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showInkAnnotation="0" codeName="ThisWorkbook" hidePivotFieldList="1"/>
  <mc:AlternateContent xmlns:mc="http://schemas.openxmlformats.org/markup-compatibility/2006">
    <mc:Choice Requires="x15">
      <x15ac:absPath xmlns:x15ac="http://schemas.microsoft.com/office/spreadsheetml/2010/11/ac" url="https://007gc-my.sharepoint.com/personal/pegah_bauco_ec_gc_ca/Documents/Desktop/2026 APEI/NFR/"/>
    </mc:Choice>
  </mc:AlternateContent>
  <xr:revisionPtr revIDLastSave="41" documentId="8_{7334DE0B-DA8F-43A0-B3AA-F805727FA460}" xr6:coauthVersionLast="47" xr6:coauthVersionMax="47" xr10:uidLastSave="{0587ADB8-4B2B-4E8D-B9D9-DD46DE1D7B4F}"/>
  <bookViews>
    <workbookView xWindow="-24120" yWindow="-120" windowWidth="24240" windowHeight="17520" tabRatio="901" xr2:uid="{00000000-000D-0000-FFFF-FFFF00000000}"/>
  </bookViews>
  <sheets>
    <sheet name="2024" sheetId="43" r:id="rId1"/>
    <sheet name="2023" sheetId="42" r:id="rId2"/>
    <sheet name="2022" sheetId="41" r:id="rId3"/>
    <sheet name="2021" sheetId="36" r:id="rId4"/>
    <sheet name="2020" sheetId="37" r:id="rId5"/>
    <sheet name="2019" sheetId="4" r:id="rId6"/>
    <sheet name="2018" sheetId="5" r:id="rId7"/>
    <sheet name="2017" sheetId="7" r:id="rId8"/>
    <sheet name="2016" sheetId="8" r:id="rId9"/>
    <sheet name="2015" sheetId="33" r:id="rId10"/>
    <sheet name="2014" sheetId="24" r:id="rId11"/>
    <sheet name="2013" sheetId="29" r:id="rId12"/>
    <sheet name="2012" sheetId="32" r:id="rId13"/>
    <sheet name="2011" sheetId="30" r:id="rId14"/>
    <sheet name="2010" sheetId="31" r:id="rId15"/>
    <sheet name="2009" sheetId="28" r:id="rId16"/>
    <sheet name="2008" sheetId="27" r:id="rId17"/>
    <sheet name="2007" sheetId="26" r:id="rId18"/>
    <sheet name="2006" sheetId="20" r:id="rId19"/>
    <sheet name="2005" sheetId="25" r:id="rId20"/>
    <sheet name="2004" sheetId="21" r:id="rId21"/>
    <sheet name="2003" sheetId="23" r:id="rId22"/>
    <sheet name="2002" sheetId="22" r:id="rId23"/>
    <sheet name="2001" sheetId="19" r:id="rId24"/>
    <sheet name="2000" sheetId="18" r:id="rId25"/>
    <sheet name="1999" sheetId="17" r:id="rId26"/>
    <sheet name="1998" sheetId="10" r:id="rId27"/>
    <sheet name="1997" sheetId="16" r:id="rId28"/>
    <sheet name="1996" sheetId="11" r:id="rId29"/>
    <sheet name="1995" sheetId="15" r:id="rId30"/>
    <sheet name="1994" sheetId="14" r:id="rId31"/>
    <sheet name="1993" sheetId="13" r:id="rId32"/>
    <sheet name="1992" sheetId="12" r:id="rId33"/>
    <sheet name="1991" sheetId="9" r:id="rId34"/>
    <sheet name="1990" sheetId="6"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52" i="6" l="1"/>
  <c r="I152" i="9"/>
  <c r="I152" i="12"/>
  <c r="I152" i="13"/>
  <c r="I152" i="14"/>
  <c r="I152" i="15"/>
  <c r="I152" i="11"/>
  <c r="I152" i="16"/>
  <c r="I152" i="10"/>
  <c r="I152" i="17"/>
  <c r="I152" i="18"/>
  <c r="I152" i="19"/>
  <c r="I152" i="22"/>
  <c r="I152" i="23"/>
  <c r="I152" i="21"/>
  <c r="I152" i="25"/>
  <c r="I152" i="20"/>
  <c r="I152" i="26"/>
  <c r="I152" i="27"/>
  <c r="I152" i="28"/>
  <c r="I152" i="31"/>
  <c r="I152" i="30"/>
  <c r="I152" i="32"/>
  <c r="I152" i="29"/>
  <c r="I152" i="24"/>
  <c r="I152" i="33"/>
  <c r="I152" i="8"/>
  <c r="I152" i="7"/>
  <c r="I152" i="5"/>
  <c r="I152" i="4"/>
  <c r="I152" i="37"/>
  <c r="I152" i="36"/>
  <c r="I152" i="41"/>
  <c r="I152" i="42"/>
  <c r="I152" i="43"/>
  <c r="AD141" i="43"/>
  <c r="AC141" i="43"/>
  <c r="AB141" i="43"/>
  <c r="AA141" i="43"/>
  <c r="Z141" i="43"/>
  <c r="Y141" i="43"/>
  <c r="X141" i="43"/>
  <c r="W141" i="43"/>
  <c r="V141" i="43"/>
  <c r="U141" i="43"/>
  <c r="T141" i="43"/>
  <c r="S141" i="43"/>
  <c r="R141" i="43"/>
  <c r="Q141" i="43"/>
  <c r="P141" i="43"/>
  <c r="O141" i="43"/>
  <c r="N141" i="43"/>
  <c r="M141" i="43"/>
  <c r="L141" i="43"/>
  <c r="K141" i="43"/>
  <c r="J141" i="43"/>
  <c r="I141" i="43"/>
  <c r="H141" i="43"/>
  <c r="G141" i="43"/>
  <c r="F141" i="43"/>
  <c r="F152" i="43" s="1"/>
  <c r="E141" i="43"/>
  <c r="E152" i="43" s="1"/>
  <c r="B6" i="43"/>
  <c r="AD141" i="42"/>
  <c r="AD154" i="42" s="1"/>
  <c r="AC141" i="42"/>
  <c r="AC154" i="42" s="1"/>
  <c r="AB141" i="42"/>
  <c r="AB154" i="42" s="1"/>
  <c r="AA141" i="42"/>
  <c r="AA154" i="42" s="1"/>
  <c r="Z141" i="42"/>
  <c r="Z154" i="42" s="1"/>
  <c r="Y141" i="42"/>
  <c r="Y154" i="42" s="1"/>
  <c r="X141" i="42"/>
  <c r="X154" i="42" s="1"/>
  <c r="W141" i="42"/>
  <c r="W152" i="42" s="1"/>
  <c r="V141" i="42"/>
  <c r="V152" i="42" s="1"/>
  <c r="U141" i="42"/>
  <c r="U152" i="42" s="1"/>
  <c r="T141" i="42"/>
  <c r="T154" i="42" s="1"/>
  <c r="S141" i="42"/>
  <c r="S152" i="42" s="1"/>
  <c r="R141" i="42"/>
  <c r="R154" i="42" s="1"/>
  <c r="Q141" i="42"/>
  <c r="Q154" i="42" s="1"/>
  <c r="P141" i="42"/>
  <c r="P154" i="42" s="1"/>
  <c r="O141" i="42"/>
  <c r="O154" i="42" s="1"/>
  <c r="N141" i="42"/>
  <c r="N152" i="42" s="1"/>
  <c r="M141" i="42"/>
  <c r="M152" i="42" s="1"/>
  <c r="L141" i="42"/>
  <c r="L152" i="42" s="1"/>
  <c r="K141" i="42"/>
  <c r="K154" i="42" s="1"/>
  <c r="J141" i="42"/>
  <c r="J154" i="42" s="1"/>
  <c r="I141" i="42"/>
  <c r="H141" i="42"/>
  <c r="H154" i="42" s="1"/>
  <c r="G141" i="42"/>
  <c r="G152" i="42" s="1"/>
  <c r="F141" i="42"/>
  <c r="F152" i="42" s="1"/>
  <c r="E141" i="42"/>
  <c r="E152" i="42" s="1"/>
  <c r="B6" i="42"/>
  <c r="AD141" i="41"/>
  <c r="AD154" i="41" s="1"/>
  <c r="AC141" i="41"/>
  <c r="AC152" i="41" s="1"/>
  <c r="AB141" i="41"/>
  <c r="AB154" i="41" s="1"/>
  <c r="AA141" i="41"/>
  <c r="AA154" i="41" s="1"/>
  <c r="Z141" i="41"/>
  <c r="Z152" i="41" s="1"/>
  <c r="Y141" i="41"/>
  <c r="Y152" i="41" s="1"/>
  <c r="X141" i="41"/>
  <c r="X154" i="41" s="1"/>
  <c r="W141" i="41"/>
  <c r="W154" i="41" s="1"/>
  <c r="V141" i="41"/>
  <c r="V152" i="41" s="1"/>
  <c r="U141" i="41"/>
  <c r="U152" i="41" s="1"/>
  <c r="T141" i="41"/>
  <c r="T152" i="41" s="1"/>
  <c r="S141" i="41"/>
  <c r="S152" i="41" s="1"/>
  <c r="R141" i="41"/>
  <c r="R154" i="41" s="1"/>
  <c r="Q141" i="41"/>
  <c r="Q154" i="41" s="1"/>
  <c r="P141" i="41"/>
  <c r="P154" i="41" s="1"/>
  <c r="O141" i="41"/>
  <c r="O154" i="41" s="1"/>
  <c r="N141" i="41"/>
  <c r="N154" i="41" s="1"/>
  <c r="M141" i="41"/>
  <c r="M152" i="41" s="1"/>
  <c r="L141" i="41"/>
  <c r="L154" i="41" s="1"/>
  <c r="K141" i="41"/>
  <c r="K154" i="41" s="1"/>
  <c r="J141" i="41"/>
  <c r="J154" i="41" s="1"/>
  <c r="I141" i="41"/>
  <c r="H141" i="41"/>
  <c r="H152" i="41" s="1"/>
  <c r="G141" i="41"/>
  <c r="G152" i="41" s="1"/>
  <c r="F141" i="41"/>
  <c r="F152" i="41" s="1"/>
  <c r="E141" i="41"/>
  <c r="E152" i="41" s="1"/>
  <c r="B6" i="41"/>
  <c r="AD141" i="37"/>
  <c r="AD154" i="37" s="1"/>
  <c r="AC141" i="37"/>
  <c r="AC154" i="37" s="1"/>
  <c r="AA141" i="37"/>
  <c r="AA154" i="37" s="1"/>
  <c r="Z141" i="37"/>
  <c r="Z154" i="37" s="1"/>
  <c r="Y141" i="37"/>
  <c r="Y152" i="37" s="1"/>
  <c r="X141" i="37"/>
  <c r="X152" i="37" s="1"/>
  <c r="W141" i="37"/>
  <c r="W152" i="37" s="1"/>
  <c r="V141" i="37"/>
  <c r="V154" i="37" s="1"/>
  <c r="U141" i="37"/>
  <c r="U154" i="37" s="1"/>
  <c r="T141" i="37"/>
  <c r="T154" i="37" s="1"/>
  <c r="S141" i="37"/>
  <c r="S154" i="37" s="1"/>
  <c r="R141" i="37"/>
  <c r="R154" i="37" s="1"/>
  <c r="Q141" i="37"/>
  <c r="Q152" i="37" s="1"/>
  <c r="P141" i="37"/>
  <c r="P152" i="37" s="1"/>
  <c r="O141" i="37"/>
  <c r="O152" i="37" s="1"/>
  <c r="N141" i="37"/>
  <c r="N154" i="37" s="1"/>
  <c r="M141" i="37"/>
  <c r="M154" i="37" s="1"/>
  <c r="L141" i="37"/>
  <c r="L154" i="37" s="1"/>
  <c r="K141" i="37"/>
  <c r="K154" i="37" s="1"/>
  <c r="J141" i="37"/>
  <c r="J154" i="37" s="1"/>
  <c r="I141" i="37"/>
  <c r="H141" i="37"/>
  <c r="H152" i="37" s="1"/>
  <c r="G141" i="37"/>
  <c r="G152" i="37" s="1"/>
  <c r="F141" i="37"/>
  <c r="F152" i="37" s="1"/>
  <c r="E141" i="37"/>
  <c r="E152" i="37" s="1"/>
  <c r="AB141" i="37"/>
  <c r="B6" i="37"/>
  <c r="E154" i="41" l="1"/>
  <c r="I154" i="42"/>
  <c r="I154" i="41"/>
  <c r="AD154" i="43"/>
  <c r="AD152" i="43"/>
  <c r="AC154" i="43"/>
  <c r="AC152" i="43"/>
  <c r="AB154" i="43"/>
  <c r="AB152" i="43"/>
  <c r="AA154" i="43"/>
  <c r="AA152" i="43"/>
  <c r="Z154" i="43"/>
  <c r="Z152" i="43"/>
  <c r="Y154" i="43"/>
  <c r="Y152" i="43"/>
  <c r="X154" i="43"/>
  <c r="X152" i="43"/>
  <c r="W154" i="43"/>
  <c r="W152" i="43"/>
  <c r="V154" i="43"/>
  <c r="V152" i="43"/>
  <c r="U154" i="43"/>
  <c r="U152" i="43"/>
  <c r="T154" i="43"/>
  <c r="T152" i="43"/>
  <c r="S154" i="43"/>
  <c r="S152" i="43"/>
  <c r="R154" i="43"/>
  <c r="R152" i="43"/>
  <c r="Q154" i="43"/>
  <c r="Q152" i="43"/>
  <c r="P154" i="43"/>
  <c r="P152" i="43"/>
  <c r="O152" i="43"/>
  <c r="O154" i="43"/>
  <c r="N154" i="43"/>
  <c r="N152" i="43"/>
  <c r="M154" i="43"/>
  <c r="M152" i="43"/>
  <c r="L152" i="43"/>
  <c r="L154" i="43"/>
  <c r="K154" i="43"/>
  <c r="K152" i="43"/>
  <c r="J152" i="43"/>
  <c r="J154" i="43"/>
  <c r="I154" i="43"/>
  <c r="H154" i="43"/>
  <c r="H152" i="43"/>
  <c r="G152" i="43"/>
  <c r="G154" i="43"/>
  <c r="E154" i="43"/>
  <c r="F154" i="43"/>
  <c r="A10" i="43"/>
  <c r="U154" i="42"/>
  <c r="F154" i="42"/>
  <c r="S154" i="42"/>
  <c r="V154" i="42"/>
  <c r="J152" i="42"/>
  <c r="T152" i="42"/>
  <c r="G154" i="42"/>
  <c r="H152" i="42"/>
  <c r="Y152" i="42"/>
  <c r="Z152" i="42"/>
  <c r="O152" i="42"/>
  <c r="AA152" i="42"/>
  <c r="M154" i="42"/>
  <c r="P152" i="42"/>
  <c r="AB152" i="42"/>
  <c r="N154" i="42"/>
  <c r="K152" i="42"/>
  <c r="X152" i="42"/>
  <c r="W154" i="42"/>
  <c r="A10" i="42"/>
  <c r="L154" i="42"/>
  <c r="Q152" i="42"/>
  <c r="AC152" i="42"/>
  <c r="R152" i="42"/>
  <c r="AD152" i="42"/>
  <c r="E154" i="42"/>
  <c r="F154" i="41"/>
  <c r="U154" i="41"/>
  <c r="S154" i="41"/>
  <c r="V154" i="41"/>
  <c r="T154" i="41"/>
  <c r="G154" i="41"/>
  <c r="J152" i="41"/>
  <c r="H154" i="41"/>
  <c r="K152" i="41"/>
  <c r="W152" i="41"/>
  <c r="L152" i="41"/>
  <c r="N152" i="41"/>
  <c r="AA152" i="41"/>
  <c r="M154" i="41"/>
  <c r="Y154" i="41"/>
  <c r="P152" i="41"/>
  <c r="AB152" i="41"/>
  <c r="Z154" i="41"/>
  <c r="X152" i="41"/>
  <c r="A10" i="41"/>
  <c r="R152" i="41"/>
  <c r="AD152" i="41"/>
  <c r="O152" i="41"/>
  <c r="Q152" i="41"/>
  <c r="AC154" i="41"/>
  <c r="F154" i="37"/>
  <c r="S152" i="37"/>
  <c r="R152" i="37"/>
  <c r="Q154" i="37"/>
  <c r="Z152" i="37"/>
  <c r="Y154" i="37"/>
  <c r="P154" i="37"/>
  <c r="X154" i="37"/>
  <c r="AA152" i="37"/>
  <c r="AB154" i="37"/>
  <c r="H154" i="37"/>
  <c r="I154" i="37"/>
  <c r="J152" i="37"/>
  <c r="K152" i="37"/>
  <c r="G154" i="37"/>
  <c r="O154" i="37"/>
  <c r="W154" i="37"/>
  <c r="L152" i="37"/>
  <c r="T152" i="37"/>
  <c r="AB152" i="37"/>
  <c r="A10" i="37"/>
  <c r="M152" i="37"/>
  <c r="U152" i="37"/>
  <c r="AC152" i="37"/>
  <c r="N152" i="37"/>
  <c r="V152" i="37"/>
  <c r="AD152" i="37"/>
  <c r="E154" i="37"/>
  <c r="AD141" i="36" l="1"/>
  <c r="AD154" i="36" s="1"/>
  <c r="AC141" i="36"/>
  <c r="AC154" i="36" s="1"/>
  <c r="AB141" i="36"/>
  <c r="AB154" i="36" s="1"/>
  <c r="AA141" i="36"/>
  <c r="AA154" i="36" s="1"/>
  <c r="Z141" i="36"/>
  <c r="Z154" i="36" s="1"/>
  <c r="Y141" i="36"/>
  <c r="Y154" i="36" s="1"/>
  <c r="X141" i="36"/>
  <c r="X154" i="36" s="1"/>
  <c r="W141" i="36"/>
  <c r="W152" i="36" s="1"/>
  <c r="V141" i="36"/>
  <c r="V154" i="36" s="1"/>
  <c r="U141" i="36"/>
  <c r="U154" i="36" s="1"/>
  <c r="T141" i="36"/>
  <c r="T154" i="36" s="1"/>
  <c r="S141" i="36"/>
  <c r="S152" i="36" s="1"/>
  <c r="R141" i="36"/>
  <c r="R154" i="36" s="1"/>
  <c r="Q141" i="36"/>
  <c r="Q154" i="36" s="1"/>
  <c r="P141" i="36"/>
  <c r="P154" i="36" s="1"/>
  <c r="O141" i="36"/>
  <c r="O152" i="36" s="1"/>
  <c r="N141" i="36"/>
  <c r="N154" i="36" s="1"/>
  <c r="M141" i="36"/>
  <c r="M154" i="36" s="1"/>
  <c r="L141" i="36"/>
  <c r="L154" i="36" s="1"/>
  <c r="K141" i="36"/>
  <c r="K152" i="36" s="1"/>
  <c r="J141" i="36"/>
  <c r="J154" i="36" s="1"/>
  <c r="I141" i="36"/>
  <c r="H141" i="36"/>
  <c r="H154" i="36" s="1"/>
  <c r="G141" i="36"/>
  <c r="G152" i="36" s="1"/>
  <c r="F141" i="36"/>
  <c r="F152" i="36" s="1"/>
  <c r="E141" i="36"/>
  <c r="E152" i="36" s="1"/>
  <c r="B6" i="36"/>
  <c r="F154" i="36" l="1"/>
  <c r="I154" i="36"/>
  <c r="R152" i="36"/>
  <c r="Q152" i="36"/>
  <c r="P152" i="36"/>
  <c r="Z152" i="36"/>
  <c r="O154" i="36"/>
  <c r="G154" i="36"/>
  <c r="Y152" i="36"/>
  <c r="X152" i="36"/>
  <c r="J152" i="36"/>
  <c r="H152" i="36"/>
  <c r="W154" i="36"/>
  <c r="AA152" i="36"/>
  <c r="L152" i="36"/>
  <c r="T152" i="36"/>
  <c r="AB152" i="36"/>
  <c r="M152" i="36"/>
  <c r="K154" i="36"/>
  <c r="U152" i="36"/>
  <c r="AC152" i="36"/>
  <c r="S154" i="36"/>
  <c r="N152" i="36"/>
  <c r="V152" i="36"/>
  <c r="AD152" i="36"/>
  <c r="E154" i="36"/>
  <c r="A10" i="36"/>
  <c r="AD141" i="33" l="1"/>
  <c r="AD154" i="33" s="1"/>
  <c r="AC141" i="33"/>
  <c r="AC154" i="33" s="1"/>
  <c r="AB141" i="33"/>
  <c r="AB152" i="33" s="1"/>
  <c r="AA141" i="33"/>
  <c r="AA152" i="33" s="1"/>
  <c r="Z141" i="33"/>
  <c r="Z154" i="33" s="1"/>
  <c r="Y141" i="33"/>
  <c r="Y154" i="33" s="1"/>
  <c r="X141" i="33"/>
  <c r="X152" i="33" s="1"/>
  <c r="W141" i="33"/>
  <c r="W152" i="33" s="1"/>
  <c r="V141" i="33"/>
  <c r="V154" i="33" s="1"/>
  <c r="U141" i="33"/>
  <c r="U154" i="33" s="1"/>
  <c r="T141" i="33"/>
  <c r="T152" i="33" s="1"/>
  <c r="S141" i="33"/>
  <c r="S152" i="33" s="1"/>
  <c r="R141" i="33"/>
  <c r="R154" i="33" s="1"/>
  <c r="Q141" i="33"/>
  <c r="Q154" i="33" s="1"/>
  <c r="P141" i="33"/>
  <c r="P152" i="33" s="1"/>
  <c r="O141" i="33"/>
  <c r="O152" i="33" s="1"/>
  <c r="N141" i="33"/>
  <c r="N154" i="33" s="1"/>
  <c r="M141" i="33"/>
  <c r="M154" i="33" s="1"/>
  <c r="L141" i="33"/>
  <c r="L152" i="33" s="1"/>
  <c r="K141" i="33"/>
  <c r="K152" i="33" s="1"/>
  <c r="J141" i="33"/>
  <c r="J154" i="33" s="1"/>
  <c r="I141" i="33"/>
  <c r="H141" i="33"/>
  <c r="H152" i="33" s="1"/>
  <c r="G141" i="33"/>
  <c r="G152" i="33" s="1"/>
  <c r="F141" i="33"/>
  <c r="F152" i="33" s="1"/>
  <c r="E141" i="33"/>
  <c r="E152" i="33" s="1"/>
  <c r="B6" i="33"/>
  <c r="AD141" i="32"/>
  <c r="AD154" i="32" s="1"/>
  <c r="AC141" i="32"/>
  <c r="AC154" i="32" s="1"/>
  <c r="AB141" i="32"/>
  <c r="AB152" i="32" s="1"/>
  <c r="AA141" i="32"/>
  <c r="AA152" i="32" s="1"/>
  <c r="Z141" i="32"/>
  <c r="Z154" i="32" s="1"/>
  <c r="Y141" i="32"/>
  <c r="Y154" i="32" s="1"/>
  <c r="X141" i="32"/>
  <c r="X152" i="32" s="1"/>
  <c r="W141" i="32"/>
  <c r="W152" i="32" s="1"/>
  <c r="V141" i="32"/>
  <c r="V154" i="32" s="1"/>
  <c r="U141" i="32"/>
  <c r="U154" i="32" s="1"/>
  <c r="T141" i="32"/>
  <c r="T152" i="32" s="1"/>
  <c r="S141" i="32"/>
  <c r="S152" i="32" s="1"/>
  <c r="R141" i="32"/>
  <c r="R154" i="32" s="1"/>
  <c r="Q141" i="32"/>
  <c r="Q154" i="32" s="1"/>
  <c r="P141" i="32"/>
  <c r="P152" i="32" s="1"/>
  <c r="O141" i="32"/>
  <c r="O152" i="32" s="1"/>
  <c r="N141" i="32"/>
  <c r="N154" i="32" s="1"/>
  <c r="M141" i="32"/>
  <c r="M154" i="32" s="1"/>
  <c r="L141" i="32"/>
  <c r="L152" i="32" s="1"/>
  <c r="K141" i="32"/>
  <c r="K152" i="32" s="1"/>
  <c r="J141" i="32"/>
  <c r="J154" i="32" s="1"/>
  <c r="I141" i="32"/>
  <c r="H141" i="32"/>
  <c r="H152" i="32" s="1"/>
  <c r="G141" i="32"/>
  <c r="G152" i="32" s="1"/>
  <c r="F141" i="32"/>
  <c r="F152" i="32" s="1"/>
  <c r="E141" i="32"/>
  <c r="E152" i="32" s="1"/>
  <c r="B6" i="32"/>
  <c r="AD141" i="31"/>
  <c r="AD154" i="31" s="1"/>
  <c r="AC141" i="31"/>
  <c r="AC154" i="31" s="1"/>
  <c r="AB141" i="31"/>
  <c r="AB152" i="31" s="1"/>
  <c r="AA141" i="31"/>
  <c r="AA152" i="31" s="1"/>
  <c r="Z141" i="31"/>
  <c r="Z154" i="31" s="1"/>
  <c r="Y141" i="31"/>
  <c r="Y154" i="31" s="1"/>
  <c r="X141" i="31"/>
  <c r="X152" i="31" s="1"/>
  <c r="W141" i="31"/>
  <c r="W152" i="31" s="1"/>
  <c r="V141" i="31"/>
  <c r="V154" i="31" s="1"/>
  <c r="U141" i="31"/>
  <c r="U154" i="31" s="1"/>
  <c r="T141" i="31"/>
  <c r="T152" i="31" s="1"/>
  <c r="S141" i="31"/>
  <c r="S152" i="31" s="1"/>
  <c r="R141" i="31"/>
  <c r="R154" i="31" s="1"/>
  <c r="Q141" i="31"/>
  <c r="Q154" i="31" s="1"/>
  <c r="P141" i="31"/>
  <c r="P152" i="31" s="1"/>
  <c r="O141" i="31"/>
  <c r="O152" i="31" s="1"/>
  <c r="N141" i="31"/>
  <c r="N154" i="31" s="1"/>
  <c r="M141" i="31"/>
  <c r="M154" i="31" s="1"/>
  <c r="L141" i="31"/>
  <c r="L152" i="31" s="1"/>
  <c r="K141" i="31"/>
  <c r="K154" i="31" s="1"/>
  <c r="J141" i="31"/>
  <c r="J154" i="31" s="1"/>
  <c r="I141" i="31"/>
  <c r="H141" i="31"/>
  <c r="H152" i="31" s="1"/>
  <c r="G141" i="31"/>
  <c r="G152" i="31" s="1"/>
  <c r="F141" i="31"/>
  <c r="F152" i="31" s="1"/>
  <c r="E141" i="31"/>
  <c r="E152" i="31" s="1"/>
  <c r="B6" i="31"/>
  <c r="AD141" i="30"/>
  <c r="AD154" i="30" s="1"/>
  <c r="AC141" i="30"/>
  <c r="AC154" i="30" s="1"/>
  <c r="AB141" i="30"/>
  <c r="AB152" i="30" s="1"/>
  <c r="AA141" i="30"/>
  <c r="AA152" i="30" s="1"/>
  <c r="Z141" i="30"/>
  <c r="Z154" i="30" s="1"/>
  <c r="Y141" i="30"/>
  <c r="Y154" i="30" s="1"/>
  <c r="X141" i="30"/>
  <c r="X152" i="30" s="1"/>
  <c r="W141" i="30"/>
  <c r="W152" i="30" s="1"/>
  <c r="V141" i="30"/>
  <c r="V154" i="30" s="1"/>
  <c r="U141" i="30"/>
  <c r="U154" i="30" s="1"/>
  <c r="T141" i="30"/>
  <c r="T154" i="30" s="1"/>
  <c r="S141" i="30"/>
  <c r="S154" i="30" s="1"/>
  <c r="R141" i="30"/>
  <c r="R154" i="30" s="1"/>
  <c r="Q141" i="30"/>
  <c r="Q154" i="30" s="1"/>
  <c r="P141" i="30"/>
  <c r="P154" i="30" s="1"/>
  <c r="O141" i="30"/>
  <c r="O154" i="30" s="1"/>
  <c r="N141" i="30"/>
  <c r="N154" i="30" s="1"/>
  <c r="M141" i="30"/>
  <c r="M154" i="30" s="1"/>
  <c r="L141" i="30"/>
  <c r="L154" i="30" s="1"/>
  <c r="K141" i="30"/>
  <c r="K154" i="30" s="1"/>
  <c r="J141" i="30"/>
  <c r="J154" i="30" s="1"/>
  <c r="I141" i="30"/>
  <c r="H141" i="30"/>
  <c r="H154" i="30" s="1"/>
  <c r="G141" i="30"/>
  <c r="G154" i="30" s="1"/>
  <c r="F141" i="30"/>
  <c r="F152" i="30" s="1"/>
  <c r="E141" i="30"/>
  <c r="E152" i="30" s="1"/>
  <c r="B6" i="30"/>
  <c r="AD141" i="29"/>
  <c r="AD154" i="29" s="1"/>
  <c r="AC141" i="29"/>
  <c r="AC154" i="29" s="1"/>
  <c r="AB141" i="29"/>
  <c r="AB152" i="29" s="1"/>
  <c r="AA141" i="29"/>
  <c r="AA152" i="29" s="1"/>
  <c r="Z141" i="29"/>
  <c r="Z154" i="29" s="1"/>
  <c r="Y141" i="29"/>
  <c r="Y154" i="29" s="1"/>
  <c r="X141" i="29"/>
  <c r="X152" i="29" s="1"/>
  <c r="W141" i="29"/>
  <c r="W154" i="29" s="1"/>
  <c r="V141" i="29"/>
  <c r="V154" i="29" s="1"/>
  <c r="U141" i="29"/>
  <c r="U154" i="29" s="1"/>
  <c r="T141" i="29"/>
  <c r="T152" i="29" s="1"/>
  <c r="S141" i="29"/>
  <c r="S152" i="29" s="1"/>
  <c r="R141" i="29"/>
  <c r="R154" i="29" s="1"/>
  <c r="Q141" i="29"/>
  <c r="Q154" i="29" s="1"/>
  <c r="P141" i="29"/>
  <c r="P152" i="29" s="1"/>
  <c r="O141" i="29"/>
  <c r="O152" i="29" s="1"/>
  <c r="N141" i="29"/>
  <c r="N154" i="29" s="1"/>
  <c r="M141" i="29"/>
  <c r="M154" i="29" s="1"/>
  <c r="L141" i="29"/>
  <c r="L152" i="29" s="1"/>
  <c r="K141" i="29"/>
  <c r="K154" i="29" s="1"/>
  <c r="J141" i="29"/>
  <c r="J154" i="29" s="1"/>
  <c r="I141" i="29"/>
  <c r="H141" i="29"/>
  <c r="H152" i="29" s="1"/>
  <c r="G141" i="29"/>
  <c r="G152" i="29" s="1"/>
  <c r="F141" i="29"/>
  <c r="F152" i="29" s="1"/>
  <c r="E141" i="29"/>
  <c r="E152" i="29" s="1"/>
  <c r="B6" i="29"/>
  <c r="AD141" i="28"/>
  <c r="AD154" i="28" s="1"/>
  <c r="AC141" i="28"/>
  <c r="AC154" i="28" s="1"/>
  <c r="AB141" i="28"/>
  <c r="AB152" i="28" s="1"/>
  <c r="AA141" i="28"/>
  <c r="AA152" i="28" s="1"/>
  <c r="Z141" i="28"/>
  <c r="Z154" i="28" s="1"/>
  <c r="Y141" i="28"/>
  <c r="Y154" i="28" s="1"/>
  <c r="X141" i="28"/>
  <c r="X152" i="28" s="1"/>
  <c r="W141" i="28"/>
  <c r="W152" i="28" s="1"/>
  <c r="V141" i="28"/>
  <c r="V154" i="28" s="1"/>
  <c r="U141" i="28"/>
  <c r="U154" i="28" s="1"/>
  <c r="T141" i="28"/>
  <c r="T152" i="28" s="1"/>
  <c r="S141" i="28"/>
  <c r="S152" i="28" s="1"/>
  <c r="R141" i="28"/>
  <c r="R154" i="28" s="1"/>
  <c r="Q141" i="28"/>
  <c r="Q154" i="28" s="1"/>
  <c r="P141" i="28"/>
  <c r="P152" i="28" s="1"/>
  <c r="O141" i="28"/>
  <c r="O154" i="28" s="1"/>
  <c r="N141" i="28"/>
  <c r="N154" i="28" s="1"/>
  <c r="M141" i="28"/>
  <c r="M154" i="28" s="1"/>
  <c r="L141" i="28"/>
  <c r="L152" i="28" s="1"/>
  <c r="K141" i="28"/>
  <c r="K152" i="28" s="1"/>
  <c r="J141" i="28"/>
  <c r="J154" i="28" s="1"/>
  <c r="I141" i="28"/>
  <c r="H141" i="28"/>
  <c r="H152" i="28" s="1"/>
  <c r="G141" i="28"/>
  <c r="G154" i="28" s="1"/>
  <c r="F141" i="28"/>
  <c r="F152" i="28" s="1"/>
  <c r="E141" i="28"/>
  <c r="E152" i="28" s="1"/>
  <c r="B6" i="28"/>
  <c r="AD141" i="27"/>
  <c r="AD154" i="27" s="1"/>
  <c r="AC141" i="27"/>
  <c r="AC154" i="27" s="1"/>
  <c r="AB141" i="27"/>
  <c r="AB152" i="27" s="1"/>
  <c r="AA141" i="27"/>
  <c r="AA152" i="27" s="1"/>
  <c r="Z141" i="27"/>
  <c r="Z154" i="27" s="1"/>
  <c r="Y141" i="27"/>
  <c r="Y154" i="27" s="1"/>
  <c r="X141" i="27"/>
  <c r="X152" i="27" s="1"/>
  <c r="W141" i="27"/>
  <c r="W152" i="27" s="1"/>
  <c r="V141" i="27"/>
  <c r="V154" i="27" s="1"/>
  <c r="U141" i="27"/>
  <c r="U154" i="27" s="1"/>
  <c r="T141" i="27"/>
  <c r="T152" i="27" s="1"/>
  <c r="S141" i="27"/>
  <c r="S152" i="27" s="1"/>
  <c r="R141" i="27"/>
  <c r="R154" i="27" s="1"/>
  <c r="Q141" i="27"/>
  <c r="Q154" i="27" s="1"/>
  <c r="P141" i="27"/>
  <c r="P152" i="27" s="1"/>
  <c r="O141" i="27"/>
  <c r="O152" i="27" s="1"/>
  <c r="N141" i="27"/>
  <c r="N154" i="27" s="1"/>
  <c r="M141" i="27"/>
  <c r="M154" i="27" s="1"/>
  <c r="L141" i="27"/>
  <c r="L154" i="27" s="1"/>
  <c r="K141" i="27"/>
  <c r="K152" i="27" s="1"/>
  <c r="J141" i="27"/>
  <c r="J154" i="27" s="1"/>
  <c r="I141" i="27"/>
  <c r="H141" i="27"/>
  <c r="H154" i="27" s="1"/>
  <c r="G141" i="27"/>
  <c r="G152" i="27" s="1"/>
  <c r="F141" i="27"/>
  <c r="F152" i="27" s="1"/>
  <c r="E141" i="27"/>
  <c r="E152" i="27" s="1"/>
  <c r="B6" i="27"/>
  <c r="AD141" i="26"/>
  <c r="AD154" i="26" s="1"/>
  <c r="AC141" i="26"/>
  <c r="AC154" i="26" s="1"/>
  <c r="AB141" i="26"/>
  <c r="AB152" i="26" s="1"/>
  <c r="AA141" i="26"/>
  <c r="AA154" i="26" s="1"/>
  <c r="Z141" i="26"/>
  <c r="Z154" i="26" s="1"/>
  <c r="Y141" i="26"/>
  <c r="Y154" i="26" s="1"/>
  <c r="X141" i="26"/>
  <c r="X152" i="26" s="1"/>
  <c r="W141" i="26"/>
  <c r="W152" i="26" s="1"/>
  <c r="V141" i="26"/>
  <c r="V154" i="26" s="1"/>
  <c r="U141" i="26"/>
  <c r="U154" i="26" s="1"/>
  <c r="T141" i="26"/>
  <c r="T152" i="26" s="1"/>
  <c r="S141" i="26"/>
  <c r="S152" i="26" s="1"/>
  <c r="R141" i="26"/>
  <c r="R154" i="26" s="1"/>
  <c r="Q141" i="26"/>
  <c r="Q154" i="26" s="1"/>
  <c r="P141" i="26"/>
  <c r="P152" i="26" s="1"/>
  <c r="O141" i="26"/>
  <c r="O152" i="26" s="1"/>
  <c r="N141" i="26"/>
  <c r="N154" i="26" s="1"/>
  <c r="M141" i="26"/>
  <c r="M154" i="26" s="1"/>
  <c r="L141" i="26"/>
  <c r="L152" i="26" s="1"/>
  <c r="K141" i="26"/>
  <c r="K152" i="26" s="1"/>
  <c r="J141" i="26"/>
  <c r="J154" i="26" s="1"/>
  <c r="I141" i="26"/>
  <c r="H141" i="26"/>
  <c r="H152" i="26" s="1"/>
  <c r="G141" i="26"/>
  <c r="G152" i="26" s="1"/>
  <c r="F141" i="26"/>
  <c r="F152" i="26" s="1"/>
  <c r="E141" i="26"/>
  <c r="E152" i="26" s="1"/>
  <c r="B6" i="26"/>
  <c r="AD141" i="25"/>
  <c r="AD154" i="25" s="1"/>
  <c r="AC141" i="25"/>
  <c r="AC154" i="25" s="1"/>
  <c r="AB141" i="25"/>
  <c r="AB152" i="25" s="1"/>
  <c r="AA141" i="25"/>
  <c r="AA152" i="25" s="1"/>
  <c r="Z141" i="25"/>
  <c r="Z154" i="25" s="1"/>
  <c r="Y141" i="25"/>
  <c r="Y154" i="25" s="1"/>
  <c r="X141" i="25"/>
  <c r="X152" i="25" s="1"/>
  <c r="W141" i="25"/>
  <c r="W152" i="25" s="1"/>
  <c r="V141" i="25"/>
  <c r="V154" i="25" s="1"/>
  <c r="U141" i="25"/>
  <c r="U154" i="25" s="1"/>
  <c r="T141" i="25"/>
  <c r="T152" i="25" s="1"/>
  <c r="S141" i="25"/>
  <c r="S152" i="25" s="1"/>
  <c r="R141" i="25"/>
  <c r="R154" i="25" s="1"/>
  <c r="Q141" i="25"/>
  <c r="Q154" i="25" s="1"/>
  <c r="P141" i="25"/>
  <c r="P152" i="25" s="1"/>
  <c r="O141" i="25"/>
  <c r="O152" i="25" s="1"/>
  <c r="N141" i="25"/>
  <c r="N154" i="25" s="1"/>
  <c r="M141" i="25"/>
  <c r="M154" i="25" s="1"/>
  <c r="L141" i="25"/>
  <c r="L152" i="25" s="1"/>
  <c r="K141" i="25"/>
  <c r="K152" i="25" s="1"/>
  <c r="J141" i="25"/>
  <c r="J154" i="25" s="1"/>
  <c r="I141" i="25"/>
  <c r="H141" i="25"/>
  <c r="H152" i="25" s="1"/>
  <c r="G141" i="25"/>
  <c r="G152" i="25" s="1"/>
  <c r="F141" i="25"/>
  <c r="F152" i="25" s="1"/>
  <c r="E141" i="25"/>
  <c r="E152" i="25" s="1"/>
  <c r="B6" i="25"/>
  <c r="AD141" i="24"/>
  <c r="AD154" i="24" s="1"/>
  <c r="AC141" i="24"/>
  <c r="AC154" i="24" s="1"/>
  <c r="AB141" i="24"/>
  <c r="AB152" i="24" s="1"/>
  <c r="AA141" i="24"/>
  <c r="AA152" i="24" s="1"/>
  <c r="Z141" i="24"/>
  <c r="Z154" i="24" s="1"/>
  <c r="Y141" i="24"/>
  <c r="Y154" i="24" s="1"/>
  <c r="X141" i="24"/>
  <c r="X152" i="24" s="1"/>
  <c r="W141" i="24"/>
  <c r="W152" i="24" s="1"/>
  <c r="V141" i="24"/>
  <c r="V154" i="24" s="1"/>
  <c r="U141" i="24"/>
  <c r="U154" i="24" s="1"/>
  <c r="T141" i="24"/>
  <c r="T152" i="24" s="1"/>
  <c r="S141" i="24"/>
  <c r="S152" i="24" s="1"/>
  <c r="R141" i="24"/>
  <c r="R154" i="24" s="1"/>
  <c r="Q141" i="24"/>
  <c r="Q154" i="24" s="1"/>
  <c r="P141" i="24"/>
  <c r="P152" i="24" s="1"/>
  <c r="O141" i="24"/>
  <c r="O152" i="24" s="1"/>
  <c r="N141" i="24"/>
  <c r="N154" i="24" s="1"/>
  <c r="M141" i="24"/>
  <c r="M154" i="24" s="1"/>
  <c r="L141" i="24"/>
  <c r="L152" i="24" s="1"/>
  <c r="K141" i="24"/>
  <c r="K152" i="24" s="1"/>
  <c r="J141" i="24"/>
  <c r="J154" i="24" s="1"/>
  <c r="I141" i="24"/>
  <c r="H141" i="24"/>
  <c r="H152" i="24" s="1"/>
  <c r="G141" i="24"/>
  <c r="G152" i="24" s="1"/>
  <c r="F141" i="24"/>
  <c r="F152" i="24" s="1"/>
  <c r="E141" i="24"/>
  <c r="E152" i="24" s="1"/>
  <c r="B6" i="24"/>
  <c r="AD141" i="23"/>
  <c r="AD154" i="23" s="1"/>
  <c r="AC141" i="23"/>
  <c r="AC154" i="23" s="1"/>
  <c r="AB141" i="23"/>
  <c r="AB152" i="23" s="1"/>
  <c r="AA141" i="23"/>
  <c r="AA154" i="23" s="1"/>
  <c r="Z141" i="23"/>
  <c r="Z154" i="23" s="1"/>
  <c r="Y141" i="23"/>
  <c r="Y154" i="23" s="1"/>
  <c r="X141" i="23"/>
  <c r="X152" i="23" s="1"/>
  <c r="W141" i="23"/>
  <c r="W152" i="23" s="1"/>
  <c r="V141" i="23"/>
  <c r="V154" i="23" s="1"/>
  <c r="U141" i="23"/>
  <c r="U154" i="23" s="1"/>
  <c r="T141" i="23"/>
  <c r="T152" i="23" s="1"/>
  <c r="S141" i="23"/>
  <c r="S154" i="23" s="1"/>
  <c r="R141" i="23"/>
  <c r="R154" i="23" s="1"/>
  <c r="Q141" i="23"/>
  <c r="Q154" i="23" s="1"/>
  <c r="P141" i="23"/>
  <c r="P152" i="23" s="1"/>
  <c r="O141" i="23"/>
  <c r="O152" i="23" s="1"/>
  <c r="N141" i="23"/>
  <c r="N154" i="23" s="1"/>
  <c r="M141" i="23"/>
  <c r="M154" i="23" s="1"/>
  <c r="L141" i="23"/>
  <c r="L152" i="23" s="1"/>
  <c r="K141" i="23"/>
  <c r="K152" i="23" s="1"/>
  <c r="J141" i="23"/>
  <c r="J154" i="23" s="1"/>
  <c r="I141" i="23"/>
  <c r="H141" i="23"/>
  <c r="H152" i="23" s="1"/>
  <c r="G141" i="23"/>
  <c r="G152" i="23" s="1"/>
  <c r="F141" i="23"/>
  <c r="F152" i="23" s="1"/>
  <c r="E141" i="23"/>
  <c r="E152" i="23" s="1"/>
  <c r="B6" i="23"/>
  <c r="AD141" i="22"/>
  <c r="AD154" i="22" s="1"/>
  <c r="AC141" i="22"/>
  <c r="AC154" i="22" s="1"/>
  <c r="AB141" i="22"/>
  <c r="AB154" i="22" s="1"/>
  <c r="AA141" i="22"/>
  <c r="AA152" i="22" s="1"/>
  <c r="Z141" i="22"/>
  <c r="Z154" i="22" s="1"/>
  <c r="Y141" i="22"/>
  <c r="Y154" i="22" s="1"/>
  <c r="X141" i="22"/>
  <c r="X154" i="22" s="1"/>
  <c r="W141" i="22"/>
  <c r="W152" i="22" s="1"/>
  <c r="V141" i="22"/>
  <c r="V154" i="22" s="1"/>
  <c r="U141" i="22"/>
  <c r="U154" i="22" s="1"/>
  <c r="T141" i="22"/>
  <c r="T154" i="22" s="1"/>
  <c r="S141" i="22"/>
  <c r="S152" i="22" s="1"/>
  <c r="R141" i="22"/>
  <c r="R154" i="22" s="1"/>
  <c r="Q141" i="22"/>
  <c r="Q154" i="22" s="1"/>
  <c r="P141" i="22"/>
  <c r="P154" i="22" s="1"/>
  <c r="O141" i="22"/>
  <c r="O152" i="22" s="1"/>
  <c r="N141" i="22"/>
  <c r="N154" i="22" s="1"/>
  <c r="M141" i="22"/>
  <c r="M154" i="22" s="1"/>
  <c r="L141" i="22"/>
  <c r="L154" i="22" s="1"/>
  <c r="K141" i="22"/>
  <c r="K152" i="22" s="1"/>
  <c r="J141" i="22"/>
  <c r="J154" i="22" s="1"/>
  <c r="I141" i="22"/>
  <c r="H141" i="22"/>
  <c r="H154" i="22" s="1"/>
  <c r="G141" i="22"/>
  <c r="G152" i="22" s="1"/>
  <c r="F141" i="22"/>
  <c r="F152" i="22" s="1"/>
  <c r="E141" i="22"/>
  <c r="E152" i="22" s="1"/>
  <c r="B6" i="22"/>
  <c r="AD141" i="21"/>
  <c r="AD154" i="21" s="1"/>
  <c r="AC141" i="21"/>
  <c r="AC154" i="21" s="1"/>
  <c r="AB141" i="21"/>
  <c r="AB152" i="21" s="1"/>
  <c r="AA141" i="21"/>
  <c r="AA152" i="21" s="1"/>
  <c r="Z141" i="21"/>
  <c r="Z154" i="21" s="1"/>
  <c r="Y141" i="21"/>
  <c r="Y154" i="21" s="1"/>
  <c r="X141" i="21"/>
  <c r="X152" i="21" s="1"/>
  <c r="W141" i="21"/>
  <c r="W152" i="21" s="1"/>
  <c r="V141" i="21"/>
  <c r="V154" i="21" s="1"/>
  <c r="U141" i="21"/>
  <c r="U154" i="21" s="1"/>
  <c r="T141" i="21"/>
  <c r="T152" i="21" s="1"/>
  <c r="S141" i="21"/>
  <c r="S154" i="21" s="1"/>
  <c r="R141" i="21"/>
  <c r="R154" i="21" s="1"/>
  <c r="Q141" i="21"/>
  <c r="Q154" i="21" s="1"/>
  <c r="P141" i="21"/>
  <c r="P152" i="21" s="1"/>
  <c r="O141" i="21"/>
  <c r="O152" i="21" s="1"/>
  <c r="N141" i="21"/>
  <c r="N154" i="21" s="1"/>
  <c r="M141" i="21"/>
  <c r="M154" i="21" s="1"/>
  <c r="L141" i="21"/>
  <c r="L152" i="21" s="1"/>
  <c r="K141" i="21"/>
  <c r="K152" i="21" s="1"/>
  <c r="J141" i="21"/>
  <c r="J154" i="21" s="1"/>
  <c r="I141" i="21"/>
  <c r="H141" i="21"/>
  <c r="H152" i="21" s="1"/>
  <c r="G141" i="21"/>
  <c r="G152" i="21" s="1"/>
  <c r="F141" i="21"/>
  <c r="F152" i="21" s="1"/>
  <c r="E141" i="21"/>
  <c r="E152" i="21" s="1"/>
  <c r="B6" i="21"/>
  <c r="AD141" i="20"/>
  <c r="AD154" i="20" s="1"/>
  <c r="AC141" i="20"/>
  <c r="AC154" i="20" s="1"/>
  <c r="AB141" i="20"/>
  <c r="AB152" i="20" s="1"/>
  <c r="AA141" i="20"/>
  <c r="AA152" i="20" s="1"/>
  <c r="Z141" i="20"/>
  <c r="Z154" i="20" s="1"/>
  <c r="Y141" i="20"/>
  <c r="Y154" i="20" s="1"/>
  <c r="X141" i="20"/>
  <c r="X152" i="20" s="1"/>
  <c r="W141" i="20"/>
  <c r="W152" i="20" s="1"/>
  <c r="V141" i="20"/>
  <c r="V154" i="20" s="1"/>
  <c r="U141" i="20"/>
  <c r="U154" i="20" s="1"/>
  <c r="T141" i="20"/>
  <c r="T152" i="20" s="1"/>
  <c r="S141" i="20"/>
  <c r="S152" i="20" s="1"/>
  <c r="R141" i="20"/>
  <c r="R154" i="20" s="1"/>
  <c r="Q141" i="20"/>
  <c r="Q154" i="20" s="1"/>
  <c r="P141" i="20"/>
  <c r="P152" i="20" s="1"/>
  <c r="O141" i="20"/>
  <c r="O152" i="20" s="1"/>
  <c r="N141" i="20"/>
  <c r="N154" i="20" s="1"/>
  <c r="M141" i="20"/>
  <c r="M154" i="20" s="1"/>
  <c r="L141" i="20"/>
  <c r="L152" i="20" s="1"/>
  <c r="K141" i="20"/>
  <c r="K152" i="20" s="1"/>
  <c r="J141" i="20"/>
  <c r="J154" i="20" s="1"/>
  <c r="I141" i="20"/>
  <c r="H141" i="20"/>
  <c r="H152" i="20" s="1"/>
  <c r="G141" i="20"/>
  <c r="G152" i="20" s="1"/>
  <c r="F141" i="20"/>
  <c r="F152" i="20" s="1"/>
  <c r="E141" i="20"/>
  <c r="E152" i="20" s="1"/>
  <c r="B6" i="20"/>
  <c r="AD141" i="19"/>
  <c r="AD154" i="19" s="1"/>
  <c r="AC141" i="19"/>
  <c r="AC154" i="19" s="1"/>
  <c r="AB141" i="19"/>
  <c r="AB152" i="19" s="1"/>
  <c r="AA141" i="19"/>
  <c r="AA152" i="19" s="1"/>
  <c r="Z141" i="19"/>
  <c r="Z154" i="19" s="1"/>
  <c r="Y141" i="19"/>
  <c r="Y154" i="19" s="1"/>
  <c r="X141" i="19"/>
  <c r="X152" i="19" s="1"/>
  <c r="W141" i="19"/>
  <c r="W152" i="19" s="1"/>
  <c r="V141" i="19"/>
  <c r="V154" i="19" s="1"/>
  <c r="U141" i="19"/>
  <c r="U154" i="19" s="1"/>
  <c r="T141" i="19"/>
  <c r="T152" i="19" s="1"/>
  <c r="S141" i="19"/>
  <c r="S152" i="19" s="1"/>
  <c r="R141" i="19"/>
  <c r="R154" i="19" s="1"/>
  <c r="Q141" i="19"/>
  <c r="Q154" i="19" s="1"/>
  <c r="P141" i="19"/>
  <c r="P152" i="19" s="1"/>
  <c r="O141" i="19"/>
  <c r="O152" i="19" s="1"/>
  <c r="N141" i="19"/>
  <c r="N154" i="19" s="1"/>
  <c r="M141" i="19"/>
  <c r="M154" i="19" s="1"/>
  <c r="L141" i="19"/>
  <c r="L152" i="19" s="1"/>
  <c r="K141" i="19"/>
  <c r="K152" i="19" s="1"/>
  <c r="J141" i="19"/>
  <c r="J154" i="19" s="1"/>
  <c r="I141" i="19"/>
  <c r="H141" i="19"/>
  <c r="H152" i="19" s="1"/>
  <c r="G141" i="19"/>
  <c r="G152" i="19" s="1"/>
  <c r="F141" i="19"/>
  <c r="F152" i="19" s="1"/>
  <c r="E141" i="19"/>
  <c r="E152" i="19" s="1"/>
  <c r="B6" i="19"/>
  <c r="AD141" i="18"/>
  <c r="AD154" i="18" s="1"/>
  <c r="AC141" i="18"/>
  <c r="AC154" i="18" s="1"/>
  <c r="AB141" i="18"/>
  <c r="AB152" i="18" s="1"/>
  <c r="AA141" i="18"/>
  <c r="AA152" i="18" s="1"/>
  <c r="Z141" i="18"/>
  <c r="Z154" i="18" s="1"/>
  <c r="Y141" i="18"/>
  <c r="Y154" i="18" s="1"/>
  <c r="X141" i="18"/>
  <c r="X152" i="18" s="1"/>
  <c r="W141" i="18"/>
  <c r="W152" i="18" s="1"/>
  <c r="V141" i="18"/>
  <c r="V154" i="18" s="1"/>
  <c r="U141" i="18"/>
  <c r="U154" i="18" s="1"/>
  <c r="T141" i="18"/>
  <c r="T152" i="18" s="1"/>
  <c r="S141" i="18"/>
  <c r="S152" i="18" s="1"/>
  <c r="R141" i="18"/>
  <c r="R154" i="18" s="1"/>
  <c r="Q141" i="18"/>
  <c r="Q154" i="18" s="1"/>
  <c r="P141" i="18"/>
  <c r="P152" i="18" s="1"/>
  <c r="O141" i="18"/>
  <c r="O152" i="18" s="1"/>
  <c r="N141" i="18"/>
  <c r="N154" i="18" s="1"/>
  <c r="M141" i="18"/>
  <c r="M154" i="18" s="1"/>
  <c r="L141" i="18"/>
  <c r="L152" i="18" s="1"/>
  <c r="K141" i="18"/>
  <c r="K152" i="18" s="1"/>
  <c r="J141" i="18"/>
  <c r="J154" i="18" s="1"/>
  <c r="I141" i="18"/>
  <c r="H141" i="18"/>
  <c r="H152" i="18" s="1"/>
  <c r="G141" i="18"/>
  <c r="G152" i="18" s="1"/>
  <c r="F141" i="18"/>
  <c r="F152" i="18" s="1"/>
  <c r="E141" i="18"/>
  <c r="E152" i="18" s="1"/>
  <c r="B6" i="18"/>
  <c r="AD141" i="17"/>
  <c r="AD154" i="17" s="1"/>
  <c r="AC141" i="17"/>
  <c r="AC154" i="17" s="1"/>
  <c r="AB141" i="17"/>
  <c r="AB152" i="17" s="1"/>
  <c r="AA141" i="17"/>
  <c r="AA152" i="17" s="1"/>
  <c r="Z141" i="17"/>
  <c r="Z154" i="17" s="1"/>
  <c r="Y141" i="17"/>
  <c r="Y154" i="17" s="1"/>
  <c r="X141" i="17"/>
  <c r="X152" i="17" s="1"/>
  <c r="W141" i="17"/>
  <c r="W154" i="17" s="1"/>
  <c r="V141" i="17"/>
  <c r="V154" i="17" s="1"/>
  <c r="U141" i="17"/>
  <c r="U154" i="17" s="1"/>
  <c r="T141" i="17"/>
  <c r="T152" i="17" s="1"/>
  <c r="S141" i="17"/>
  <c r="S152" i="17" s="1"/>
  <c r="R141" i="17"/>
  <c r="R154" i="17" s="1"/>
  <c r="Q141" i="17"/>
  <c r="Q154" i="17" s="1"/>
  <c r="P141" i="17"/>
  <c r="P152" i="17" s="1"/>
  <c r="O141" i="17"/>
  <c r="O152" i="17" s="1"/>
  <c r="N141" i="17"/>
  <c r="N154" i="17" s="1"/>
  <c r="M141" i="17"/>
  <c r="M154" i="17" s="1"/>
  <c r="L141" i="17"/>
  <c r="L152" i="17" s="1"/>
  <c r="K141" i="17"/>
  <c r="K154" i="17" s="1"/>
  <c r="J141" i="17"/>
  <c r="J154" i="17" s="1"/>
  <c r="I141" i="17"/>
  <c r="H141" i="17"/>
  <c r="H152" i="17" s="1"/>
  <c r="G141" i="17"/>
  <c r="G152" i="17" s="1"/>
  <c r="F141" i="17"/>
  <c r="F152" i="17" s="1"/>
  <c r="E141" i="17"/>
  <c r="E152" i="17" s="1"/>
  <c r="B6" i="17"/>
  <c r="AD141" i="16"/>
  <c r="AD154" i="16" s="1"/>
  <c r="AC141" i="16"/>
  <c r="AC154" i="16" s="1"/>
  <c r="AB141" i="16"/>
  <c r="AB152" i="16" s="1"/>
  <c r="AA141" i="16"/>
  <c r="AA152" i="16" s="1"/>
  <c r="Z141" i="16"/>
  <c r="Z154" i="16" s="1"/>
  <c r="Y141" i="16"/>
  <c r="Y154" i="16" s="1"/>
  <c r="X141" i="16"/>
  <c r="X152" i="16" s="1"/>
  <c r="W141" i="16"/>
  <c r="W152" i="16" s="1"/>
  <c r="V141" i="16"/>
  <c r="V154" i="16" s="1"/>
  <c r="U141" i="16"/>
  <c r="U154" i="16" s="1"/>
  <c r="T141" i="16"/>
  <c r="T152" i="16" s="1"/>
  <c r="S141" i="16"/>
  <c r="S152" i="16" s="1"/>
  <c r="R141" i="16"/>
  <c r="R154" i="16" s="1"/>
  <c r="Q141" i="16"/>
  <c r="Q154" i="16" s="1"/>
  <c r="P141" i="16"/>
  <c r="P152" i="16" s="1"/>
  <c r="O141" i="16"/>
  <c r="O152" i="16" s="1"/>
  <c r="N141" i="16"/>
  <c r="N154" i="16" s="1"/>
  <c r="M141" i="16"/>
  <c r="M154" i="16" s="1"/>
  <c r="L141" i="16"/>
  <c r="L152" i="16" s="1"/>
  <c r="K141" i="16"/>
  <c r="K152" i="16" s="1"/>
  <c r="J141" i="16"/>
  <c r="J154" i="16" s="1"/>
  <c r="I141" i="16"/>
  <c r="H141" i="16"/>
  <c r="H152" i="16" s="1"/>
  <c r="G141" i="16"/>
  <c r="G152" i="16" s="1"/>
  <c r="F141" i="16"/>
  <c r="F152" i="16" s="1"/>
  <c r="E141" i="16"/>
  <c r="E152" i="16" s="1"/>
  <c r="B6" i="16"/>
  <c r="AD141" i="15"/>
  <c r="AD154" i="15" s="1"/>
  <c r="AC141" i="15"/>
  <c r="AC154" i="15" s="1"/>
  <c r="AB141" i="15"/>
  <c r="AB152" i="15" s="1"/>
  <c r="AA141" i="15"/>
  <c r="AA152" i="15" s="1"/>
  <c r="Z141" i="15"/>
  <c r="Z154" i="15" s="1"/>
  <c r="Y141" i="15"/>
  <c r="Y154" i="15" s="1"/>
  <c r="X141" i="15"/>
  <c r="X152" i="15" s="1"/>
  <c r="W141" i="15"/>
  <c r="W152" i="15" s="1"/>
  <c r="V141" i="15"/>
  <c r="V154" i="15" s="1"/>
  <c r="U141" i="15"/>
  <c r="U154" i="15" s="1"/>
  <c r="T141" i="15"/>
  <c r="T152" i="15" s="1"/>
  <c r="S141" i="15"/>
  <c r="S152" i="15" s="1"/>
  <c r="R141" i="15"/>
  <c r="R154" i="15" s="1"/>
  <c r="Q141" i="15"/>
  <c r="Q154" i="15" s="1"/>
  <c r="P141" i="15"/>
  <c r="P152" i="15" s="1"/>
  <c r="O141" i="15"/>
  <c r="O152" i="15" s="1"/>
  <c r="N141" i="15"/>
  <c r="N154" i="15" s="1"/>
  <c r="M141" i="15"/>
  <c r="M154" i="15" s="1"/>
  <c r="L141" i="15"/>
  <c r="L152" i="15" s="1"/>
  <c r="K141" i="15"/>
  <c r="K152" i="15" s="1"/>
  <c r="J141" i="15"/>
  <c r="J154" i="15" s="1"/>
  <c r="I141" i="15"/>
  <c r="H141" i="15"/>
  <c r="H152" i="15" s="1"/>
  <c r="G141" i="15"/>
  <c r="G152" i="15" s="1"/>
  <c r="F141" i="15"/>
  <c r="F152" i="15" s="1"/>
  <c r="E141" i="15"/>
  <c r="E152" i="15" s="1"/>
  <c r="B6" i="15"/>
  <c r="AD141" i="14"/>
  <c r="AD154" i="14" s="1"/>
  <c r="AC141" i="14"/>
  <c r="AC154" i="14" s="1"/>
  <c r="AB141" i="14"/>
  <c r="AB152" i="14" s="1"/>
  <c r="AA141" i="14"/>
  <c r="AA152" i="14" s="1"/>
  <c r="Z141" i="14"/>
  <c r="Z154" i="14" s="1"/>
  <c r="Y141" i="14"/>
  <c r="Y154" i="14" s="1"/>
  <c r="X141" i="14"/>
  <c r="X152" i="14" s="1"/>
  <c r="W141" i="14"/>
  <c r="W152" i="14" s="1"/>
  <c r="V141" i="14"/>
  <c r="V154" i="14" s="1"/>
  <c r="U141" i="14"/>
  <c r="U154" i="14" s="1"/>
  <c r="T141" i="14"/>
  <c r="T152" i="14" s="1"/>
  <c r="S141" i="14"/>
  <c r="S152" i="14" s="1"/>
  <c r="R141" i="14"/>
  <c r="R154" i="14" s="1"/>
  <c r="Q141" i="14"/>
  <c r="Q154" i="14" s="1"/>
  <c r="P141" i="14"/>
  <c r="P152" i="14" s="1"/>
  <c r="O141" i="14"/>
  <c r="O152" i="14" s="1"/>
  <c r="N141" i="14"/>
  <c r="N154" i="14" s="1"/>
  <c r="M141" i="14"/>
  <c r="M154" i="14" s="1"/>
  <c r="L141" i="14"/>
  <c r="L152" i="14" s="1"/>
  <c r="K141" i="14"/>
  <c r="K152" i="14" s="1"/>
  <c r="J141" i="14"/>
  <c r="J154" i="14" s="1"/>
  <c r="I141" i="14"/>
  <c r="H141" i="14"/>
  <c r="H152" i="14" s="1"/>
  <c r="G141" i="14"/>
  <c r="G152" i="14" s="1"/>
  <c r="F141" i="14"/>
  <c r="F152" i="14" s="1"/>
  <c r="E141" i="14"/>
  <c r="E152" i="14" s="1"/>
  <c r="B6" i="14"/>
  <c r="AD141" i="13"/>
  <c r="AD154" i="13" s="1"/>
  <c r="AC141" i="13"/>
  <c r="AC154" i="13" s="1"/>
  <c r="AB141" i="13"/>
  <c r="AB152" i="13" s="1"/>
  <c r="AA141" i="13"/>
  <c r="AA152" i="13" s="1"/>
  <c r="Z141" i="13"/>
  <c r="Z154" i="13" s="1"/>
  <c r="Y141" i="13"/>
  <c r="Y154" i="13" s="1"/>
  <c r="X141" i="13"/>
  <c r="X152" i="13" s="1"/>
  <c r="W141" i="13"/>
  <c r="W152" i="13" s="1"/>
  <c r="V141" i="13"/>
  <c r="V154" i="13" s="1"/>
  <c r="U141" i="13"/>
  <c r="U154" i="13" s="1"/>
  <c r="T141" i="13"/>
  <c r="T152" i="13" s="1"/>
  <c r="S141" i="13"/>
  <c r="S152" i="13" s="1"/>
  <c r="R141" i="13"/>
  <c r="R154" i="13" s="1"/>
  <c r="Q141" i="13"/>
  <c r="Q154" i="13" s="1"/>
  <c r="P141" i="13"/>
  <c r="P152" i="13" s="1"/>
  <c r="O141" i="13"/>
  <c r="O152" i="13" s="1"/>
  <c r="N141" i="13"/>
  <c r="N154" i="13" s="1"/>
  <c r="M141" i="13"/>
  <c r="M154" i="13" s="1"/>
  <c r="L141" i="13"/>
  <c r="L152" i="13" s="1"/>
  <c r="K141" i="13"/>
  <c r="K152" i="13" s="1"/>
  <c r="J141" i="13"/>
  <c r="J154" i="13" s="1"/>
  <c r="I141" i="13"/>
  <c r="H141" i="13"/>
  <c r="H152" i="13" s="1"/>
  <c r="G141" i="13"/>
  <c r="G152" i="13" s="1"/>
  <c r="F141" i="13"/>
  <c r="F152" i="13" s="1"/>
  <c r="E141" i="13"/>
  <c r="E152" i="13" s="1"/>
  <c r="B6" i="13"/>
  <c r="AD141" i="12"/>
  <c r="AD154" i="12" s="1"/>
  <c r="AC141" i="12"/>
  <c r="AC154" i="12" s="1"/>
  <c r="AB141" i="12"/>
  <c r="AB154" i="12" s="1"/>
  <c r="AA141" i="12"/>
  <c r="AA152" i="12" s="1"/>
  <c r="Z141" i="12"/>
  <c r="Z152" i="12" s="1"/>
  <c r="Y141" i="12"/>
  <c r="Y154" i="12" s="1"/>
  <c r="X141" i="12"/>
  <c r="X154" i="12" s="1"/>
  <c r="W141" i="12"/>
  <c r="W152" i="12" s="1"/>
  <c r="V141" i="12"/>
  <c r="V152" i="12" s="1"/>
  <c r="U141" i="12"/>
  <c r="U154" i="12" s="1"/>
  <c r="T141" i="12"/>
  <c r="T154" i="12" s="1"/>
  <c r="S141" i="12"/>
  <c r="S152" i="12" s="1"/>
  <c r="R141" i="12"/>
  <c r="R152" i="12" s="1"/>
  <c r="Q141" i="12"/>
  <c r="Q154" i="12" s="1"/>
  <c r="P141" i="12"/>
  <c r="P154" i="12" s="1"/>
  <c r="O141" i="12"/>
  <c r="O152" i="12" s="1"/>
  <c r="N141" i="12"/>
  <c r="N152" i="12" s="1"/>
  <c r="M141" i="12"/>
  <c r="M154" i="12" s="1"/>
  <c r="L141" i="12"/>
  <c r="L154" i="12" s="1"/>
  <c r="K141" i="12"/>
  <c r="K152" i="12" s="1"/>
  <c r="J141" i="12"/>
  <c r="J152" i="12" s="1"/>
  <c r="I141" i="12"/>
  <c r="H141" i="12"/>
  <c r="H154" i="12" s="1"/>
  <c r="G141" i="12"/>
  <c r="G152" i="12" s="1"/>
  <c r="F141" i="12"/>
  <c r="E141" i="12"/>
  <c r="E152" i="12" s="1"/>
  <c r="B6" i="12"/>
  <c r="AD141" i="11"/>
  <c r="AD154" i="11" s="1"/>
  <c r="AC141" i="11"/>
  <c r="AC154" i="11" s="1"/>
  <c r="AB141" i="11"/>
  <c r="AB152" i="11" s="1"/>
  <c r="AA141" i="11"/>
  <c r="AA152" i="11" s="1"/>
  <c r="Z141" i="11"/>
  <c r="Z154" i="11" s="1"/>
  <c r="Y141" i="11"/>
  <c r="Y154" i="11" s="1"/>
  <c r="X141" i="11"/>
  <c r="X152" i="11" s="1"/>
  <c r="W141" i="11"/>
  <c r="W152" i="11" s="1"/>
  <c r="V141" i="11"/>
  <c r="V154" i="11" s="1"/>
  <c r="U141" i="11"/>
  <c r="U154" i="11" s="1"/>
  <c r="T141" i="11"/>
  <c r="T152" i="11" s="1"/>
  <c r="S141" i="11"/>
  <c r="S152" i="11" s="1"/>
  <c r="R141" i="11"/>
  <c r="R154" i="11" s="1"/>
  <c r="Q141" i="11"/>
  <c r="Q154" i="11" s="1"/>
  <c r="P141" i="11"/>
  <c r="P152" i="11" s="1"/>
  <c r="O141" i="11"/>
  <c r="O152" i="11" s="1"/>
  <c r="N141" i="11"/>
  <c r="N154" i="11" s="1"/>
  <c r="M141" i="11"/>
  <c r="M154" i="11" s="1"/>
  <c r="L141" i="11"/>
  <c r="L152" i="11" s="1"/>
  <c r="K141" i="11"/>
  <c r="K152" i="11" s="1"/>
  <c r="J141" i="11"/>
  <c r="J154" i="11" s="1"/>
  <c r="I141" i="11"/>
  <c r="H141" i="11"/>
  <c r="H154" i="11" s="1"/>
  <c r="G141" i="11"/>
  <c r="G152" i="11" s="1"/>
  <c r="F141" i="11"/>
  <c r="F152" i="11" s="1"/>
  <c r="E141" i="11"/>
  <c r="E152" i="11" s="1"/>
  <c r="B6" i="11"/>
  <c r="AD141" i="10"/>
  <c r="AD154" i="10" s="1"/>
  <c r="AC141" i="10"/>
  <c r="AC154" i="10" s="1"/>
  <c r="AB141" i="10"/>
  <c r="AB152" i="10" s="1"/>
  <c r="AA141" i="10"/>
  <c r="AA154" i="10" s="1"/>
  <c r="Z141" i="10"/>
  <c r="Z154" i="10" s="1"/>
  <c r="Y141" i="10"/>
  <c r="Y154" i="10" s="1"/>
  <c r="X141" i="10"/>
  <c r="X152" i="10" s="1"/>
  <c r="W141" i="10"/>
  <c r="W154" i="10" s="1"/>
  <c r="V141" i="10"/>
  <c r="V154" i="10" s="1"/>
  <c r="U141" i="10"/>
  <c r="U154" i="10" s="1"/>
  <c r="T141" i="10"/>
  <c r="T152" i="10" s="1"/>
  <c r="S141" i="10"/>
  <c r="S154" i="10" s="1"/>
  <c r="R141" i="10"/>
  <c r="R154" i="10" s="1"/>
  <c r="Q141" i="10"/>
  <c r="Q154" i="10" s="1"/>
  <c r="P141" i="10"/>
  <c r="P152" i="10" s="1"/>
  <c r="O141" i="10"/>
  <c r="O152" i="10" s="1"/>
  <c r="N141" i="10"/>
  <c r="N154" i="10" s="1"/>
  <c r="M141" i="10"/>
  <c r="M154" i="10" s="1"/>
  <c r="L141" i="10"/>
  <c r="L152" i="10" s="1"/>
  <c r="K141" i="10"/>
  <c r="K154" i="10" s="1"/>
  <c r="J141" i="10"/>
  <c r="J154" i="10" s="1"/>
  <c r="I141" i="10"/>
  <c r="H141" i="10"/>
  <c r="H152" i="10" s="1"/>
  <c r="G141" i="10"/>
  <c r="G154" i="10" s="1"/>
  <c r="F141" i="10"/>
  <c r="F152" i="10" s="1"/>
  <c r="E141" i="10"/>
  <c r="E152" i="10" s="1"/>
  <c r="B6" i="10"/>
  <c r="AD141" i="9"/>
  <c r="AD154" i="9" s="1"/>
  <c r="AC141" i="9"/>
  <c r="AC154" i="9" s="1"/>
  <c r="AB141" i="9"/>
  <c r="AB152" i="9" s="1"/>
  <c r="AA141" i="9"/>
  <c r="AA152" i="9" s="1"/>
  <c r="Z141" i="9"/>
  <c r="Z154" i="9" s="1"/>
  <c r="Y141" i="9"/>
  <c r="Y154" i="9" s="1"/>
  <c r="X141" i="9"/>
  <c r="X152" i="9" s="1"/>
  <c r="W141" i="9"/>
  <c r="W152" i="9" s="1"/>
  <c r="V141" i="9"/>
  <c r="V154" i="9" s="1"/>
  <c r="U141" i="9"/>
  <c r="U154" i="9" s="1"/>
  <c r="T141" i="9"/>
  <c r="T152" i="9" s="1"/>
  <c r="S141" i="9"/>
  <c r="S152" i="9" s="1"/>
  <c r="R141" i="9"/>
  <c r="R154" i="9" s="1"/>
  <c r="Q141" i="9"/>
  <c r="Q154" i="9" s="1"/>
  <c r="P141" i="9"/>
  <c r="P152" i="9" s="1"/>
  <c r="O141" i="9"/>
  <c r="O152" i="9" s="1"/>
  <c r="N141" i="9"/>
  <c r="N154" i="9" s="1"/>
  <c r="M141" i="9"/>
  <c r="M154" i="9" s="1"/>
  <c r="L141" i="9"/>
  <c r="L152" i="9" s="1"/>
  <c r="K141" i="9"/>
  <c r="K152" i="9" s="1"/>
  <c r="J141" i="9"/>
  <c r="J154" i="9" s="1"/>
  <c r="I141" i="9"/>
  <c r="H141" i="9"/>
  <c r="H152" i="9" s="1"/>
  <c r="G141" i="9"/>
  <c r="G152" i="9" s="1"/>
  <c r="F141" i="9"/>
  <c r="F152" i="9" s="1"/>
  <c r="E141" i="9"/>
  <c r="E152" i="9" s="1"/>
  <c r="B6" i="9"/>
  <c r="AD141" i="8"/>
  <c r="AD154" i="8" s="1"/>
  <c r="AC141" i="8"/>
  <c r="AC154" i="8" s="1"/>
  <c r="AB141" i="8"/>
  <c r="AB152" i="8" s="1"/>
  <c r="AA141" i="8"/>
  <c r="AA154" i="8" s="1"/>
  <c r="Z141" i="8"/>
  <c r="Z154" i="8" s="1"/>
  <c r="Y141" i="8"/>
  <c r="Y154" i="8" s="1"/>
  <c r="X141" i="8"/>
  <c r="X152" i="8" s="1"/>
  <c r="W141" i="8"/>
  <c r="W152" i="8" s="1"/>
  <c r="V141" i="8"/>
  <c r="V154" i="8" s="1"/>
  <c r="U141" i="8"/>
  <c r="U154" i="8" s="1"/>
  <c r="T141" i="8"/>
  <c r="T152" i="8" s="1"/>
  <c r="S141" i="8"/>
  <c r="S154" i="8" s="1"/>
  <c r="R141" i="8"/>
  <c r="R154" i="8" s="1"/>
  <c r="Q141" i="8"/>
  <c r="Q154" i="8" s="1"/>
  <c r="P141" i="8"/>
  <c r="P152" i="8" s="1"/>
  <c r="O141" i="8"/>
  <c r="O152" i="8" s="1"/>
  <c r="N141" i="8"/>
  <c r="N154" i="8" s="1"/>
  <c r="M141" i="8"/>
  <c r="M154" i="8" s="1"/>
  <c r="L141" i="8"/>
  <c r="L152" i="8" s="1"/>
  <c r="K141" i="8"/>
  <c r="K152" i="8" s="1"/>
  <c r="J141" i="8"/>
  <c r="J154" i="8" s="1"/>
  <c r="I141" i="8"/>
  <c r="H141" i="8"/>
  <c r="H152" i="8" s="1"/>
  <c r="G141" i="8"/>
  <c r="G152" i="8" s="1"/>
  <c r="F141" i="8"/>
  <c r="F152" i="8" s="1"/>
  <c r="E141" i="8"/>
  <c r="E152" i="8" s="1"/>
  <c r="B6" i="8"/>
  <c r="AD141" i="7"/>
  <c r="AD154" i="7" s="1"/>
  <c r="AC141" i="7"/>
  <c r="AC154" i="7" s="1"/>
  <c r="AB141" i="7"/>
  <c r="AB152" i="7" s="1"/>
  <c r="AA141" i="7"/>
  <c r="AA154" i="7" s="1"/>
  <c r="Z141" i="7"/>
  <c r="Z154" i="7" s="1"/>
  <c r="Y141" i="7"/>
  <c r="Y154" i="7" s="1"/>
  <c r="X141" i="7"/>
  <c r="X152" i="7" s="1"/>
  <c r="W141" i="7"/>
  <c r="W152" i="7" s="1"/>
  <c r="V141" i="7"/>
  <c r="V154" i="7" s="1"/>
  <c r="U141" i="7"/>
  <c r="U154" i="7" s="1"/>
  <c r="T141" i="7"/>
  <c r="T152" i="7" s="1"/>
  <c r="S141" i="7"/>
  <c r="S152" i="7" s="1"/>
  <c r="R141" i="7"/>
  <c r="R154" i="7" s="1"/>
  <c r="Q141" i="7"/>
  <c r="Q154" i="7" s="1"/>
  <c r="P141" i="7"/>
  <c r="P152" i="7" s="1"/>
  <c r="O141" i="7"/>
  <c r="O154" i="7" s="1"/>
  <c r="N141" i="7"/>
  <c r="N154" i="7" s="1"/>
  <c r="M141" i="7"/>
  <c r="M154" i="7" s="1"/>
  <c r="L141" i="7"/>
  <c r="L152" i="7" s="1"/>
  <c r="K141" i="7"/>
  <c r="K152" i="7" s="1"/>
  <c r="J141" i="7"/>
  <c r="J154" i="7" s="1"/>
  <c r="I141" i="7"/>
  <c r="H141" i="7"/>
  <c r="H152" i="7" s="1"/>
  <c r="G141" i="7"/>
  <c r="G154" i="7" s="1"/>
  <c r="F141" i="7"/>
  <c r="F152" i="7" s="1"/>
  <c r="E141" i="7"/>
  <c r="E152" i="7" s="1"/>
  <c r="B6" i="7"/>
  <c r="AD141" i="6"/>
  <c r="AD154" i="6" s="1"/>
  <c r="AC141" i="6"/>
  <c r="AC154" i="6" s="1"/>
  <c r="AB141" i="6"/>
  <c r="AB152" i="6" s="1"/>
  <c r="AA141" i="6"/>
  <c r="AA152" i="6" s="1"/>
  <c r="Z141" i="6"/>
  <c r="Z154" i="6" s="1"/>
  <c r="Y141" i="6"/>
  <c r="Y154" i="6" s="1"/>
  <c r="X141" i="6"/>
  <c r="X152" i="6" s="1"/>
  <c r="W141" i="6"/>
  <c r="W152" i="6" s="1"/>
  <c r="V141" i="6"/>
  <c r="V154" i="6" s="1"/>
  <c r="U141" i="6"/>
  <c r="U154" i="6" s="1"/>
  <c r="T141" i="6"/>
  <c r="T152" i="6" s="1"/>
  <c r="S141" i="6"/>
  <c r="S152" i="6" s="1"/>
  <c r="R141" i="6"/>
  <c r="R154" i="6" s="1"/>
  <c r="Q141" i="6"/>
  <c r="Q154" i="6" s="1"/>
  <c r="P141" i="6"/>
  <c r="P152" i="6" s="1"/>
  <c r="O141" i="6"/>
  <c r="O152" i="6" s="1"/>
  <c r="N141" i="6"/>
  <c r="N154" i="6" s="1"/>
  <c r="M141" i="6"/>
  <c r="M154" i="6" s="1"/>
  <c r="L141" i="6"/>
  <c r="L152" i="6" s="1"/>
  <c r="K141" i="6"/>
  <c r="K152" i="6" s="1"/>
  <c r="J141" i="6"/>
  <c r="J154" i="6" s="1"/>
  <c r="I141" i="6"/>
  <c r="H141" i="6"/>
  <c r="H152" i="6" s="1"/>
  <c r="G141" i="6"/>
  <c r="G152" i="6" s="1"/>
  <c r="F141" i="6"/>
  <c r="F152" i="6" s="1"/>
  <c r="E141" i="6"/>
  <c r="E152" i="6" s="1"/>
  <c r="B6" i="6"/>
  <c r="AD141" i="5"/>
  <c r="AD154" i="5" s="1"/>
  <c r="AC141" i="5"/>
  <c r="AC154" i="5" s="1"/>
  <c r="AB141" i="5"/>
  <c r="AB152" i="5" s="1"/>
  <c r="AA141" i="5"/>
  <c r="AA152" i="5" s="1"/>
  <c r="Z141" i="5"/>
  <c r="Z154" i="5" s="1"/>
  <c r="Y141" i="5"/>
  <c r="Y154" i="5" s="1"/>
  <c r="X141" i="5"/>
  <c r="X152" i="5" s="1"/>
  <c r="W141" i="5"/>
  <c r="W152" i="5" s="1"/>
  <c r="V141" i="5"/>
  <c r="V154" i="5" s="1"/>
  <c r="U141" i="5"/>
  <c r="U154" i="5" s="1"/>
  <c r="T141" i="5"/>
  <c r="T152" i="5" s="1"/>
  <c r="S141" i="5"/>
  <c r="S152" i="5" s="1"/>
  <c r="R141" i="5"/>
  <c r="R154" i="5" s="1"/>
  <c r="Q141" i="5"/>
  <c r="Q154" i="5" s="1"/>
  <c r="P141" i="5"/>
  <c r="P152" i="5" s="1"/>
  <c r="O141" i="5"/>
  <c r="O152" i="5" s="1"/>
  <c r="N141" i="5"/>
  <c r="N154" i="5" s="1"/>
  <c r="M141" i="5"/>
  <c r="M154" i="5" s="1"/>
  <c r="L141" i="5"/>
  <c r="L154" i="5" s="1"/>
  <c r="K141" i="5"/>
  <c r="K152" i="5" s="1"/>
  <c r="J141" i="5"/>
  <c r="J154" i="5" s="1"/>
  <c r="I141" i="5"/>
  <c r="H141" i="5"/>
  <c r="H154" i="5" s="1"/>
  <c r="G141" i="5"/>
  <c r="G152" i="5" s="1"/>
  <c r="F141" i="5"/>
  <c r="F152" i="5" s="1"/>
  <c r="E141" i="5"/>
  <c r="E152" i="5" s="1"/>
  <c r="B6" i="5"/>
  <c r="B6" i="4"/>
  <c r="I154" i="17" l="1"/>
  <c r="I154" i="21"/>
  <c r="I154" i="29"/>
  <c r="I154" i="33"/>
  <c r="I154" i="6"/>
  <c r="I154" i="10"/>
  <c r="I154" i="14"/>
  <c r="I154" i="18"/>
  <c r="I154" i="22"/>
  <c r="I154" i="26"/>
  <c r="I154" i="30"/>
  <c r="I154" i="13"/>
  <c r="I154" i="25"/>
  <c r="I154" i="7"/>
  <c r="I154" i="11"/>
  <c r="I154" i="15"/>
  <c r="I154" i="19"/>
  <c r="I154" i="23"/>
  <c r="I154" i="27"/>
  <c r="I154" i="31"/>
  <c r="I154" i="9"/>
  <c r="I154" i="5"/>
  <c r="I154" i="8"/>
  <c r="I154" i="12"/>
  <c r="I154" i="16"/>
  <c r="I154" i="20"/>
  <c r="I154" i="24"/>
  <c r="I154" i="28"/>
  <c r="I154" i="32"/>
  <c r="U152" i="28"/>
  <c r="F154" i="33"/>
  <c r="Q152" i="5"/>
  <c r="U152" i="5"/>
  <c r="U152" i="7"/>
  <c r="Q152" i="7"/>
  <c r="Q152" i="8"/>
  <c r="U152" i="8"/>
  <c r="U152" i="24"/>
  <c r="Q152" i="24"/>
  <c r="Q152" i="29"/>
  <c r="M152" i="29"/>
  <c r="Y152" i="29"/>
  <c r="U152" i="29"/>
  <c r="AC152" i="29"/>
  <c r="T152" i="30"/>
  <c r="S152" i="30"/>
  <c r="L152" i="30"/>
  <c r="U152" i="31"/>
  <c r="Q152" i="31"/>
  <c r="AC152" i="31"/>
  <c r="Q152" i="28"/>
  <c r="L152" i="27"/>
  <c r="U152" i="27"/>
  <c r="Q152" i="27"/>
  <c r="R152" i="26"/>
  <c r="V152" i="26"/>
  <c r="U152" i="26"/>
  <c r="Q152" i="26"/>
  <c r="AD152" i="26"/>
  <c r="U152" i="20"/>
  <c r="Q152" i="20"/>
  <c r="Q152" i="25"/>
  <c r="U152" i="25"/>
  <c r="U152" i="21"/>
  <c r="Q152" i="21"/>
  <c r="R152" i="23"/>
  <c r="Q152" i="23"/>
  <c r="V152" i="23"/>
  <c r="U152" i="23"/>
  <c r="AD152" i="23"/>
  <c r="L152" i="22"/>
  <c r="Q152" i="22"/>
  <c r="U152" i="22"/>
  <c r="T152" i="22"/>
  <c r="U152" i="18"/>
  <c r="Q152" i="18"/>
  <c r="Q152" i="17"/>
  <c r="U152" i="17"/>
  <c r="U152" i="10"/>
  <c r="R152" i="10"/>
  <c r="AD152" i="10"/>
  <c r="V152" i="10"/>
  <c r="Q152" i="10"/>
  <c r="Q152" i="11"/>
  <c r="U152" i="11"/>
  <c r="U152" i="14"/>
  <c r="Q152" i="14"/>
  <c r="T152" i="12"/>
  <c r="L152" i="12"/>
  <c r="Q152" i="9"/>
  <c r="U152" i="9"/>
  <c r="U152" i="6"/>
  <c r="Q152" i="6"/>
  <c r="Y152" i="5"/>
  <c r="AC152" i="5"/>
  <c r="L152" i="5"/>
  <c r="M152" i="5"/>
  <c r="H152" i="5"/>
  <c r="F154" i="5"/>
  <c r="AC152" i="7"/>
  <c r="Y152" i="7"/>
  <c r="M152" i="7"/>
  <c r="F154" i="7"/>
  <c r="J152" i="7"/>
  <c r="Y152" i="8"/>
  <c r="M152" i="8"/>
  <c r="F154" i="8"/>
  <c r="AC152" i="8"/>
  <c r="AC152" i="24"/>
  <c r="Y152" i="24"/>
  <c r="M152" i="24"/>
  <c r="F154" i="24"/>
  <c r="F154" i="29"/>
  <c r="F154" i="32"/>
  <c r="O152" i="30"/>
  <c r="P152" i="30"/>
  <c r="G152" i="30"/>
  <c r="F154" i="30"/>
  <c r="K152" i="30"/>
  <c r="H152" i="30"/>
  <c r="M152" i="31"/>
  <c r="Y152" i="31"/>
  <c r="F154" i="31"/>
  <c r="AC152" i="28"/>
  <c r="Y152" i="28"/>
  <c r="M152" i="28"/>
  <c r="AA154" i="28"/>
  <c r="F154" i="28"/>
  <c r="F154" i="27"/>
  <c r="Y152" i="27"/>
  <c r="AC152" i="27"/>
  <c r="M152" i="27"/>
  <c r="H152" i="27"/>
  <c r="Y152" i="26"/>
  <c r="N152" i="26"/>
  <c r="Z152" i="26"/>
  <c r="AC152" i="26"/>
  <c r="J152" i="26"/>
  <c r="M152" i="26"/>
  <c r="F154" i="26"/>
  <c r="Y152" i="20"/>
  <c r="AC152" i="20"/>
  <c r="M152" i="20"/>
  <c r="F154" i="20"/>
  <c r="F154" i="25"/>
  <c r="Y152" i="25"/>
  <c r="AC152" i="25"/>
  <c r="M152" i="25"/>
  <c r="AC152" i="21"/>
  <c r="Y152" i="21"/>
  <c r="M152" i="21"/>
  <c r="F154" i="21"/>
  <c r="M152" i="23"/>
  <c r="Z152" i="23"/>
  <c r="Y152" i="23"/>
  <c r="AC152" i="23"/>
  <c r="N152" i="23"/>
  <c r="J152" i="23"/>
  <c r="F154" i="23"/>
  <c r="Y152" i="22"/>
  <c r="AB152" i="22"/>
  <c r="X152" i="22"/>
  <c r="AC152" i="22"/>
  <c r="P152" i="22"/>
  <c r="M152" i="22"/>
  <c r="H152" i="22"/>
  <c r="F154" i="22"/>
  <c r="F154" i="19"/>
  <c r="AC152" i="18"/>
  <c r="Y152" i="18"/>
  <c r="M152" i="18"/>
  <c r="F154" i="18"/>
  <c r="Y152" i="17"/>
  <c r="AC152" i="17"/>
  <c r="M152" i="17"/>
  <c r="F154" i="17"/>
  <c r="Y152" i="10"/>
  <c r="Z152" i="10"/>
  <c r="AC152" i="10"/>
  <c r="M152" i="10"/>
  <c r="F154" i="10"/>
  <c r="N152" i="10"/>
  <c r="J152" i="10"/>
  <c r="F154" i="16"/>
  <c r="AC152" i="11"/>
  <c r="Y152" i="11"/>
  <c r="M152" i="11"/>
  <c r="F154" i="11"/>
  <c r="H152" i="11"/>
  <c r="F154" i="15"/>
  <c r="Y152" i="14"/>
  <c r="AC152" i="14"/>
  <c r="M152" i="14"/>
  <c r="F154" i="14"/>
  <c r="F154" i="13"/>
  <c r="Z154" i="12"/>
  <c r="X152" i="12"/>
  <c r="AB152" i="12"/>
  <c r="P152" i="12"/>
  <c r="E154" i="12"/>
  <c r="H152" i="12"/>
  <c r="AC152" i="9"/>
  <c r="Y152" i="9"/>
  <c r="M152" i="9"/>
  <c r="F154" i="9"/>
  <c r="Y152" i="6"/>
  <c r="AC152" i="6"/>
  <c r="M152" i="6"/>
  <c r="F154" i="6"/>
  <c r="M152" i="33"/>
  <c r="Q152" i="33"/>
  <c r="U152" i="33"/>
  <c r="Y152" i="33"/>
  <c r="AC152" i="33"/>
  <c r="G154" i="33"/>
  <c r="K154" i="33"/>
  <c r="O154" i="33"/>
  <c r="S154" i="33"/>
  <c r="W154" i="33"/>
  <c r="AA154" i="33"/>
  <c r="A10" i="33"/>
  <c r="J152" i="33"/>
  <c r="N152" i="33"/>
  <c r="R152" i="33"/>
  <c r="V152" i="33"/>
  <c r="Z152" i="33"/>
  <c r="AD152" i="33"/>
  <c r="H154" i="33"/>
  <c r="L154" i="33"/>
  <c r="P154" i="33"/>
  <c r="T154" i="33"/>
  <c r="X154" i="33"/>
  <c r="AB154" i="33"/>
  <c r="E154" i="33"/>
  <c r="M152" i="32"/>
  <c r="Q152" i="32"/>
  <c r="U152" i="32"/>
  <c r="Y152" i="32"/>
  <c r="AC152" i="32"/>
  <c r="G154" i="32"/>
  <c r="K154" i="32"/>
  <c r="O154" i="32"/>
  <c r="S154" i="32"/>
  <c r="W154" i="32"/>
  <c r="AA154" i="32"/>
  <c r="A10" i="32"/>
  <c r="J152" i="32"/>
  <c r="N152" i="32"/>
  <c r="R152" i="32"/>
  <c r="V152" i="32"/>
  <c r="Z152" i="32"/>
  <c r="AD152" i="32"/>
  <c r="H154" i="32"/>
  <c r="L154" i="32"/>
  <c r="P154" i="32"/>
  <c r="T154" i="32"/>
  <c r="X154" i="32"/>
  <c r="AB154" i="32"/>
  <c r="E154" i="32"/>
  <c r="O154" i="31"/>
  <c r="S154" i="31"/>
  <c r="AA154" i="31"/>
  <c r="A10" i="31"/>
  <c r="J152" i="31"/>
  <c r="N152" i="31"/>
  <c r="R152" i="31"/>
  <c r="V152" i="31"/>
  <c r="Z152" i="31"/>
  <c r="AD152" i="31"/>
  <c r="H154" i="31"/>
  <c r="L154" i="31"/>
  <c r="P154" i="31"/>
  <c r="T154" i="31"/>
  <c r="X154" i="31"/>
  <c r="AB154" i="31"/>
  <c r="G154" i="31"/>
  <c r="W154" i="31"/>
  <c r="K152" i="31"/>
  <c r="E154" i="31"/>
  <c r="M152" i="30"/>
  <c r="Q152" i="30"/>
  <c r="U152" i="30"/>
  <c r="Y152" i="30"/>
  <c r="AC152" i="30"/>
  <c r="W154" i="30"/>
  <c r="AA154" i="30"/>
  <c r="A10" i="30"/>
  <c r="J152" i="30"/>
  <c r="N152" i="30"/>
  <c r="R152" i="30"/>
  <c r="V152" i="30"/>
  <c r="Z152" i="30"/>
  <c r="AD152" i="30"/>
  <c r="X154" i="30"/>
  <c r="AB154" i="30"/>
  <c r="E154" i="30"/>
  <c r="O154" i="29"/>
  <c r="S154" i="29"/>
  <c r="A10" i="29"/>
  <c r="J152" i="29"/>
  <c r="N152" i="29"/>
  <c r="R152" i="29"/>
  <c r="V152" i="29"/>
  <c r="Z152" i="29"/>
  <c r="AD152" i="29"/>
  <c r="H154" i="29"/>
  <c r="L154" i="29"/>
  <c r="P154" i="29"/>
  <c r="T154" i="29"/>
  <c r="X154" i="29"/>
  <c r="AB154" i="29"/>
  <c r="G154" i="29"/>
  <c r="AA154" i="29"/>
  <c r="K152" i="29"/>
  <c r="W152" i="29"/>
  <c r="E154" i="29"/>
  <c r="A10" i="28"/>
  <c r="J152" i="28"/>
  <c r="N152" i="28"/>
  <c r="R152" i="28"/>
  <c r="V152" i="28"/>
  <c r="Z152" i="28"/>
  <c r="AD152" i="28"/>
  <c r="H154" i="28"/>
  <c r="L154" i="28"/>
  <c r="P154" i="28"/>
  <c r="T154" i="28"/>
  <c r="X154" i="28"/>
  <c r="AB154" i="28"/>
  <c r="K154" i="28"/>
  <c r="S154" i="28"/>
  <c r="W154" i="28"/>
  <c r="G152" i="28"/>
  <c r="O152" i="28"/>
  <c r="E154" i="28"/>
  <c r="K154" i="27"/>
  <c r="O154" i="27"/>
  <c r="S154" i="27"/>
  <c r="W154" i="27"/>
  <c r="AA154" i="27"/>
  <c r="A10" i="27"/>
  <c r="J152" i="27"/>
  <c r="N152" i="27"/>
  <c r="R152" i="27"/>
  <c r="V152" i="27"/>
  <c r="Z152" i="27"/>
  <c r="AD152" i="27"/>
  <c r="P154" i="27"/>
  <c r="T154" i="27"/>
  <c r="X154" i="27"/>
  <c r="AB154" i="27"/>
  <c r="G154" i="27"/>
  <c r="E154" i="27"/>
  <c r="K154" i="26"/>
  <c r="S154" i="26"/>
  <c r="G154" i="26"/>
  <c r="O154" i="26"/>
  <c r="W154" i="26"/>
  <c r="A10" i="26"/>
  <c r="H154" i="26"/>
  <c r="L154" i="26"/>
  <c r="P154" i="26"/>
  <c r="T154" i="26"/>
  <c r="X154" i="26"/>
  <c r="AB154" i="26"/>
  <c r="AA152" i="26"/>
  <c r="E154" i="26"/>
  <c r="K154" i="25"/>
  <c r="S154" i="25"/>
  <c r="AA154" i="25"/>
  <c r="A10" i="25"/>
  <c r="J152" i="25"/>
  <c r="N152" i="25"/>
  <c r="R152" i="25"/>
  <c r="V152" i="25"/>
  <c r="Z152" i="25"/>
  <c r="AD152" i="25"/>
  <c r="H154" i="25"/>
  <c r="L154" i="25"/>
  <c r="P154" i="25"/>
  <c r="T154" i="25"/>
  <c r="X154" i="25"/>
  <c r="AB154" i="25"/>
  <c r="G154" i="25"/>
  <c r="O154" i="25"/>
  <c r="W154" i="25"/>
  <c r="E154" i="25"/>
  <c r="K154" i="24"/>
  <c r="S154" i="24"/>
  <c r="AA154" i="24"/>
  <c r="A10" i="24"/>
  <c r="J152" i="24"/>
  <c r="N152" i="24"/>
  <c r="R152" i="24"/>
  <c r="V152" i="24"/>
  <c r="Z152" i="24"/>
  <c r="AD152" i="24"/>
  <c r="H154" i="24"/>
  <c r="L154" i="24"/>
  <c r="P154" i="24"/>
  <c r="T154" i="24"/>
  <c r="X154" i="24"/>
  <c r="AB154" i="24"/>
  <c r="G154" i="24"/>
  <c r="O154" i="24"/>
  <c r="W154" i="24"/>
  <c r="E154" i="24"/>
  <c r="G154" i="23"/>
  <c r="O154" i="23"/>
  <c r="W154" i="23"/>
  <c r="L154" i="23"/>
  <c r="T154" i="23"/>
  <c r="AB154" i="23"/>
  <c r="S152" i="23"/>
  <c r="AA152" i="23"/>
  <c r="E154" i="23"/>
  <c r="K154" i="23"/>
  <c r="A10" i="23"/>
  <c r="H154" i="23"/>
  <c r="P154" i="23"/>
  <c r="X154" i="23"/>
  <c r="G154" i="22"/>
  <c r="K154" i="22"/>
  <c r="O154" i="22"/>
  <c r="S154" i="22"/>
  <c r="W154" i="22"/>
  <c r="AA154" i="22"/>
  <c r="A10" i="22"/>
  <c r="J152" i="22"/>
  <c r="N152" i="22"/>
  <c r="R152" i="22"/>
  <c r="V152" i="22"/>
  <c r="Z152" i="22"/>
  <c r="AD152" i="22"/>
  <c r="E154" i="22"/>
  <c r="G154" i="21"/>
  <c r="K154" i="21"/>
  <c r="W154" i="21"/>
  <c r="A10" i="21"/>
  <c r="J152" i="21"/>
  <c r="N152" i="21"/>
  <c r="R152" i="21"/>
  <c r="V152" i="21"/>
  <c r="Z152" i="21"/>
  <c r="AD152" i="21"/>
  <c r="H154" i="21"/>
  <c r="L154" i="21"/>
  <c r="P154" i="21"/>
  <c r="T154" i="21"/>
  <c r="X154" i="21"/>
  <c r="AB154" i="21"/>
  <c r="O154" i="21"/>
  <c r="AA154" i="21"/>
  <c r="S152" i="21"/>
  <c r="E154" i="21"/>
  <c r="G154" i="20"/>
  <c r="K154" i="20"/>
  <c r="O154" i="20"/>
  <c r="S154" i="20"/>
  <c r="W154" i="20"/>
  <c r="AA154" i="20"/>
  <c r="A10" i="20"/>
  <c r="J152" i="20"/>
  <c r="N152" i="20"/>
  <c r="R152" i="20"/>
  <c r="V152" i="20"/>
  <c r="Z152" i="20"/>
  <c r="AD152" i="20"/>
  <c r="H154" i="20"/>
  <c r="L154" i="20"/>
  <c r="P154" i="20"/>
  <c r="T154" i="20"/>
  <c r="X154" i="20"/>
  <c r="AB154" i="20"/>
  <c r="E154" i="20"/>
  <c r="M152" i="19"/>
  <c r="Q152" i="19"/>
  <c r="U152" i="19"/>
  <c r="Y152" i="19"/>
  <c r="AC152" i="19"/>
  <c r="G154" i="19"/>
  <c r="K154" i="19"/>
  <c r="O154" i="19"/>
  <c r="S154" i="19"/>
  <c r="W154" i="19"/>
  <c r="AA154" i="19"/>
  <c r="A10" i="19"/>
  <c r="J152" i="19"/>
  <c r="N152" i="19"/>
  <c r="R152" i="19"/>
  <c r="V152" i="19"/>
  <c r="Z152" i="19"/>
  <c r="AD152" i="19"/>
  <c r="H154" i="19"/>
  <c r="L154" i="19"/>
  <c r="P154" i="19"/>
  <c r="T154" i="19"/>
  <c r="X154" i="19"/>
  <c r="AB154" i="19"/>
  <c r="E154" i="19"/>
  <c r="G154" i="18"/>
  <c r="K154" i="18"/>
  <c r="S154" i="18"/>
  <c r="W154" i="18"/>
  <c r="A10" i="18"/>
  <c r="J152" i="18"/>
  <c r="N152" i="18"/>
  <c r="R152" i="18"/>
  <c r="V152" i="18"/>
  <c r="Z152" i="18"/>
  <c r="AD152" i="18"/>
  <c r="H154" i="18"/>
  <c r="L154" i="18"/>
  <c r="P154" i="18"/>
  <c r="T154" i="18"/>
  <c r="X154" i="18"/>
  <c r="AB154" i="18"/>
  <c r="O154" i="18"/>
  <c r="AA154" i="18"/>
  <c r="E154" i="18"/>
  <c r="O154" i="17"/>
  <c r="A10" i="17"/>
  <c r="J152" i="17"/>
  <c r="N152" i="17"/>
  <c r="R152" i="17"/>
  <c r="V152" i="17"/>
  <c r="Z152" i="17"/>
  <c r="AD152" i="17"/>
  <c r="H154" i="17"/>
  <c r="L154" i="17"/>
  <c r="P154" i="17"/>
  <c r="T154" i="17"/>
  <c r="X154" i="17"/>
  <c r="AB154" i="17"/>
  <c r="G154" i="17"/>
  <c r="S154" i="17"/>
  <c r="AA154" i="17"/>
  <c r="K152" i="17"/>
  <c r="W152" i="17"/>
  <c r="E154" i="17"/>
  <c r="M152" i="16"/>
  <c r="Q152" i="16"/>
  <c r="U152" i="16"/>
  <c r="Y152" i="16"/>
  <c r="AC152" i="16"/>
  <c r="G154" i="16"/>
  <c r="K154" i="16"/>
  <c r="O154" i="16"/>
  <c r="S154" i="16"/>
  <c r="W154" i="16"/>
  <c r="AA154" i="16"/>
  <c r="A10" i="16"/>
  <c r="J152" i="16"/>
  <c r="N152" i="16"/>
  <c r="R152" i="16"/>
  <c r="V152" i="16"/>
  <c r="Z152" i="16"/>
  <c r="AD152" i="16"/>
  <c r="H154" i="16"/>
  <c r="L154" i="16"/>
  <c r="P154" i="16"/>
  <c r="T154" i="16"/>
  <c r="X154" i="16"/>
  <c r="AB154" i="16"/>
  <c r="E154" i="16"/>
  <c r="M152" i="15"/>
  <c r="Q152" i="15"/>
  <c r="U152" i="15"/>
  <c r="Y152" i="15"/>
  <c r="AC152" i="15"/>
  <c r="G154" i="15"/>
  <c r="K154" i="15"/>
  <c r="O154" i="15"/>
  <c r="S154" i="15"/>
  <c r="W154" i="15"/>
  <c r="AA154" i="15"/>
  <c r="A10" i="15"/>
  <c r="J152" i="15"/>
  <c r="N152" i="15"/>
  <c r="R152" i="15"/>
  <c r="V152" i="15"/>
  <c r="Z152" i="15"/>
  <c r="AD152" i="15"/>
  <c r="H154" i="15"/>
  <c r="L154" i="15"/>
  <c r="P154" i="15"/>
  <c r="T154" i="15"/>
  <c r="X154" i="15"/>
  <c r="AB154" i="15"/>
  <c r="E154" i="15"/>
  <c r="G154" i="14"/>
  <c r="K154" i="14"/>
  <c r="O154" i="14"/>
  <c r="W154" i="14"/>
  <c r="AA154" i="14"/>
  <c r="A10" i="14"/>
  <c r="J152" i="14"/>
  <c r="N152" i="14"/>
  <c r="R152" i="14"/>
  <c r="V152" i="14"/>
  <c r="Z152" i="14"/>
  <c r="AD152" i="14"/>
  <c r="H154" i="14"/>
  <c r="L154" i="14"/>
  <c r="P154" i="14"/>
  <c r="T154" i="14"/>
  <c r="X154" i="14"/>
  <c r="AB154" i="14"/>
  <c r="S154" i="14"/>
  <c r="E154" i="14"/>
  <c r="M152" i="13"/>
  <c r="Q152" i="13"/>
  <c r="U152" i="13"/>
  <c r="Y152" i="13"/>
  <c r="AC152" i="13"/>
  <c r="G154" i="13"/>
  <c r="K154" i="13"/>
  <c r="O154" i="13"/>
  <c r="S154" i="13"/>
  <c r="W154" i="13"/>
  <c r="AA154" i="13"/>
  <c r="A10" i="13"/>
  <c r="J152" i="13"/>
  <c r="N152" i="13"/>
  <c r="R152" i="13"/>
  <c r="V152" i="13"/>
  <c r="Z152" i="13"/>
  <c r="AD152" i="13"/>
  <c r="H154" i="13"/>
  <c r="L154" i="13"/>
  <c r="P154" i="13"/>
  <c r="T154" i="13"/>
  <c r="X154" i="13"/>
  <c r="AB154" i="13"/>
  <c r="F154" i="12"/>
  <c r="E154" i="13"/>
  <c r="M152" i="12"/>
  <c r="Q152" i="12"/>
  <c r="U152" i="12"/>
  <c r="Y152" i="12"/>
  <c r="AC152" i="12"/>
  <c r="G154" i="12"/>
  <c r="K154" i="12"/>
  <c r="O154" i="12"/>
  <c r="S154" i="12"/>
  <c r="W154" i="12"/>
  <c r="AA154" i="12"/>
  <c r="J154" i="12"/>
  <c r="N154" i="12"/>
  <c r="R154" i="12"/>
  <c r="V154" i="12"/>
  <c r="A10" i="12"/>
  <c r="F152" i="12"/>
  <c r="AD152" i="12"/>
  <c r="K154" i="11"/>
  <c r="O154" i="11"/>
  <c r="S154" i="11"/>
  <c r="W154" i="11"/>
  <c r="AA154" i="11"/>
  <c r="A10" i="11"/>
  <c r="J152" i="11"/>
  <c r="N152" i="11"/>
  <c r="R152" i="11"/>
  <c r="V152" i="11"/>
  <c r="Z152" i="11"/>
  <c r="AD152" i="11"/>
  <c r="L154" i="11"/>
  <c r="P154" i="11"/>
  <c r="T154" i="11"/>
  <c r="X154" i="11"/>
  <c r="AB154" i="11"/>
  <c r="G154" i="11"/>
  <c r="E154" i="11"/>
  <c r="O154" i="10"/>
  <c r="A10" i="10"/>
  <c r="L154" i="10"/>
  <c r="P154" i="10"/>
  <c r="T154" i="10"/>
  <c r="X154" i="10"/>
  <c r="AB154" i="10"/>
  <c r="G152" i="10"/>
  <c r="K152" i="10"/>
  <c r="S152" i="10"/>
  <c r="W152" i="10"/>
  <c r="AA152" i="10"/>
  <c r="E154" i="10"/>
  <c r="H154" i="10"/>
  <c r="G154" i="9"/>
  <c r="K154" i="9"/>
  <c r="O154" i="9"/>
  <c r="S154" i="9"/>
  <c r="W154" i="9"/>
  <c r="AA154" i="9"/>
  <c r="A10" i="9"/>
  <c r="J152" i="9"/>
  <c r="N152" i="9"/>
  <c r="R152" i="9"/>
  <c r="V152" i="9"/>
  <c r="Z152" i="9"/>
  <c r="AD152" i="9"/>
  <c r="H154" i="9"/>
  <c r="L154" i="9"/>
  <c r="P154" i="9"/>
  <c r="T154" i="9"/>
  <c r="X154" i="9"/>
  <c r="AB154" i="9"/>
  <c r="E154" i="9"/>
  <c r="K154" i="8"/>
  <c r="A10" i="7"/>
  <c r="N152" i="7"/>
  <c r="R152" i="7"/>
  <c r="V152" i="7"/>
  <c r="Z152" i="7"/>
  <c r="AD152" i="7"/>
  <c r="H154" i="7"/>
  <c r="L154" i="7"/>
  <c r="P154" i="7"/>
  <c r="T154" i="7"/>
  <c r="X154" i="7"/>
  <c r="AB154" i="7"/>
  <c r="A10" i="8"/>
  <c r="J152" i="8"/>
  <c r="N152" i="8"/>
  <c r="R152" i="8"/>
  <c r="V152" i="8"/>
  <c r="Z152" i="8"/>
  <c r="AD152" i="8"/>
  <c r="H154" i="8"/>
  <c r="L154" i="8"/>
  <c r="P154" i="8"/>
  <c r="T154" i="8"/>
  <c r="X154" i="8"/>
  <c r="AB154" i="8"/>
  <c r="K154" i="7"/>
  <c r="S154" i="7"/>
  <c r="W154" i="7"/>
  <c r="G154" i="8"/>
  <c r="O154" i="8"/>
  <c r="W154" i="8"/>
  <c r="G152" i="7"/>
  <c r="O152" i="7"/>
  <c r="AA152" i="7"/>
  <c r="E154" i="7"/>
  <c r="S152" i="8"/>
  <c r="AA152" i="8"/>
  <c r="E154" i="8"/>
  <c r="K154" i="6"/>
  <c r="S154" i="6"/>
  <c r="AA154" i="6"/>
  <c r="A10" i="6"/>
  <c r="J152" i="6"/>
  <c r="N152" i="6"/>
  <c r="R152" i="6"/>
  <c r="V152" i="6"/>
  <c r="Z152" i="6"/>
  <c r="AD152" i="6"/>
  <c r="H154" i="6"/>
  <c r="L154" i="6"/>
  <c r="P154" i="6"/>
  <c r="T154" i="6"/>
  <c r="X154" i="6"/>
  <c r="AB154" i="6"/>
  <c r="G154" i="6"/>
  <c r="O154" i="6"/>
  <c r="W154" i="6"/>
  <c r="E154" i="6"/>
  <c r="K154" i="5"/>
  <c r="S154" i="5"/>
  <c r="AA154" i="5"/>
  <c r="A10" i="5"/>
  <c r="J152" i="5"/>
  <c r="N152" i="5"/>
  <c r="R152" i="5"/>
  <c r="V152" i="5"/>
  <c r="Z152" i="5"/>
  <c r="AD152" i="5"/>
  <c r="P154" i="5"/>
  <c r="T154" i="5"/>
  <c r="X154" i="5"/>
  <c r="AB154" i="5"/>
  <c r="G154" i="5"/>
  <c r="O154" i="5"/>
  <c r="W154" i="5"/>
  <c r="E154" i="5"/>
  <c r="AD141" i="4" l="1"/>
  <c r="AD154" i="4" s="1"/>
  <c r="AC141" i="4"/>
  <c r="AC154" i="4" s="1"/>
  <c r="AB141" i="4"/>
  <c r="AB152" i="4" s="1"/>
  <c r="AA141" i="4"/>
  <c r="AA152" i="4" s="1"/>
  <c r="Z141" i="4"/>
  <c r="Z154" i="4" s="1"/>
  <c r="Y141" i="4"/>
  <c r="Y154" i="4" s="1"/>
  <c r="X141" i="4"/>
  <c r="X152" i="4" s="1"/>
  <c r="W141" i="4"/>
  <c r="W152" i="4" s="1"/>
  <c r="V141" i="4"/>
  <c r="V154" i="4" s="1"/>
  <c r="U141" i="4"/>
  <c r="U154" i="4" s="1"/>
  <c r="T141" i="4"/>
  <c r="T152" i="4" s="1"/>
  <c r="S141" i="4"/>
  <c r="S152" i="4" s="1"/>
  <c r="R141" i="4"/>
  <c r="R154" i="4" s="1"/>
  <c r="Q141" i="4"/>
  <c r="Q154" i="4" s="1"/>
  <c r="P141" i="4"/>
  <c r="P152" i="4" s="1"/>
  <c r="O141" i="4"/>
  <c r="O154" i="4" s="1"/>
  <c r="N141" i="4"/>
  <c r="N154" i="4" s="1"/>
  <c r="M141" i="4"/>
  <c r="M154" i="4" s="1"/>
  <c r="L141" i="4"/>
  <c r="L152" i="4" s="1"/>
  <c r="K141" i="4"/>
  <c r="K152" i="4" s="1"/>
  <c r="J141" i="4"/>
  <c r="J154" i="4" s="1"/>
  <c r="I141" i="4"/>
  <c r="H141" i="4"/>
  <c r="H152" i="4" s="1"/>
  <c r="G141" i="4"/>
  <c r="G154" i="4" s="1"/>
  <c r="F141" i="4"/>
  <c r="F154" i="4" s="1"/>
  <c r="E141" i="4"/>
  <c r="E154" i="4" s="1"/>
  <c r="A10" i="4"/>
  <c r="I154" i="4" l="1"/>
  <c r="U152" i="4"/>
  <c r="Q152" i="4"/>
  <c r="N152" i="4"/>
  <c r="Y152" i="4"/>
  <c r="AC152" i="4"/>
  <c r="E152" i="4"/>
  <c r="J152" i="4"/>
  <c r="M152" i="4"/>
  <c r="F152" i="4"/>
  <c r="S154" i="4"/>
  <c r="W154" i="4"/>
  <c r="AA154" i="4"/>
  <c r="R152" i="4"/>
  <c r="V152" i="4"/>
  <c r="Z152" i="4"/>
  <c r="AD152" i="4"/>
  <c r="H154" i="4"/>
  <c r="L154" i="4"/>
  <c r="P154" i="4"/>
  <c r="T154" i="4"/>
  <c r="X154" i="4"/>
  <c r="AB154" i="4"/>
  <c r="K154" i="4"/>
  <c r="G152" i="4"/>
  <c r="O152" i="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C9866779-A364-4973-87B9-03491C75EFF0}" sourceFile="C:\Users\BaratzadehP\Desktop\2026 APEI Formatting Tool\APEI Formatting Tool 2026 Cycle.accdb" keepAlive="1" name="Final DB Jan 18 2023 (need to remove SCL 99999)" type="5" refreshedVersion="8" background="1" refreshOnLoad="1" saveData="1">
    <dbPr connection="Provider=Microsoft.ACE.OLEDB.12.0;User ID=Admin;Data Source=C:\Users\BaratzadehP\Desktop\2026 APEI Formatting Tool\APEI Formatting Tool 2026 Cycle.accdb;Mode=Share Deny Write;Extended Properties=&quot;&quot;;Jet OLEDB:System database=&quot;&quot;;Jet OLEDB:Registry Path=&quot;&quot;;Jet OLEDB:Engine Type=6;Jet OLEDB:Database Locking Mode=0;Jet OLEDB:Global Partial Bulk Ops=2;Jet OLEDB:Global Bulk Transactions=1;Jet OLEDB:New Database Password=&quot;&quot;;Jet OLEDB:Create System Database=False;Jet OLEDB:Encrypt Database=False;Jet OLEDB:Don't Copy Locale on Compact=False;Jet OLEDB:Compact Without Replica Repair=False;Jet OLEDB:SFP=False;Jet OLEDB:Support Complex Data=False;Jet OLEDB:Bypass UserInfo Validation=False;Jet OLEDB:Limited DB Caching=False;Jet OLEDB:Bypass ChoiceField Validation=False" command="SELECT * FROM FINAL_OUTPUT where (SUB_CLASS_CODE like &quot;30805&quot;  OR SUB_CLASS_CODE like &quot;30804&quot;  OR SUB_CLASS_CODE like &quot;30164&quot;  OR SUB_CLASS_CODE like &quot;30163&quot;  OR SUB_CLASS_CODE like &quot; 30154&quot;  OR SUB_CLASS_CODE like &quot;30153&quot;  OR SUB_CLASS_CODE like &quot;80105&quot;  OR SUB_CLASS_CODE like &quot;80103&quot; OR SUB_CLASS_CODE like &quot;80102&quot; OR SUB_CLASS_CODE like &quot;80106&quot; OR SUB_CLASS_CODE like &quot;80107&quot; OR SUB_CLASS_CODE like &quot;80302&quot; OR SUB_CLASS_CODE like &quot;80303&quot; OR SUB_CLASS_CODE like &quot;80304&quot; OR SUB_CLASS_CODE like &quot;80305&quot; OR SUB_CLASS_CODE like &quot;80306&quot; OR SUB_CLASS_CODE like &quot;80307&quot; OR SUB_CLASS_CODE like &quot;80308&quot; OR SUB_CLASS_CODE like &quot;80309&quot; OR SUB_CLASS_CODE like &quot;80310&quot; OR SUB_CLASS_CODE like &quot;80311&quot; OR SUB_CLASS_CODE like &quot;80399&quot;  OR SUB_CLASS_CODE like &quot;80501&quot; OR SUB_CLASS_CODE like &quot;80401&quot; OR SUB_CLASS_CODE like &quot;80402&quot;) AND POLLUTANT like 'PM25'" commandType="3"/>
  </connection>
</connections>
</file>

<file path=xl/sharedStrings.xml><?xml version="1.0" encoding="utf-8"?>
<sst xmlns="http://schemas.openxmlformats.org/spreadsheetml/2006/main" count="148943" uniqueCount="467">
  <si>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</si>
  <si>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</si>
  <si>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</si>
  <si>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</si>
  <si>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</si>
  <si>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</si>
  <si>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</si>
  <si>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</si>
  <si>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</si>
  <si>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</si>
  <si>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</si>
  <si>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</si>
  <si>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</si>
  <si>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</si>
  <si>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</si>
  <si>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</si>
  <si>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</si>
  <si>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</si>
  <si>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</si>
  <si>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</si>
  <si>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</si>
  <si>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</si>
  <si>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</si>
  <si>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</si>
  <si>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</si>
  <si>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</si>
  <si>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</si>
  <si>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</si>
  <si>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</si>
  <si>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</si>
  <si>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</si>
  <si>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</si>
  <si>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</si>
  <si>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</si>
  <si>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</si>
  <si>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</si>
  <si>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</si>
  <si>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</si>
  <si>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</si>
  <si>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</si>
  <si>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</si>
  <si>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</si>
  <si>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</si>
  <si>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</si>
  <si>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</si>
  <si>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</si>
  <si>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</si>
  <si>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</si>
  <si>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</si>
  <si>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</si>
  <si>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</si>
  <si>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</si>
  <si>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</si>
  <si>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</si>
  <si>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</si>
  <si>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</si>
  <si>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</si>
  <si>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</si>
  <si>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</si>
  <si>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</si>
  <si>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</si>
  <si>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</si>
  <si>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</si>
  <si>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</si>
  <si>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</si>
  <si>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</si>
  <si>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</si>
  <si>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</si>
  <si>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</si>
  <si>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</si>
  <si>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</si>
  <si>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</si>
  <si>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</si>
  <si>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</si>
  <si>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</si>
  <si>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</si>
  <si>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</si>
  <si>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</si>
  <si>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</si>
  <si>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</si>
  <si>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</si>
  <si>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</si>
  <si>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</si>
  <si>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</si>
  <si>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</si>
  <si>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</si>
  <si>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</si>
  <si>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</si>
  <si>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</si>
  <si>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</si>
  <si>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</si>
  <si>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</si>
  <si>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</si>
  <si>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</si>
  <si>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</si>
  <si>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</si>
  <si>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</si>
  <si>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</si>
  <si>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</si>
  <si>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</si>
  <si>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</si>
  <si>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</si>
  <si>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</si>
  <si>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</si>
  <si>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</si>
  <si>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</si>
  <si>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</si>
  <si>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</si>
  <si>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</si>
  <si>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</si>
  <si>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</si>
  <si>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</si>
  <si>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</si>
  <si>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</si>
  <si>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</si>
  <si>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</si>
  <si>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</si>
  <si>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</si>
  <si>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</si>
  <si>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</si>
  <si>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</si>
  <si>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</si>
  <si>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</si>
  <si>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</si>
  <si>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</si>
  <si>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</si>
  <si>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</si>
  <si>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</si>
  <si>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</si>
  <si>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</si>
  <si>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</si>
  <si>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</si>
  <si>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</si>
  <si>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</si>
  <si>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</si>
  <si>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</si>
  <si>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</si>
  <si>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</si>
  <si>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</si>
  <si>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</si>
  <si>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</si>
  <si>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</si>
  <si>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</si>
  <si>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</si>
  <si>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</si>
  <si>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</si>
  <si>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</si>
  <si>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</si>
  <si>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</si>
  <si>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</si>
  <si>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</si>
  <si>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</si>
  <si>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</si>
  <si>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</si>
  <si>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</si>
  <si>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</si>
  <si>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</si>
  <si>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</si>
  <si>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</si>
  <si>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</si>
  <si>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</si>
  <si>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</si>
  <si>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</si>
  <si>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</si>
  <si>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</si>
  <si>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</si>
  <si>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</si>
  <si>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</si>
  <si>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</si>
  <si>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</si>
  <si>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</si>
  <si>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</si>
  <si>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</si>
  <si>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</si>
  <si>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</si>
  <si>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</si>
  <si>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</si>
  <si>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</si>
  <si>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</si>
  <si>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</si>
  <si>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</si>
  <si>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</si>
  <si>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</si>
  <si>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</si>
  <si>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</si>
  <si>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</si>
  <si>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</si>
  <si>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</si>
  <si>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</si>
  <si>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</si>
  <si>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</si>
  <si>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</si>
  <si>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</si>
  <si>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</si>
  <si>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</si>
  <si>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</si>
  <si>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</si>
  <si>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</si>
  <si>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</si>
  <si>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</si>
  <si>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</si>
  <si>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</si>
  <si>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</si>
  <si>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</si>
  <si>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</si>
  <si>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</si>
  <si>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</si>
  <si>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</si>
  <si>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</si>
  <si>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</si>
  <si>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</si>
  <si>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</si>
  <si>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</si>
  <si>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</si>
  <si>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</si>
  <si>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</si>
  <si>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</si>
  <si>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</si>
  <si>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</si>
  <si>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</si>
  <si>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</si>
  <si>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</si>
  <si>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</si>
  <si>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</si>
  <si>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</si>
  <si>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</si>
  <si>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</si>
  <si>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</si>
  <si>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</si>
  <si>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</si>
  <si>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</si>
  <si>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</si>
  <si>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</si>
  <si>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</si>
  <si>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</si>
  <si>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</si>
  <si>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</si>
  <si>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</si>
  <si>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</si>
  <si>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</si>
  <si>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</si>
  <si>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</si>
  <si>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</si>
  <si>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</si>
  <si>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</si>
  <si>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</si>
  <si>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</si>
  <si>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</si>
  <si>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</si>
  <si>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</si>
  <si>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</si>
  <si>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</si>
  <si>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</si>
  <si>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</si>
  <si>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</si>
  <si>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</si>
  <si>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</si>
  <si>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</si>
  <si>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</si>
  <si>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</si>
  <si>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</si>
  <si>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</si>
  <si>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</si>
  <si>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</si>
  <si>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</si>
  <si>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</si>
  <si>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</si>
  <si>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</si>
  <si>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</si>
  <si>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</si>
  <si>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</si>
  <si>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</si>
  <si>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</si>
  <si>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</si>
  <si>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</si>
  <si>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</si>
  <si>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</si>
  <si>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</si>
  <si>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</si>
  <si>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</si>
  <si>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</si>
  <si>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</si>
  <si>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</si>
  <si>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</si>
  <si>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</si>
  <si>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</si>
  <si>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</si>
  <si>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</si>
  <si>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</si>
  <si>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</si>
  <si>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</si>
  <si>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</si>
  <si>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</si>
  <si>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</si>
  <si>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</si>
  <si>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</si>
  <si>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</si>
  <si>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</si>
  <si>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</si>
  <si>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</si>
  <si>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</si>
  <si>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</si>
  <si>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</si>
  <si>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</si>
  <si>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</si>
  <si>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</si>
  <si>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</si>
  <si>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</si>
  <si>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</si>
  <si>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</si>
  <si>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</si>
  <si>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</si>
  <si>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</si>
  <si>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</si>
  <si>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</si>
  <si>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</si>
  <si>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</si>
  <si>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</si>
  <si>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</si>
  <si>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</si>
  <si>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</si>
  <si>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</si>
  <si>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</si>
  <si>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</si>
  <si>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</si>
  <si>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</si>
  <si>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</si>
  <si>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</si>
  <si>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</si>
  <si>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</si>
  <si>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</si>
  <si>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</si>
  <si>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</si>
  <si>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</si>
  <si>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</si>
  <si>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</si>
  <si>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</si>
  <si>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</si>
  <si>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</si>
  <si>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</si>
  <si>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</si>
  <si>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</si>
  <si>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</si>
  <si>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</si>
  <si>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</si>
  <si>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</si>
  <si>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</si>
  <si>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</si>
  <si>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</si>
  <si>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</si>
  <si>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</si>
  <si>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</si>
  <si>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</si>
  <si>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</si>
  <si>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</si>
  <si>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</si>
  <si>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</si>
  <si>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</si>
  <si>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</si>
  <si>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</si>
  <si>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</si>
  <si>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</si>
  <si>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</si>
  <si>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</si>
  <si>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</si>
  <si>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</si>
  <si>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</si>
  <si>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</si>
  <si>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</si>
  <si>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</si>
  <si>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</si>
  <si>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</si>
  <si>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</si>
  <si>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</si>
  <si>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</si>
  <si>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</si>
  <si>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</si>
  <si>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</si>
  <si>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</si>
  <si>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</si>
  <si>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</si>
  <si>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</si>
  <si>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</si>
  <si>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</si>
  <si>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</si>
  <si>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</si>
  <si>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</si>
  <si>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</si>
  <si>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</si>
  <si>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</si>
  <si>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</si>
  <si>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</si>
  <si>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</si>
  <si>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</si>
  <si>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</si>
  <si>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</si>
  <si>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</si>
  <si>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</si>
  <si>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</si>
  <si>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</si>
  <si>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</si>
  <si>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</si>
  <si>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</si>
  <si>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</si>
  <si>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</si>
  <si>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</si>
  <si>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</si>
  <si>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</si>
  <si>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</si>
  <si>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</si>
  <si>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</si>
  <si>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</si>
  <si>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</si>
  <si>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</si>
  <si>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</si>
  <si>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Material quarried [kt]</t>
  </si>
  <si>
    <t>Floor space constructed/demolished [m2]</t>
  </si>
  <si>
    <t>Organic domestic waste [kt]</t>
  </si>
  <si>
    <t>Deposition [kt]</t>
  </si>
  <si>
    <t>N in feedstock [kt]</t>
  </si>
  <si>
    <t>Long name</t>
  </si>
  <si>
    <t>CA</t>
  </si>
  <si>
    <t>NA</t>
  </si>
  <si>
    <t>NR</t>
  </si>
  <si>
    <t>None</t>
  </si>
  <si>
    <t>NE</t>
  </si>
  <si>
    <t>No emission factor available to estimate emissions</t>
  </si>
  <si>
    <t>Emissions included in individual livestock category</t>
  </si>
  <si>
    <t>IE</t>
  </si>
  <si>
    <t>Included in 3Db</t>
  </si>
  <si>
    <t>Included in 1A2gviii</t>
  </si>
  <si>
    <t>Some industrial facilities may be included in 5C1a Municipal waste incineration.</t>
  </si>
  <si>
    <t>NO</t>
  </si>
  <si>
    <t>Included in 1B2b and 1B2c</t>
  </si>
  <si>
    <t>Included with 1A4 cii</t>
  </si>
  <si>
    <t>Included with 1B1a</t>
  </si>
  <si>
    <t>Included in 2A5a</t>
  </si>
  <si>
    <t>Included with 2B10a</t>
  </si>
  <si>
    <t>emissions not reported by facilities</t>
  </si>
  <si>
    <t>Included in 2A6</t>
  </si>
  <si>
    <t>Includes all chemical production</t>
  </si>
  <si>
    <t>Combined Ni, Cu, Zn, Pb operations under 2C7c</t>
  </si>
  <si>
    <t>Included within 2C5 a to e</t>
  </si>
  <si>
    <t>Included with 1A3dii.</t>
  </si>
  <si>
    <t>Included with 2D3e</t>
  </si>
  <si>
    <t>Area of forest burned [ha]</t>
  </si>
  <si>
    <t>Coal used for transformation [Mt]</t>
  </si>
  <si>
    <t>Crude oil produced [Mt]</t>
  </si>
  <si>
    <t>Crude oil refined [Mt]</t>
  </si>
  <si>
    <t>Gas throughput [TJ]</t>
  </si>
  <si>
    <t>Gas vented flared [TJ]</t>
  </si>
  <si>
    <t>Glass produced [kt]</t>
  </si>
  <si>
    <t>Amount [kt]</t>
  </si>
  <si>
    <t>Methodology for estimating pollutants from composting currently not developed, though some facility-specific data is included in the inventory.</t>
  </si>
  <si>
    <t>Methodology for estimating pollutants from anaerobic digestion currently not developed.</t>
  </si>
  <si>
    <t>Some pollutants are NE from no facility data reporting. Reasons - reporting threshold changes, openings/closures, missing reports, or lack of voluntary reporting. Emissions are assumed negligable.</t>
  </si>
  <si>
    <t>Includes drinking water and marine cargo handling. Some pollutants are NE from no facility data reporting. Reasons - reporting threshold changes, openings/closures, missing reports, or lack of voluntary reporting. Emissions are assumed negligable.</t>
  </si>
  <si>
    <t>Some pollutants are NE due to no emissions being reported by facilities.</t>
  </si>
  <si>
    <t>In past inventories, some facilities were included in 5C1a Municipal waste incineration.</t>
  </si>
  <si>
    <t>In past inventories, facilities are included in 5C1a or 5C1bi</t>
  </si>
  <si>
    <t>Included with 2B10a and 2C1</t>
  </si>
  <si>
    <t>Includes drinking water and marine cargo handling.</t>
  </si>
  <si>
    <t>Some pollutants are NE due to no emissions being reported by facilities. Reasons include missing reports, zero emissions reported by facilities.</t>
  </si>
  <si>
    <t>Some pollutants are NE from no facility data reporting. Reasons - closures, missing reports, or lack of voluntary reporting. Emissions are assumed negligible.</t>
  </si>
  <si>
    <t>Dioxin/furans is NE due to a missing facility report. Emissions are assumed negligible based on data from previous years.</t>
  </si>
  <si>
    <t>HCB is NE due to lack of facility reporting where it is used due to no voluntary reporting, facilities/emissions not meeting reporting criteria, and facility closures. There is also a lack of available emission factors where fuel consumption data is used</t>
  </si>
  <si>
    <t>05.02.2024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</si>
</sst>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38">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2" fontId="1" fillId="0" borderId="0" xfId="1" applyNumberFormat="1" applyAlignment="1">
      <alignment horizontal="left"/>
    </xf>
    <xf numFmtId="49" fontId="4" fillId="0" borderId="0" xfId="0" applyNumberFormat="1" applyFont="1" applyAlignment="1">
      <alignment vertical="top"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cellXfs>
  <cellStyles count="2">
    <cellStyle name="Normal" xfId="0" builtinId="0"/>
    <cellStyle name="Standard 2" xfId="1" xr:uid="{00000000-0005-0000-0000-000004000000}"/>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onnections" Target="connections.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AA2FEFF-D450-418E-A695-D9AE8A062BFF}"/>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BD13FC0-1C62-4E10-A712-C4F7C4D6BD7F}"/>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3E84D88-24E6-4C9A-AC0C-EC2FF8039B6A}"/>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09927-4CDE-4BDF-A321-ECE0CBE6DA95}">
  <sheetPr codeName="Sheet37"/>
  <dimension ref="A1:AL170"/>
  <sheetViews>
    <sheetView tabSelected="1" zoomScale="80" zoomScaleNormal="80" workbookViewId="0">
      <pane xSplit="4" ySplit="13" topLeftCell="E14" activePane="bottomRight" state="frozen"/>
      <selection pane="topRight"/>
      <selection pane="bottomLeft"/>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2024</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2024</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80.529446466471896</v>
      </c>
      <c r="F14" s="3">
        <v>1.6988550563809299</v>
      </c>
      <c r="G14" s="3">
        <v>105.53547511652199</v>
      </c>
      <c r="H14" s="3">
        <v>0.29935605386887698</v>
      </c>
      <c r="I14" s="3">
        <v>1.47675808769551</v>
      </c>
      <c r="J14" s="3">
        <v>3.2577761187835899</v>
      </c>
      <c r="K14" s="3">
        <v>9.7599430029687007</v>
      </c>
      <c r="L14" s="3">
        <v>0.20853017132201199</v>
      </c>
      <c r="M14" s="3">
        <v>30.484398969000001</v>
      </c>
      <c r="N14" s="3">
        <v>1.2200424999999999</v>
      </c>
      <c r="O14" s="3">
        <v>0.15649197200000001</v>
      </c>
      <c r="P14" s="3">
        <v>0.44877361100000002</v>
      </c>
      <c r="Q14" s="3" t="s">
        <v>423</v>
      </c>
      <c r="R14" s="3" t="s">
        <v>423</v>
      </c>
      <c r="S14" s="3" t="s">
        <v>423</v>
      </c>
      <c r="T14" s="3" t="s">
        <v>423</v>
      </c>
      <c r="U14" s="3" t="s">
        <v>423</v>
      </c>
      <c r="V14" s="3" t="s">
        <v>423</v>
      </c>
      <c r="W14" s="3">
        <v>3.00592469837573</v>
      </c>
      <c r="X14" s="3" t="s">
        <v>422</v>
      </c>
      <c r="Y14" s="3">
        <v>1.99360815088599E-5</v>
      </c>
      <c r="Z14" s="3">
        <v>6.9776285281009698E-6</v>
      </c>
      <c r="AA14" s="3">
        <v>4.9840203772149801E-6</v>
      </c>
      <c r="AB14" s="3">
        <v>3.1897730414175801E-5</v>
      </c>
      <c r="AC14" s="3">
        <v>0.20432361204672</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12.561793117652799</v>
      </c>
      <c r="F15" s="3">
        <v>0.59516538653594298</v>
      </c>
      <c r="G15" s="3">
        <v>27.578057043024501</v>
      </c>
      <c r="H15" s="3">
        <v>1.45843190103312E-2</v>
      </c>
      <c r="I15" s="3">
        <v>1.1622630328264001</v>
      </c>
      <c r="J15" s="3">
        <v>1.8603168126629599</v>
      </c>
      <c r="K15" s="3">
        <v>2.8123279568793702</v>
      </c>
      <c r="L15" s="3" t="s">
        <v>422</v>
      </c>
      <c r="M15" s="3">
        <v>16.026559963080601</v>
      </c>
      <c r="N15" s="3">
        <v>7.6419675271109003E-2</v>
      </c>
      <c r="O15" s="3">
        <v>1.51021703904613E-2</v>
      </c>
      <c r="P15" s="3">
        <v>2.5261810007813201E-2</v>
      </c>
      <c r="Q15" s="3" t="s">
        <v>423</v>
      </c>
      <c r="R15" s="3" t="s">
        <v>423</v>
      </c>
      <c r="S15" s="3" t="s">
        <v>423</v>
      </c>
      <c r="T15" s="3" t="s">
        <v>423</v>
      </c>
      <c r="U15" s="3" t="s">
        <v>423</v>
      </c>
      <c r="V15" s="3" t="s">
        <v>423</v>
      </c>
      <c r="W15" s="3" t="s">
        <v>422</v>
      </c>
      <c r="X15" s="3">
        <v>3.7779252038356598E-3</v>
      </c>
      <c r="Y15" s="3">
        <v>1.9196479125427099E-4</v>
      </c>
      <c r="Z15" s="3">
        <v>1.57613454781237E-4</v>
      </c>
      <c r="AA15" s="3">
        <v>3.4126133755607802E-4</v>
      </c>
      <c r="AB15" s="3">
        <v>4.4687647874272502E-3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410.55368639953599</v>
      </c>
      <c r="F16" s="3">
        <v>16.403085915021901</v>
      </c>
      <c r="G16" s="3">
        <v>168.43886824135399</v>
      </c>
      <c r="H16" s="3">
        <v>2.43244986170623</v>
      </c>
      <c r="I16" s="3">
        <v>4.7197907696082497</v>
      </c>
      <c r="J16" s="3">
        <v>7.4926041184331096</v>
      </c>
      <c r="K16" s="3">
        <v>11.0527011230032</v>
      </c>
      <c r="L16" s="3">
        <v>1.3938102937638199</v>
      </c>
      <c r="M16" s="3">
        <v>490.28757818325403</v>
      </c>
      <c r="N16" s="3">
        <v>0.26192473987177101</v>
      </c>
      <c r="O16" s="3">
        <v>0.31978353178805902</v>
      </c>
      <c r="P16" s="3">
        <v>5.1790449029381402E-2</v>
      </c>
      <c r="Q16" s="3" t="s">
        <v>423</v>
      </c>
      <c r="R16" s="3" t="s">
        <v>423</v>
      </c>
      <c r="S16" s="3" t="s">
        <v>423</v>
      </c>
      <c r="T16" s="3" t="s">
        <v>423</v>
      </c>
      <c r="U16" s="3" t="s">
        <v>423</v>
      </c>
      <c r="V16" s="3" t="s">
        <v>423</v>
      </c>
      <c r="W16" s="3" t="s">
        <v>422</v>
      </c>
      <c r="X16" s="3">
        <v>3.9981709749348201E-3</v>
      </c>
      <c r="Y16" s="3">
        <v>5.3523320463164901E-3</v>
      </c>
      <c r="Z16" s="3">
        <v>1.8410944904902901E-2</v>
      </c>
      <c r="AA16" s="3">
        <v>1.06610678697233E-2</v>
      </c>
      <c r="AB16" s="3">
        <v>3.84225157958775E-2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16.632588530979401</v>
      </c>
      <c r="F17" s="3">
        <v>0.41322142684308799</v>
      </c>
      <c r="G17" s="3">
        <v>14.140728324389601</v>
      </c>
      <c r="H17" s="3">
        <v>6.4143709239029606E-5</v>
      </c>
      <c r="I17" s="3">
        <v>0.22580707593430599</v>
      </c>
      <c r="J17" s="3">
        <v>0.337655125308016</v>
      </c>
      <c r="K17" s="3">
        <v>0.51429998408245703</v>
      </c>
      <c r="L17" s="3">
        <v>0.195364033525844</v>
      </c>
      <c r="M17" s="3">
        <v>16.792325360165702</v>
      </c>
      <c r="N17" s="3">
        <v>16.078024182810001</v>
      </c>
      <c r="O17" s="3">
        <v>5.6244683570246402E-2</v>
      </c>
      <c r="P17" s="3">
        <v>0.121426100830757</v>
      </c>
      <c r="Q17" s="3" t="s">
        <v>423</v>
      </c>
      <c r="R17" s="3" t="s">
        <v>423</v>
      </c>
      <c r="S17" s="3" t="s">
        <v>423</v>
      </c>
      <c r="T17" s="3" t="s">
        <v>423</v>
      </c>
      <c r="U17" s="3" t="s">
        <v>423</v>
      </c>
      <c r="V17" s="3" t="s">
        <v>423</v>
      </c>
      <c r="W17" s="3">
        <v>5.5245547232914296</v>
      </c>
      <c r="X17" s="3">
        <v>3.6984045528722899E-2</v>
      </c>
      <c r="Y17" s="3">
        <v>2.94304017061764E-2</v>
      </c>
      <c r="Z17" s="3">
        <v>1.9388738728565599E-2</v>
      </c>
      <c r="AA17" s="3">
        <v>1.5035684347404999E-2</v>
      </c>
      <c r="AB17" s="3">
        <v>0.10083887031086999</v>
      </c>
      <c r="AC17" s="3">
        <v>1.10388407528673</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1.0912027743811299</v>
      </c>
      <c r="F18" s="3">
        <v>0.97354200956979298</v>
      </c>
      <c r="G18" s="3">
        <v>3.1194069214901599</v>
      </c>
      <c r="H18" s="3">
        <v>4.60978174648726E-4</v>
      </c>
      <c r="I18" s="3">
        <v>0.125958106642763</v>
      </c>
      <c r="J18" s="3">
        <v>0.104489657700035</v>
      </c>
      <c r="K18" s="3">
        <v>0.10012831072271999</v>
      </c>
      <c r="L18" s="3">
        <v>4.7084375129187603E-2</v>
      </c>
      <c r="M18" s="3">
        <v>18.417009284700999</v>
      </c>
      <c r="N18" s="3">
        <v>0.69499965862500102</v>
      </c>
      <c r="O18" s="3">
        <v>2.8403220877897602E-2</v>
      </c>
      <c r="P18" s="3">
        <v>2.3834497320739298E-3</v>
      </c>
      <c r="Q18" s="3" t="s">
        <v>423</v>
      </c>
      <c r="R18" s="3" t="s">
        <v>423</v>
      </c>
      <c r="S18" s="3" t="s">
        <v>423</v>
      </c>
      <c r="T18" s="3" t="s">
        <v>423</v>
      </c>
      <c r="U18" s="3" t="s">
        <v>423</v>
      </c>
      <c r="V18" s="3" t="s">
        <v>423</v>
      </c>
      <c r="W18" s="3">
        <v>7.71179214549655E-3</v>
      </c>
      <c r="X18" s="3">
        <v>5.0998816109430604E-4</v>
      </c>
      <c r="Y18" s="3">
        <v>2.5856098661560401E-3</v>
      </c>
      <c r="Z18" s="3">
        <v>1.0296578989967501E-3</v>
      </c>
      <c r="AA18" s="3">
        <v>4.4968259619628399E-4</v>
      </c>
      <c r="AB18" s="3">
        <v>4.57493852244338E-3</v>
      </c>
      <c r="AC18" s="3">
        <v>6.77612858813196E-3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4.4416977238414797</v>
      </c>
      <c r="F19" s="3">
        <v>0.39803721550457499</v>
      </c>
      <c r="G19" s="3">
        <v>6.4482168619636102</v>
      </c>
      <c r="H19" s="3">
        <v>1.55006132422399E-2</v>
      </c>
      <c r="I19" s="3">
        <v>0.46396903511618198</v>
      </c>
      <c r="J19" s="3">
        <v>0.535424876105837</v>
      </c>
      <c r="K19" s="3">
        <v>0.52833482448533797</v>
      </c>
      <c r="L19" s="3" t="s">
        <v>422</v>
      </c>
      <c r="M19" s="3">
        <v>1.4215225472839601</v>
      </c>
      <c r="N19" s="3">
        <v>2.1927004179875701E-2</v>
      </c>
      <c r="O19" s="3">
        <v>1.7870573719475499E-3</v>
      </c>
      <c r="P19" s="3">
        <v>6.8105060564761398E-3</v>
      </c>
      <c r="Q19" s="3" t="s">
        <v>423</v>
      </c>
      <c r="R19" s="3" t="s">
        <v>423</v>
      </c>
      <c r="S19" s="3" t="s">
        <v>423</v>
      </c>
      <c r="T19" s="3" t="s">
        <v>423</v>
      </c>
      <c r="U19" s="3" t="s">
        <v>423</v>
      </c>
      <c r="V19" s="3" t="s">
        <v>423</v>
      </c>
      <c r="W19" s="3">
        <v>1.10130391693391E-4</v>
      </c>
      <c r="X19" s="3">
        <v>7.7890706749777702E-4</v>
      </c>
      <c r="Y19" s="3">
        <v>3.9771216794532598E-2</v>
      </c>
      <c r="Z19" s="3">
        <v>3.79948973809198E-3</v>
      </c>
      <c r="AA19" s="3">
        <v>1.48709726053338E-3</v>
      </c>
      <c r="AB19" s="3">
        <v>4.5836710860655702E-2</v>
      </c>
      <c r="AC19" s="3">
        <v>7.89779701386869E-6</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12.7305085196568</v>
      </c>
      <c r="F20" s="3">
        <v>1.34524313266474</v>
      </c>
      <c r="G20" s="3">
        <v>11.680131648843499</v>
      </c>
      <c r="H20" s="3">
        <v>0.11719848320571501</v>
      </c>
      <c r="I20" s="3">
        <v>1.8540443081665201</v>
      </c>
      <c r="J20" s="3">
        <v>2.6780543596292801</v>
      </c>
      <c r="K20" s="3">
        <v>4.3026506361351</v>
      </c>
      <c r="L20" s="3">
        <v>0.25289303917093803</v>
      </c>
      <c r="M20" s="3">
        <v>21.558055581120001</v>
      </c>
      <c r="N20" s="3">
        <v>0.39793104570515597</v>
      </c>
      <c r="O20" s="3">
        <v>6.3822510034381802E-2</v>
      </c>
      <c r="P20" s="3">
        <v>1.87732837337681E-2</v>
      </c>
      <c r="Q20" s="3" t="s">
        <v>423</v>
      </c>
      <c r="R20" s="3" t="s">
        <v>423</v>
      </c>
      <c r="S20" s="3" t="s">
        <v>423</v>
      </c>
      <c r="T20" s="3" t="s">
        <v>423</v>
      </c>
      <c r="U20" s="3" t="s">
        <v>423</v>
      </c>
      <c r="V20" s="3" t="s">
        <v>423</v>
      </c>
      <c r="W20" s="3">
        <v>8.9851289334175397E-2</v>
      </c>
      <c r="X20" s="3">
        <v>4.8109033966400802E-3</v>
      </c>
      <c r="Y20" s="3">
        <v>3.8666012388766202E-3</v>
      </c>
      <c r="Z20" s="3">
        <v>3.64644048400262E-3</v>
      </c>
      <c r="AA20" s="3">
        <v>2.5751145872114E-3</v>
      </c>
      <c r="AB20" s="3">
        <v>1.4899059706730699E-2</v>
      </c>
      <c r="AC20" s="3">
        <v>9.3648581275564396E-3</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2.0108966756412001</v>
      </c>
      <c r="F21" s="3">
        <v>0.17039304078776901</v>
      </c>
      <c r="G21" s="3">
        <v>1.1026553103450101</v>
      </c>
      <c r="H21" s="3">
        <v>1.19630419814915E-2</v>
      </c>
      <c r="I21" s="3">
        <v>0.10282148838256699</v>
      </c>
      <c r="J21" s="3">
        <v>0.22111441827216599</v>
      </c>
      <c r="K21" s="3">
        <v>0.30307454298111602</v>
      </c>
      <c r="L21" s="3" t="s">
        <v>422</v>
      </c>
      <c r="M21" s="3">
        <v>0.41972097781975698</v>
      </c>
      <c r="N21" s="3">
        <v>2.6921439345092802E-4</v>
      </c>
      <c r="O21" s="3">
        <v>5.9266611891577896E-4</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462</v>
      </c>
      <c r="E22" s="3">
        <v>4.5924268478302004</v>
      </c>
      <c r="F22" s="3">
        <v>0.121184336634596</v>
      </c>
      <c r="G22" s="3">
        <v>3.82541359175252</v>
      </c>
      <c r="H22" s="3">
        <v>7.4941478249471701E-3</v>
      </c>
      <c r="I22" s="3">
        <v>0.18322671851814901</v>
      </c>
      <c r="J22" s="3">
        <v>0.26886408726735</v>
      </c>
      <c r="K22" s="3">
        <v>0.37255829771681997</v>
      </c>
      <c r="L22" s="3">
        <v>2.0287563165943899E-2</v>
      </c>
      <c r="M22" s="3">
        <v>3.4740169263693601</v>
      </c>
      <c r="N22" s="3">
        <v>0.131070334350741</v>
      </c>
      <c r="O22" s="3">
        <v>1.05842947533507E-3</v>
      </c>
      <c r="P22" s="3">
        <v>5.4877393672090401E-2</v>
      </c>
      <c r="Q22" s="3" t="s">
        <v>423</v>
      </c>
      <c r="R22" s="3" t="s">
        <v>423</v>
      </c>
      <c r="S22" s="3" t="s">
        <v>423</v>
      </c>
      <c r="T22" s="3" t="s">
        <v>423</v>
      </c>
      <c r="U22" s="3" t="s">
        <v>423</v>
      </c>
      <c r="V22" s="3" t="s">
        <v>423</v>
      </c>
      <c r="W22" s="3">
        <v>0.108422560923998</v>
      </c>
      <c r="X22" s="3" t="s">
        <v>422</v>
      </c>
      <c r="Y22" s="3">
        <v>1.6578107027138301E-3</v>
      </c>
      <c r="Z22" s="3" t="s">
        <v>422</v>
      </c>
      <c r="AA22" s="3" t="s">
        <v>425</v>
      </c>
      <c r="AB22" s="3">
        <v>1.6578107027138301E-3</v>
      </c>
      <c r="AC22" s="3">
        <v>0.164635007586768</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67.554843077140006</v>
      </c>
      <c r="F23" s="3">
        <v>16.3021923751797</v>
      </c>
      <c r="G23" s="3">
        <v>4.9672971041909403E-2</v>
      </c>
      <c r="H23" s="3">
        <v>0.14952196277899399</v>
      </c>
      <c r="I23" s="3">
        <v>4.6921404789313499</v>
      </c>
      <c r="J23" s="3">
        <v>4.8981376827310203</v>
      </c>
      <c r="K23" s="3">
        <v>4.8981376827310301</v>
      </c>
      <c r="L23" s="3">
        <v>2.9151247137009899</v>
      </c>
      <c r="M23" s="3">
        <v>171.61891001957099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48.509493156021399</v>
      </c>
      <c r="F24" s="3">
        <v>3.0856969999206201</v>
      </c>
      <c r="G24" s="3">
        <v>2.92902715383575</v>
      </c>
      <c r="H24" s="3">
        <v>0.94967782987170901</v>
      </c>
      <c r="I24" s="3">
        <v>2.5367505244636499</v>
      </c>
      <c r="J24" s="3">
        <v>4.3747357060062102</v>
      </c>
      <c r="K24" s="3">
        <v>7.7050432146542596</v>
      </c>
      <c r="L24" s="3">
        <v>0.847825008770414</v>
      </c>
      <c r="M24" s="3">
        <v>62.554684996862001</v>
      </c>
      <c r="N24" s="3">
        <v>1.7885924650585501</v>
      </c>
      <c r="O24" s="3">
        <v>0.13409078481855999</v>
      </c>
      <c r="P24" s="3">
        <v>3.1585652516840403E-2</v>
      </c>
      <c r="Q24" s="3" t="s">
        <v>423</v>
      </c>
      <c r="R24" s="3" t="s">
        <v>423</v>
      </c>
      <c r="S24" s="3" t="s">
        <v>423</v>
      </c>
      <c r="T24" s="3" t="s">
        <v>423</v>
      </c>
      <c r="U24" s="3" t="s">
        <v>423</v>
      </c>
      <c r="V24" s="3" t="s">
        <v>423</v>
      </c>
      <c r="W24" s="3">
        <v>1.44743882532075</v>
      </c>
      <c r="X24" s="3">
        <v>1.0363189785735499E-3</v>
      </c>
      <c r="Y24" s="3">
        <v>4.98132868003458E-3</v>
      </c>
      <c r="Z24" s="3">
        <v>2.2798857424708701E-3</v>
      </c>
      <c r="AA24" s="3">
        <v>1.19665413696902E-3</v>
      </c>
      <c r="AB24" s="3">
        <v>9.4941875380480292E-3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3.4206247807222199</v>
      </c>
      <c r="F25" s="3">
        <v>0.31932004071293602</v>
      </c>
      <c r="G25" s="3">
        <v>0.20040150454960101</v>
      </c>
      <c r="H25" s="3">
        <v>1.38275231713723E-3</v>
      </c>
      <c r="I25" s="3">
        <v>2.4785696142448198E-2</v>
      </c>
      <c r="J25" s="3">
        <v>2.53989381861431E-2</v>
      </c>
      <c r="K25" s="3">
        <v>2.53989381861431E-2</v>
      </c>
      <c r="L25" s="3">
        <v>1.9109998498279199E-2</v>
      </c>
      <c r="M25" s="3">
        <v>2.6231212191882101</v>
      </c>
      <c r="N25" s="3">
        <v>8.9237917559175095E-2</v>
      </c>
      <c r="O25" s="3" t="s">
        <v>422</v>
      </c>
      <c r="P25" s="3" t="s">
        <v>422</v>
      </c>
      <c r="Q25" s="3" t="s">
        <v>423</v>
      </c>
      <c r="R25" s="3" t="s">
        <v>423</v>
      </c>
      <c r="S25" s="3" t="s">
        <v>423</v>
      </c>
      <c r="T25" s="3" t="s">
        <v>423</v>
      </c>
      <c r="U25" s="3" t="s">
        <v>423</v>
      </c>
      <c r="V25" s="3" t="s">
        <v>423</v>
      </c>
      <c r="W25" s="3" t="s">
        <v>422</v>
      </c>
      <c r="X25" s="3">
        <v>9.4160797786655903E-5</v>
      </c>
      <c r="Y25" s="3">
        <v>2.0622649993650601E-4</v>
      </c>
      <c r="Z25" s="3">
        <v>2.0622649993650601E-4</v>
      </c>
      <c r="AA25" s="3">
        <v>2.2282183242051999E-4</v>
      </c>
      <c r="AB25" s="3">
        <v>7.2943563008018796E-4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3.7242984189002701</v>
      </c>
      <c r="F26" s="3">
        <v>1.81679874519477</v>
      </c>
      <c r="G26" s="3">
        <v>0.26034063026499299</v>
      </c>
      <c r="H26" s="3">
        <v>2.85760778302183E-3</v>
      </c>
      <c r="I26" s="3">
        <v>0.19492958827058801</v>
      </c>
      <c r="J26" s="3">
        <v>0.20015074019373</v>
      </c>
      <c r="K26" s="3">
        <v>0.200150740193729</v>
      </c>
      <c r="L26" s="3">
        <v>0.14968346406658101</v>
      </c>
      <c r="M26" s="3">
        <v>25.6127693272431</v>
      </c>
      <c r="N26" s="3">
        <v>15.5665886273677</v>
      </c>
      <c r="O26" s="3" t="s">
        <v>422</v>
      </c>
      <c r="P26" s="3" t="s">
        <v>422</v>
      </c>
      <c r="Q26" s="3" t="s">
        <v>423</v>
      </c>
      <c r="R26" s="3" t="s">
        <v>423</v>
      </c>
      <c r="S26" s="3" t="s">
        <v>423</v>
      </c>
      <c r="T26" s="3" t="s">
        <v>423</v>
      </c>
      <c r="U26" s="3" t="s">
        <v>423</v>
      </c>
      <c r="V26" s="3" t="s">
        <v>423</v>
      </c>
      <c r="W26" s="3" t="s">
        <v>422</v>
      </c>
      <c r="X26" s="3">
        <v>2.8779106806268398E-4</v>
      </c>
      <c r="Y26" s="3">
        <v>1.1087311952746701E-3</v>
      </c>
      <c r="Z26" s="3">
        <v>1.1087311952746701E-3</v>
      </c>
      <c r="AA26" s="3">
        <v>1.12842944051712E-3</v>
      </c>
      <c r="AB26" s="3">
        <v>3.6336828991291401E-3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10.274136495130801</v>
      </c>
      <c r="F27" s="3">
        <v>18.513393751112002</v>
      </c>
      <c r="G27" s="3">
        <v>0.17159303504939699</v>
      </c>
      <c r="H27" s="3">
        <v>1.8325116140039699</v>
      </c>
      <c r="I27" s="3">
        <v>0.33904235898463903</v>
      </c>
      <c r="J27" s="3">
        <v>0.38314300273582103</v>
      </c>
      <c r="K27" s="3">
        <v>0.38314300273582103</v>
      </c>
      <c r="L27" s="3">
        <v>0.16682503657085901</v>
      </c>
      <c r="M27" s="3">
        <v>314.022505942213</v>
      </c>
      <c r="N27" s="3" t="s">
        <v>422</v>
      </c>
      <c r="O27" s="3" t="s">
        <v>422</v>
      </c>
      <c r="P27" s="3">
        <v>9.1173106903891694E-3</v>
      </c>
      <c r="Q27" s="3" t="s">
        <v>423</v>
      </c>
      <c r="R27" s="3" t="s">
        <v>423</v>
      </c>
      <c r="S27" s="3" t="s">
        <v>423</v>
      </c>
      <c r="T27" s="3" t="s">
        <v>423</v>
      </c>
      <c r="U27" s="3" t="s">
        <v>423</v>
      </c>
      <c r="V27" s="3" t="s">
        <v>423</v>
      </c>
      <c r="W27" s="3">
        <v>6.9040353187921397</v>
      </c>
      <c r="X27" s="3">
        <v>0.132264908697623</v>
      </c>
      <c r="Y27" s="3">
        <v>0.102620216987947</v>
      </c>
      <c r="Z27" s="3">
        <v>0.10255440683031</v>
      </c>
      <c r="AA27" s="3">
        <v>0.13126524792605199</v>
      </c>
      <c r="AB27" s="3">
        <v>0.46870478044193198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23.041130947488099</v>
      </c>
      <c r="F28" s="3">
        <v>26.532161291150501</v>
      </c>
      <c r="G28" s="3">
        <v>0.38924763271861101</v>
      </c>
      <c r="H28" s="3">
        <v>3.37172783385979</v>
      </c>
      <c r="I28" s="3">
        <v>0.84730544456029899</v>
      </c>
      <c r="J28" s="3">
        <v>0.95741454490955802</v>
      </c>
      <c r="K28" s="3">
        <v>0.95741454490955802</v>
      </c>
      <c r="L28" s="3">
        <v>0.446555540422093</v>
      </c>
      <c r="M28" s="3">
        <v>503.74504281669101</v>
      </c>
      <c r="N28" s="3" t="s">
        <v>422</v>
      </c>
      <c r="O28" s="3" t="s">
        <v>422</v>
      </c>
      <c r="P28" s="3">
        <v>1.72746322421873E-2</v>
      </c>
      <c r="Q28" s="3" t="s">
        <v>423</v>
      </c>
      <c r="R28" s="3" t="s">
        <v>423</v>
      </c>
      <c r="S28" s="3" t="s">
        <v>423</v>
      </c>
      <c r="T28" s="3" t="s">
        <v>423</v>
      </c>
      <c r="U28" s="3" t="s">
        <v>423</v>
      </c>
      <c r="V28" s="3" t="s">
        <v>423</v>
      </c>
      <c r="W28" s="3">
        <v>13.075539315681</v>
      </c>
      <c r="X28" s="3">
        <v>0.30887489974232002</v>
      </c>
      <c r="Y28" s="3">
        <v>0.21427402193786599</v>
      </c>
      <c r="Z28" s="3">
        <v>0.21415648240193599</v>
      </c>
      <c r="AA28" s="3">
        <v>0.30863744674654697</v>
      </c>
      <c r="AB28" s="3">
        <v>1.0459428508286699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122.54532386567</v>
      </c>
      <c r="F29" s="3">
        <v>10.284105495870399</v>
      </c>
      <c r="G29" s="3">
        <v>0.15306081826786899</v>
      </c>
      <c r="H29" s="3">
        <v>1.1586957367397399</v>
      </c>
      <c r="I29" s="3">
        <v>3.4533395661231201</v>
      </c>
      <c r="J29" s="3">
        <v>3.75863049216967</v>
      </c>
      <c r="K29" s="3">
        <v>3.75863049216967</v>
      </c>
      <c r="L29" s="3">
        <v>2.13194254701463</v>
      </c>
      <c r="M29" s="3">
        <v>125.313920464581</v>
      </c>
      <c r="N29" s="3" t="s">
        <v>422</v>
      </c>
      <c r="O29" s="3" t="s">
        <v>422</v>
      </c>
      <c r="P29" s="3">
        <v>9.4445432761033703E-4</v>
      </c>
      <c r="Q29" s="3" t="s">
        <v>423</v>
      </c>
      <c r="R29" s="3" t="s">
        <v>423</v>
      </c>
      <c r="S29" s="3" t="s">
        <v>423</v>
      </c>
      <c r="T29" s="3" t="s">
        <v>423</v>
      </c>
      <c r="U29" s="3" t="s">
        <v>423</v>
      </c>
      <c r="V29" s="3" t="s">
        <v>423</v>
      </c>
      <c r="W29" s="3">
        <v>0.90962830730380995</v>
      </c>
      <c r="X29" s="3">
        <v>0.32804777241289201</v>
      </c>
      <c r="Y29" s="3">
        <v>0.11753947266084699</v>
      </c>
      <c r="Z29" s="3">
        <v>4.8610857879599401E-2</v>
      </c>
      <c r="AA29" s="3">
        <v>8.0796349561281705E-2</v>
      </c>
      <c r="AB29" s="3">
        <v>0.57499445251462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1.5219385484344901</v>
      </c>
      <c r="F30" s="3">
        <v>3.5252267439927998</v>
      </c>
      <c r="G30" s="3">
        <v>5.5897539636957996E-3</v>
      </c>
      <c r="H30" s="3">
        <v>0.11937435017371301</v>
      </c>
      <c r="I30" s="3">
        <v>4.2248678215905E-2</v>
      </c>
      <c r="J30" s="3">
        <v>4.7759193821715798E-2</v>
      </c>
      <c r="K30" s="3">
        <v>4.7759193821715798E-2</v>
      </c>
      <c r="L30" s="3">
        <v>6.2497451971774698E-3</v>
      </c>
      <c r="M30" s="3">
        <v>25.829298509024898</v>
      </c>
      <c r="N30" s="3" t="s">
        <v>422</v>
      </c>
      <c r="O30" s="3" t="s">
        <v>422</v>
      </c>
      <c r="P30" s="3">
        <v>2.5984953756624899E-4</v>
      </c>
      <c r="Q30" s="3" t="s">
        <v>423</v>
      </c>
      <c r="R30" s="3" t="s">
        <v>423</v>
      </c>
      <c r="S30" s="3" t="s">
        <v>423</v>
      </c>
      <c r="T30" s="3" t="s">
        <v>423</v>
      </c>
      <c r="U30" s="3" t="s">
        <v>423</v>
      </c>
      <c r="V30" s="3" t="s">
        <v>423</v>
      </c>
      <c r="W30" s="3">
        <v>0.196519999648334</v>
      </c>
      <c r="X30" s="3">
        <v>2.29416976685884E-2</v>
      </c>
      <c r="Y30" s="3">
        <v>1.61628471380416E-2</v>
      </c>
      <c r="Z30" s="3">
        <v>1.61628471380416E-2</v>
      </c>
      <c r="AA30" s="3">
        <v>2.29373324313825E-2</v>
      </c>
      <c r="AB30" s="3">
        <v>7.8204724376054205E-2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1.2819613945102999</v>
      </c>
      <c r="J32" s="3">
        <v>9.7370758247674694</v>
      </c>
      <c r="K32" s="3">
        <v>9.7370758247674694</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2.58453714918699</v>
      </c>
      <c r="J33" s="3">
        <v>4.7861799059018404</v>
      </c>
      <c r="K33" s="3">
        <v>9.5723598118036701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69.817933157202702</v>
      </c>
      <c r="F34" s="3">
        <v>2.8809058877662799</v>
      </c>
      <c r="G34" s="3">
        <v>4.25893009280549E-2</v>
      </c>
      <c r="H34" s="3">
        <v>4.6829494361849501E-2</v>
      </c>
      <c r="I34" s="3">
        <v>1.3457920185197401</v>
      </c>
      <c r="J34" s="3">
        <v>1.3874144016335199</v>
      </c>
      <c r="K34" s="3">
        <v>1.3874144016335199</v>
      </c>
      <c r="L34" s="3">
        <v>1.0379299412446199</v>
      </c>
      <c r="M34" s="3">
        <v>14.892474754769699</v>
      </c>
      <c r="N34" s="3">
        <v>0.11654281178468</v>
      </c>
      <c r="O34" s="3">
        <v>3.88476052688463E-2</v>
      </c>
      <c r="P34" s="3">
        <v>3.88476052688463E-2</v>
      </c>
      <c r="Q34" s="3" t="s">
        <v>423</v>
      </c>
      <c r="R34" s="3" t="s">
        <v>423</v>
      </c>
      <c r="S34" s="3" t="s">
        <v>423</v>
      </c>
      <c r="T34" s="3" t="s">
        <v>423</v>
      </c>
      <c r="U34" s="3" t="s">
        <v>423</v>
      </c>
      <c r="V34" s="3" t="s">
        <v>423</v>
      </c>
      <c r="W34" s="3">
        <v>1.14991112769502</v>
      </c>
      <c r="X34" s="3">
        <v>3.7460188485655701E-3</v>
      </c>
      <c r="Y34" s="3">
        <v>8.8794524518005704E-3</v>
      </c>
      <c r="Z34" s="3">
        <v>7.2145547812390697E-3</v>
      </c>
      <c r="AA34" s="3">
        <v>3.7460188485655701E-3</v>
      </c>
      <c r="AB34" s="3">
        <v>2.3586044930170798E-2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64.386780402665707</v>
      </c>
      <c r="F36" s="3">
        <v>2.6863868771949</v>
      </c>
      <c r="G36" s="3">
        <v>1.64795754646865</v>
      </c>
      <c r="H36" s="3" t="s">
        <v>425</v>
      </c>
      <c r="I36" s="3">
        <v>0.69058973861595396</v>
      </c>
      <c r="J36" s="3">
        <v>0.75458078779823101</v>
      </c>
      <c r="K36" s="3">
        <v>0.78602165395649004</v>
      </c>
      <c r="L36" s="3">
        <v>0.36795286989450299</v>
      </c>
      <c r="M36" s="3">
        <v>2.8373652180416</v>
      </c>
      <c r="N36" s="3">
        <v>7.8676220227773694E-2</v>
      </c>
      <c r="O36" s="3">
        <v>8.75051083977171E-3</v>
      </c>
      <c r="P36" s="3">
        <v>1.6986284895767801E-4</v>
      </c>
      <c r="Q36" s="3" t="s">
        <v>423</v>
      </c>
      <c r="R36" s="3" t="s">
        <v>423</v>
      </c>
      <c r="S36" s="3" t="s">
        <v>423</v>
      </c>
      <c r="T36" s="3" t="s">
        <v>423</v>
      </c>
      <c r="U36" s="3" t="s">
        <v>423</v>
      </c>
      <c r="V36" s="3" t="s">
        <v>423</v>
      </c>
      <c r="W36" s="3">
        <v>2.62272651646667</v>
      </c>
      <c r="X36" s="3">
        <v>2.6227265164666699E-3</v>
      </c>
      <c r="Y36" s="3">
        <v>5.2460105595560002E-3</v>
      </c>
      <c r="Z36" s="3">
        <v>2.6227265164666699E-3</v>
      </c>
      <c r="AA36" s="3">
        <v>5.2460105595560002E-3</v>
      </c>
      <c r="AB36" s="3">
        <v>1.5737474152045301E-2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18.742694632918301</v>
      </c>
      <c r="F37" s="3">
        <v>1.0275780792819</v>
      </c>
      <c r="G37" s="3">
        <v>3.6018635517615298E-2</v>
      </c>
      <c r="H37" s="3">
        <v>9.2913896891612304E-4</v>
      </c>
      <c r="I37" s="3">
        <v>0.16880549346398699</v>
      </c>
      <c r="J37" s="3">
        <v>0.17260943579251001</v>
      </c>
      <c r="K37" s="3">
        <v>0.18368866677343901</v>
      </c>
      <c r="L37" s="3">
        <v>6.4784941757039596E-2</v>
      </c>
      <c r="M37" s="3">
        <v>5.3250318909354597</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23.977847690178699</v>
      </c>
      <c r="F38" s="3">
        <v>39.609510334146101</v>
      </c>
      <c r="G38" s="3">
        <v>5.38890290785453E-2</v>
      </c>
      <c r="H38" s="3">
        <v>8.7358719714332705E-2</v>
      </c>
      <c r="I38" s="3">
        <v>1.52037022258276</v>
      </c>
      <c r="J38" s="3">
        <v>1.6273904059383499</v>
      </c>
      <c r="K38" s="3">
        <v>1.6273904059384601</v>
      </c>
      <c r="L38" s="3">
        <v>0.48535469622699401</v>
      </c>
      <c r="M38" s="3">
        <v>475.90056610978002</v>
      </c>
      <c r="N38" s="3">
        <v>0.25376809365699998</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26.691424999999999</v>
      </c>
      <c r="F39" s="3">
        <v>1.3652097999999999</v>
      </c>
      <c r="G39" s="3">
        <v>0.65231284199999995</v>
      </c>
      <c r="H39" s="3">
        <v>0.18876407814888799</v>
      </c>
      <c r="I39" s="3">
        <v>2.4458783927771601</v>
      </c>
      <c r="J39" s="3">
        <v>2.4645137908905399</v>
      </c>
      <c r="K39" s="3">
        <v>2.5327070496838</v>
      </c>
      <c r="L39" s="3">
        <v>0.91935742351481298</v>
      </c>
      <c r="M39" s="3">
        <v>19.836333</v>
      </c>
      <c r="N39" s="3">
        <v>0.28775451010025099</v>
      </c>
      <c r="O39" s="3">
        <v>0.46042870428759503</v>
      </c>
      <c r="P39" s="3">
        <v>5.9532022898751702E-2</v>
      </c>
      <c r="Q39" s="3" t="s">
        <v>423</v>
      </c>
      <c r="R39" s="3" t="s">
        <v>423</v>
      </c>
      <c r="S39" s="3" t="s">
        <v>423</v>
      </c>
      <c r="T39" s="3" t="s">
        <v>423</v>
      </c>
      <c r="U39" s="3" t="s">
        <v>423</v>
      </c>
      <c r="V39" s="3" t="s">
        <v>423</v>
      </c>
      <c r="W39" s="3">
        <v>0.52633530399999995</v>
      </c>
      <c r="X39" s="3">
        <v>3.9369420230210903E-4</v>
      </c>
      <c r="Y39" s="3">
        <v>5.8754694862699303E-4</v>
      </c>
      <c r="Z39" s="3">
        <v>5.8754694862699303E-4</v>
      </c>
      <c r="AA39" s="3">
        <v>6.0256423884329604E-4</v>
      </c>
      <c r="AB39" s="3">
        <v>2.1713523383993902E-3</v>
      </c>
      <c r="AC39" s="3">
        <v>0</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22.227126881883599</v>
      </c>
      <c r="F40" s="3">
        <v>35.446919773385602</v>
      </c>
      <c r="G40" s="3">
        <v>2.37238947362301E-2</v>
      </c>
      <c r="H40" s="3">
        <v>6.5042705899640202E-2</v>
      </c>
      <c r="I40" s="3">
        <v>3.0031301002539998</v>
      </c>
      <c r="J40" s="3">
        <v>3.2051402836708398</v>
      </c>
      <c r="K40" s="3">
        <v>3.20514028367083</v>
      </c>
      <c r="L40" s="3">
        <v>1.0578387732491901</v>
      </c>
      <c r="M40" s="3">
        <v>673.55401666918704</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29.938757998313399</v>
      </c>
      <c r="F41" s="3">
        <v>60.665825392154801</v>
      </c>
      <c r="G41" s="3">
        <v>1.27935189838949</v>
      </c>
      <c r="H41" s="3">
        <v>0.91919963580698505</v>
      </c>
      <c r="I41" s="3">
        <v>50.133576156409397</v>
      </c>
      <c r="J41" s="3">
        <v>50.611382640698999</v>
      </c>
      <c r="K41" s="3">
        <v>53.710353818909297</v>
      </c>
      <c r="L41" s="3">
        <v>0.81584722766433604</v>
      </c>
      <c r="M41" s="3">
        <v>506.14260629076603</v>
      </c>
      <c r="N41" s="3">
        <v>1.1445150164944999</v>
      </c>
      <c r="O41" s="3">
        <v>0.44647992659418101</v>
      </c>
      <c r="P41" s="3">
        <v>7.9132401461037505E-2</v>
      </c>
      <c r="Q41" s="3" t="s">
        <v>423</v>
      </c>
      <c r="R41" s="3" t="s">
        <v>423</v>
      </c>
      <c r="S41" s="3" t="s">
        <v>423</v>
      </c>
      <c r="T41" s="3" t="s">
        <v>423</v>
      </c>
      <c r="U41" s="3" t="s">
        <v>423</v>
      </c>
      <c r="V41" s="3" t="s">
        <v>423</v>
      </c>
      <c r="W41" s="3">
        <v>2.7969394782132802</v>
      </c>
      <c r="X41" s="3">
        <v>5.8341843069850503</v>
      </c>
      <c r="Y41" s="3">
        <v>4.5348524849038503</v>
      </c>
      <c r="Z41" s="3">
        <v>2.17937857194898</v>
      </c>
      <c r="AA41" s="3">
        <v>3.2814400150169698</v>
      </c>
      <c r="AB41" s="3">
        <v>15.8298553788549</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1.51686474449588</v>
      </c>
      <c r="F42" s="3">
        <v>18.182136009321798</v>
      </c>
      <c r="G42" s="3">
        <v>3.2703910828131202E-3</v>
      </c>
      <c r="H42" s="3">
        <v>1.01763778263561E-2</v>
      </c>
      <c r="I42" s="3">
        <v>0.84399868426465596</v>
      </c>
      <c r="J42" s="3">
        <v>0.91738987420056906</v>
      </c>
      <c r="K42" s="3">
        <v>0.91738987420052098</v>
      </c>
      <c r="L42" s="3">
        <v>0.102782159769741</v>
      </c>
      <c r="M42" s="3">
        <v>208.446250739818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3.89444766681786</v>
      </c>
      <c r="F43" s="3">
        <v>0.21456076197210899</v>
      </c>
      <c r="G43" s="3">
        <v>0.16452795240000001</v>
      </c>
      <c r="H43" s="3">
        <v>2.0331702193744399E-2</v>
      </c>
      <c r="I43" s="3">
        <v>0.41106108933511099</v>
      </c>
      <c r="J43" s="3">
        <v>0.54939199963436902</v>
      </c>
      <c r="K43" s="3">
        <v>0.89216710336933702</v>
      </c>
      <c r="L43" s="3">
        <v>2.9415828179535902E-2</v>
      </c>
      <c r="M43" s="3">
        <v>3.46823102786079</v>
      </c>
      <c r="N43" s="3">
        <v>1.88493808853262E-2</v>
      </c>
      <c r="O43" s="3">
        <v>7.2282611336426397E-2</v>
      </c>
      <c r="P43" s="3">
        <v>6.4691030407124104E-3</v>
      </c>
      <c r="Q43" s="3" t="s">
        <v>423</v>
      </c>
      <c r="R43" s="3" t="s">
        <v>423</v>
      </c>
      <c r="S43" s="3" t="s">
        <v>423</v>
      </c>
      <c r="T43" s="3" t="s">
        <v>423</v>
      </c>
      <c r="U43" s="3" t="s">
        <v>423</v>
      </c>
      <c r="V43" s="3" t="s">
        <v>423</v>
      </c>
      <c r="W43" s="3">
        <v>0.133979928</v>
      </c>
      <c r="X43" s="3">
        <v>6.8543179946134596E-5</v>
      </c>
      <c r="Y43" s="3">
        <v>1.1443095407253099E-4</v>
      </c>
      <c r="Z43" s="3">
        <v>7.8318954072531297E-5</v>
      </c>
      <c r="AA43" s="3">
        <v>6.2825834985372398E-5</v>
      </c>
      <c r="AB43" s="3">
        <v>3.2411892307657002E-4</v>
      </c>
      <c r="AC43" s="3">
        <v>2.3360000000000001E-4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45.909378320085303</v>
      </c>
      <c r="F44" s="3">
        <v>6.4422530584687498</v>
      </c>
      <c r="G44" s="3">
        <v>3.1412765012925399E-2</v>
      </c>
      <c r="H44" s="3">
        <v>0.10212432688989501</v>
      </c>
      <c r="I44" s="3">
        <v>3.97377080790117</v>
      </c>
      <c r="J44" s="3">
        <v>4.1034473660508404</v>
      </c>
      <c r="K44" s="3">
        <v>4.1034473660509203</v>
      </c>
      <c r="L44" s="3">
        <v>3.0558841152056999</v>
      </c>
      <c r="M44" s="3">
        <v>69.803441437857302</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1.6615832047454699</v>
      </c>
      <c r="F45" s="3">
        <v>6.9996953104461399E-2</v>
      </c>
      <c r="G45" s="3">
        <v>9.9311348150312589E-4</v>
      </c>
      <c r="H45" s="3" t="s">
        <v>425</v>
      </c>
      <c r="I45" s="3">
        <v>1.67194905236864E-2</v>
      </c>
      <c r="J45" s="3">
        <v>1.8173359264876499E-2</v>
      </c>
      <c r="K45" s="3">
        <v>1.89305825675797E-2</v>
      </c>
      <c r="L45" s="3">
        <v>1.28947565909784E-2</v>
      </c>
      <c r="M45" s="3">
        <v>7.2325308630039595E-2</v>
      </c>
      <c r="N45" s="3">
        <v>2.7260038897314802E-3</v>
      </c>
      <c r="O45" s="3">
        <v>9.3592800214114096E-5</v>
      </c>
      <c r="P45" s="3">
        <v>9.0866796324382597E-7</v>
      </c>
      <c r="Q45" s="3" t="s">
        <v>423</v>
      </c>
      <c r="R45" s="3" t="s">
        <v>423</v>
      </c>
      <c r="S45" s="3" t="s">
        <v>423</v>
      </c>
      <c r="T45" s="3" t="s">
        <v>423</v>
      </c>
      <c r="U45" s="3" t="s">
        <v>423</v>
      </c>
      <c r="V45" s="3" t="s">
        <v>423</v>
      </c>
      <c r="W45" s="3">
        <v>9.0866796324382604E-2</v>
      </c>
      <c r="X45" s="3">
        <v>9.0866796324382595E-5</v>
      </c>
      <c r="Y45" s="3">
        <v>1.81733592648765E-4</v>
      </c>
      <c r="Z45" s="3">
        <v>9.0866796324382595E-5</v>
      </c>
      <c r="AA45" s="3">
        <v>1.81733592648765E-4</v>
      </c>
      <c r="AB45" s="3">
        <v>5.4520077794629497E-4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1.3011581120643301</v>
      </c>
      <c r="F47" s="3">
        <v>0.193311689381028</v>
      </c>
      <c r="G47" s="3">
        <v>5.2278874518744099E-2</v>
      </c>
      <c r="H47" s="3">
        <v>4.2679215178356402E-4</v>
      </c>
      <c r="I47" s="3">
        <v>1.49006908729005E-2</v>
      </c>
      <c r="J47" s="3">
        <v>1.5312478714219299E-2</v>
      </c>
      <c r="K47" s="3">
        <v>1.5343958724664699E-2</v>
      </c>
      <c r="L47" s="3">
        <v>1.1488922529352E-2</v>
      </c>
      <c r="M47" s="3">
        <v>0.73331158302961696</v>
      </c>
      <c r="N47" s="3">
        <v>0.125948071465907</v>
      </c>
      <c r="O47" s="3">
        <v>3.8909292910576702E-6</v>
      </c>
      <c r="P47" s="3">
        <v>3.7776012534540501E-8</v>
      </c>
      <c r="Q47" s="3" t="s">
        <v>423</v>
      </c>
      <c r="R47" s="3" t="s">
        <v>423</v>
      </c>
      <c r="S47" s="3" t="s">
        <v>423</v>
      </c>
      <c r="T47" s="3" t="s">
        <v>423</v>
      </c>
      <c r="U47" s="3" t="s">
        <v>423</v>
      </c>
      <c r="V47" s="3" t="s">
        <v>423</v>
      </c>
      <c r="W47" s="3">
        <v>3.7776012534540501E-3</v>
      </c>
      <c r="X47" s="3">
        <v>3.9620659060733E-5</v>
      </c>
      <c r="Y47" s="3">
        <v>1.2561264371406501E-4</v>
      </c>
      <c r="Z47" s="3">
        <v>1.21835042460611E-4</v>
      </c>
      <c r="AA47" s="3">
        <v>1.3513797173103E-4</v>
      </c>
      <c r="AB47" s="3">
        <v>4.2220631696643802E-4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0.15480965494827501</v>
      </c>
      <c r="F48" s="3">
        <v>3.0900714879656298E-2</v>
      </c>
      <c r="G48" s="3">
        <v>2.9755137248351701E-2</v>
      </c>
      <c r="H48" s="3" t="s">
        <v>422</v>
      </c>
      <c r="I48" s="3">
        <v>2.67726905071952</v>
      </c>
      <c r="J48" s="3">
        <v>17.099712027020502</v>
      </c>
      <c r="K48" s="3">
        <v>34.584956653241399</v>
      </c>
      <c r="L48" s="3">
        <v>0</v>
      </c>
      <c r="M48" s="3">
        <v>9.4986043293516398E-2</v>
      </c>
      <c r="N48" s="3">
        <v>0.33897658568891298</v>
      </c>
      <c r="O48" s="3">
        <v>2.0373521177639302E-3</v>
      </c>
      <c r="P48" s="3">
        <v>2.5127342785755099E-3</v>
      </c>
      <c r="Q48" s="3" t="s">
        <v>423</v>
      </c>
      <c r="R48" s="3" t="s">
        <v>423</v>
      </c>
      <c r="S48" s="3" t="s">
        <v>423</v>
      </c>
      <c r="T48" s="3" t="s">
        <v>423</v>
      </c>
      <c r="U48" s="3" t="s">
        <v>423</v>
      </c>
      <c r="V48" s="3" t="s">
        <v>423</v>
      </c>
      <c r="W48" s="3" t="s">
        <v>422</v>
      </c>
      <c r="X48" s="3">
        <v>4.6879688524423098E-7</v>
      </c>
      <c r="Y48" s="3">
        <v>2.4695550204830001E-7</v>
      </c>
      <c r="Z48" s="3">
        <v>3.8508315573633301E-7</v>
      </c>
      <c r="AA48" s="3">
        <v>9.33408084013067E-7</v>
      </c>
      <c r="AB48" s="3">
        <v>2.0342436270419302E-6</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5.09551573864822E-3</v>
      </c>
      <c r="G50" s="3">
        <v>2.98080511877725</v>
      </c>
      <c r="H50" s="3">
        <v>1.8867965349815798E-2</v>
      </c>
      <c r="I50" s="3">
        <v>1.0674709863136801E-2</v>
      </c>
      <c r="J50" s="3">
        <v>3.2253078173672997E-2</v>
      </c>
      <c r="K50" s="3">
        <v>6.3528102475990902E-2</v>
      </c>
      <c r="L50" s="3" t="s">
        <v>422</v>
      </c>
      <c r="M50" s="3" t="s">
        <v>422</v>
      </c>
      <c r="N50" s="3" t="s">
        <v>422</v>
      </c>
      <c r="O50" s="3" t="s">
        <v>422</v>
      </c>
      <c r="P50" s="3" t="s">
        <v>422</v>
      </c>
      <c r="Q50" s="3" t="s">
        <v>423</v>
      </c>
      <c r="R50" s="3" t="s">
        <v>423</v>
      </c>
      <c r="S50" s="3" t="s">
        <v>423</v>
      </c>
      <c r="T50" s="3" t="s">
        <v>423</v>
      </c>
      <c r="U50" s="3" t="s">
        <v>423</v>
      </c>
      <c r="V50" s="3" t="s">
        <v>423</v>
      </c>
      <c r="W50" s="3">
        <v>8.0900310787433802E-2</v>
      </c>
      <c r="X50" s="3" t="s">
        <v>422</v>
      </c>
      <c r="Y50" s="3" t="s">
        <v>422</v>
      </c>
      <c r="Z50" s="3" t="s">
        <v>422</v>
      </c>
      <c r="AA50" s="3" t="s">
        <v>422</v>
      </c>
      <c r="AB50" s="3" t="s">
        <v>422</v>
      </c>
      <c r="AC50" s="3">
        <v>4.8527430733310596E-3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0.656226353177917</v>
      </c>
      <c r="F51" s="3">
        <v>364.41184922269099</v>
      </c>
      <c r="G51" s="3">
        <v>5.0794917353351803</v>
      </c>
      <c r="H51" s="3">
        <v>1.0809711937156199E-2</v>
      </c>
      <c r="I51" s="3">
        <v>2.0006560818066599</v>
      </c>
      <c r="J51" s="3">
        <v>6.4367938883151803</v>
      </c>
      <c r="K51" s="3">
        <v>13.475503391142601</v>
      </c>
      <c r="L51" s="3" t="s">
        <v>422</v>
      </c>
      <c r="M51" s="3">
        <v>3.3624137261607601</v>
      </c>
      <c r="N51" s="3">
        <v>2.6296334393157601E-3</v>
      </c>
      <c r="O51" s="3">
        <v>4.8029040941768098E-3</v>
      </c>
      <c r="P51" s="3">
        <v>8.0909669204310395E-4</v>
      </c>
      <c r="Q51" s="3" t="s">
        <v>423</v>
      </c>
      <c r="R51" s="3" t="s">
        <v>423</v>
      </c>
      <c r="S51" s="3" t="s">
        <v>423</v>
      </c>
      <c r="T51" s="3" t="s">
        <v>423</v>
      </c>
      <c r="U51" s="3" t="s">
        <v>423</v>
      </c>
      <c r="V51" s="3" t="s">
        <v>423</v>
      </c>
      <c r="W51" s="3" t="s">
        <v>422</v>
      </c>
      <c r="X51" s="3">
        <v>6.1522281799396204E-6</v>
      </c>
      <c r="Y51" s="3">
        <v>1.06505699818146E-3</v>
      </c>
      <c r="Z51" s="3">
        <v>3.5959011941401297E-5</v>
      </c>
      <c r="AA51" s="3">
        <v>9.0117221926962997E-6</v>
      </c>
      <c r="AB51" s="3">
        <v>1.1161799604955001E-3</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3.4323037953472002</v>
      </c>
      <c r="F52" s="3">
        <v>8.2488330244640604</v>
      </c>
      <c r="G52" s="3">
        <v>8.9515920179754893</v>
      </c>
      <c r="H52" s="3">
        <v>6.6418549989668799E-2</v>
      </c>
      <c r="I52" s="3">
        <v>0.3028985231736</v>
      </c>
      <c r="J52" s="3">
        <v>0.44061097833704199</v>
      </c>
      <c r="K52" s="3">
        <v>0.58373305714103396</v>
      </c>
      <c r="L52" s="3" t="s">
        <v>422</v>
      </c>
      <c r="M52" s="3">
        <v>4.0806484409193997</v>
      </c>
      <c r="N52" s="3">
        <v>0.34802338172889102</v>
      </c>
      <c r="O52" s="3">
        <v>6.8776900609538699E-2</v>
      </c>
      <c r="P52" s="3">
        <v>0.115044986992187</v>
      </c>
      <c r="Q52" s="3" t="s">
        <v>423</v>
      </c>
      <c r="R52" s="3" t="s">
        <v>423</v>
      </c>
      <c r="S52" s="3" t="s">
        <v>423</v>
      </c>
      <c r="T52" s="3" t="s">
        <v>423</v>
      </c>
      <c r="U52" s="3" t="s">
        <v>423</v>
      </c>
      <c r="V52" s="3" t="s">
        <v>423</v>
      </c>
      <c r="W52" s="3" t="s">
        <v>422</v>
      </c>
      <c r="X52" s="3">
        <v>1.7205075796164301E-2</v>
      </c>
      <c r="Y52" s="3">
        <v>8.7422820874572904E-4</v>
      </c>
      <c r="Z52" s="3">
        <v>7.1778854521876295E-4</v>
      </c>
      <c r="AA52" s="3">
        <v>1.5541406624439199E-3</v>
      </c>
      <c r="AB52" s="3">
        <v>2.0351233212572799E-2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62.258980909078197</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3.2708597919089901E-4</v>
      </c>
      <c r="F54" s="3">
        <v>64.123274464022501</v>
      </c>
      <c r="G54" s="3">
        <v>3.3187910060754402</v>
      </c>
      <c r="H54" s="3">
        <v>7.3307839762127699E-3</v>
      </c>
      <c r="I54" s="3">
        <v>4.3617709030161498E-4</v>
      </c>
      <c r="J54" s="3">
        <v>4.5223476177833202E-4</v>
      </c>
      <c r="K54" s="3">
        <v>4.9900378084899899E-4</v>
      </c>
      <c r="L54" s="3" t="s">
        <v>422</v>
      </c>
      <c r="M54" s="3">
        <v>1.1690491034375299E-3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3.0869379606474601</v>
      </c>
      <c r="F55" s="3">
        <v>76.847080099969901</v>
      </c>
      <c r="G55" s="3">
        <v>18.933505182939498</v>
      </c>
      <c r="H55" s="3">
        <v>7.9677647781306593E-2</v>
      </c>
      <c r="I55" s="3">
        <v>5.02513331801</v>
      </c>
      <c r="J55" s="3">
        <v>5.0288275728735599</v>
      </c>
      <c r="K55" s="3">
        <v>5.0931918420224402</v>
      </c>
      <c r="L55" s="3">
        <v>1.3689121288791299</v>
      </c>
      <c r="M55" s="3">
        <v>14.038816432759599</v>
      </c>
      <c r="N55" s="3">
        <v>6.8609400000000005E-4</v>
      </c>
      <c r="O55" s="3">
        <v>0</v>
      </c>
      <c r="P55" s="3">
        <v>3.0000000000000001E-6</v>
      </c>
      <c r="Q55" s="3" t="s">
        <v>423</v>
      </c>
      <c r="R55" s="3" t="s">
        <v>423</v>
      </c>
      <c r="S55" s="3" t="s">
        <v>423</v>
      </c>
      <c r="T55" s="3" t="s">
        <v>423</v>
      </c>
      <c r="U55" s="3" t="s">
        <v>423</v>
      </c>
      <c r="V55" s="3" t="s">
        <v>423</v>
      </c>
      <c r="W55" s="3">
        <v>4.0095990836833698E-2</v>
      </c>
      <c r="X55" s="3">
        <v>1.5969999999999999E-6</v>
      </c>
      <c r="Y55" s="3">
        <v>1.6509184911401001E-6</v>
      </c>
      <c r="Z55" s="3">
        <v>2.8633714718990301E-6</v>
      </c>
      <c r="AA55" s="3">
        <v>7.4909796227850199E-6</v>
      </c>
      <c r="AB55" s="3">
        <v>1.3602269585824201E-5</v>
      </c>
      <c r="AC55" s="3">
        <v>4.4069448799491998E-3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0.124150898772854</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462</v>
      </c>
      <c r="E57" s="3">
        <v>20.148691905279801</v>
      </c>
      <c r="F57" s="3">
        <v>0.61793371845177902</v>
      </c>
      <c r="G57" s="3">
        <v>9.1210288560188104</v>
      </c>
      <c r="H57" s="3">
        <v>0.55339952617505295</v>
      </c>
      <c r="I57" s="3">
        <v>0.76252788007635197</v>
      </c>
      <c r="J57" s="3">
        <v>1.73587144688785</v>
      </c>
      <c r="K57" s="3">
        <v>2.6606173307399699</v>
      </c>
      <c r="L57" s="3" t="s">
        <v>422</v>
      </c>
      <c r="M57" s="3">
        <v>15.1488745635975</v>
      </c>
      <c r="N57" s="3">
        <v>0.16774767209344699</v>
      </c>
      <c r="O57" s="3">
        <v>2.5449227615246899E-4</v>
      </c>
      <c r="P57" s="3">
        <v>0.16227431137900999</v>
      </c>
      <c r="Q57" s="3" t="s">
        <v>423</v>
      </c>
      <c r="R57" s="3" t="s">
        <v>423</v>
      </c>
      <c r="S57" s="3" t="s">
        <v>423</v>
      </c>
      <c r="T57" s="3" t="s">
        <v>423</v>
      </c>
      <c r="U57" s="3" t="s">
        <v>423</v>
      </c>
      <c r="V57" s="3" t="s">
        <v>423</v>
      </c>
      <c r="W57" s="3">
        <v>0.80193343907600201</v>
      </c>
      <c r="X57" s="3" t="s">
        <v>425</v>
      </c>
      <c r="Y57" s="3">
        <v>1.22617822972862E-2</v>
      </c>
      <c r="Z57" s="3" t="s">
        <v>425</v>
      </c>
      <c r="AA57" s="3" t="s">
        <v>425</v>
      </c>
      <c r="AB57" s="3">
        <v>1.22617822972862E-2</v>
      </c>
      <c r="AC57" s="3">
        <v>1.21770152541323</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457</v>
      </c>
      <c r="E58" s="3">
        <v>2.7452911908900499</v>
      </c>
      <c r="F58" s="3" t="s">
        <v>425</v>
      </c>
      <c r="G58" s="3">
        <v>0.63345442022865595</v>
      </c>
      <c r="H58" s="3" t="s">
        <v>422</v>
      </c>
      <c r="I58" s="3">
        <v>0.31704705077319001</v>
      </c>
      <c r="J58" s="3">
        <v>0.69669186597271104</v>
      </c>
      <c r="K58" s="3">
        <v>1.24999978628877</v>
      </c>
      <c r="L58" s="3" t="s">
        <v>422</v>
      </c>
      <c r="M58" s="3">
        <v>1.19682796002503</v>
      </c>
      <c r="N58" s="3" t="s">
        <v>425</v>
      </c>
      <c r="O58" s="3" t="s">
        <v>422</v>
      </c>
      <c r="P58" s="3">
        <v>9.0732794889942202E-4</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0.64665430984116501</v>
      </c>
      <c r="F59" s="3">
        <v>0.15397484268891001</v>
      </c>
      <c r="G59" s="3">
        <v>0.43744462464792899</v>
      </c>
      <c r="H59" s="3" t="s">
        <v>422</v>
      </c>
      <c r="I59" s="3">
        <v>0.13330171412014999</v>
      </c>
      <c r="J59" s="3">
        <v>0.14839262553230501</v>
      </c>
      <c r="K59" s="3">
        <v>0.16128407331984401</v>
      </c>
      <c r="L59" s="3" t="s">
        <v>422</v>
      </c>
      <c r="M59" s="3">
        <v>0.19284753603395299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0.78710247036893599</v>
      </c>
      <c r="F60" s="3">
        <v>0.38097521994046402</v>
      </c>
      <c r="G60" s="3">
        <v>5.5370829485813901E-3</v>
      </c>
      <c r="H60" s="3">
        <v>9.6084130208823407E-2</v>
      </c>
      <c r="I60" s="3">
        <v>7.2952381668016404</v>
      </c>
      <c r="J60" s="3">
        <v>36.915513750213897</v>
      </c>
      <c r="K60" s="3">
        <v>82.981456832386698</v>
      </c>
      <c r="L60" s="3">
        <v>0</v>
      </c>
      <c r="M60" s="3">
        <v>0.35998777233939799</v>
      </c>
      <c r="N60" s="3">
        <v>0.98225097195180799</v>
      </c>
      <c r="O60" s="3">
        <v>4.6084977161479697E-2</v>
      </c>
      <c r="P60" s="3">
        <v>0.12344177862463999</v>
      </c>
      <c r="Q60" s="3" t="s">
        <v>423</v>
      </c>
      <c r="R60" s="3" t="s">
        <v>423</v>
      </c>
      <c r="S60" s="3" t="s">
        <v>423</v>
      </c>
      <c r="T60" s="3" t="s">
        <v>423</v>
      </c>
      <c r="U60" s="3" t="s">
        <v>423</v>
      </c>
      <c r="V60" s="3" t="s">
        <v>423</v>
      </c>
      <c r="W60" s="3">
        <v>0.110901371358468</v>
      </c>
      <c r="X60" s="3">
        <v>1.43252851796066E-5</v>
      </c>
      <c r="Y60" s="3">
        <v>1.23496347992665E-4</v>
      </c>
      <c r="Z60" s="3">
        <v>1.21742085788028E-5</v>
      </c>
      <c r="AA60" s="3">
        <v>2.3500890951188201E-5</v>
      </c>
      <c r="AB60" s="3">
        <v>1.7349673270226199E-4</v>
      </c>
      <c r="AC60" s="3">
        <v>5.497399E-3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443.83130781004002</v>
      </c>
      <c r="J61" s="3">
        <v>2219.1565390502001</v>
      </c>
      <c r="K61" s="3">
        <v>7397.18846350066</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464</v>
      </c>
      <c r="E63" s="3">
        <v>6.7461350242709495E-2</v>
      </c>
      <c r="F63" s="3">
        <v>0.10254652677987899</v>
      </c>
      <c r="G63" s="3">
        <v>0.26840512318026</v>
      </c>
      <c r="H63" s="3">
        <v>0.18224696796609299</v>
      </c>
      <c r="I63" s="3">
        <v>6.7456317919814799</v>
      </c>
      <c r="J63" s="3">
        <v>13.6768230198829</v>
      </c>
      <c r="K63" s="3">
        <v>43.395484811842401</v>
      </c>
      <c r="L63" s="3" t="s">
        <v>422</v>
      </c>
      <c r="M63" s="3">
        <v>0.240311987018198</v>
      </c>
      <c r="N63" s="3">
        <v>1.6481031744947701E-2</v>
      </c>
      <c r="O63" s="3" t="s">
        <v>422</v>
      </c>
      <c r="P63" s="3" t="s">
        <v>422</v>
      </c>
      <c r="Q63" s="3" t="s">
        <v>423</v>
      </c>
      <c r="R63" s="3" t="s">
        <v>423</v>
      </c>
      <c r="S63" s="3" t="s">
        <v>423</v>
      </c>
      <c r="T63" s="3" t="s">
        <v>423</v>
      </c>
      <c r="U63" s="3" t="s">
        <v>423</v>
      </c>
      <c r="V63" s="3" t="s">
        <v>423</v>
      </c>
      <c r="W63" s="3" t="s">
        <v>425</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17.115724744158499</v>
      </c>
      <c r="F70" s="3">
        <v>8.99389568038875</v>
      </c>
      <c r="G70" s="3">
        <v>10.0030564920364</v>
      </c>
      <c r="H70" s="3">
        <v>8.8350975317577696</v>
      </c>
      <c r="I70" s="3">
        <v>0.73491146266742602</v>
      </c>
      <c r="J70" s="3">
        <v>1.4901933133304599</v>
      </c>
      <c r="K70" s="3">
        <v>2.2450203459973799</v>
      </c>
      <c r="L70" s="3" t="s">
        <v>422</v>
      </c>
      <c r="M70" s="3">
        <v>13.823268939716</v>
      </c>
      <c r="N70" s="3">
        <v>2.7464908765438899E-2</v>
      </c>
      <c r="O70" s="3">
        <v>7.0269426280524603E-3</v>
      </c>
      <c r="P70" s="3">
        <v>9.8338179435238805E-3</v>
      </c>
      <c r="Q70" s="3" t="s">
        <v>423</v>
      </c>
      <c r="R70" s="3" t="s">
        <v>423</v>
      </c>
      <c r="S70" s="3" t="s">
        <v>423</v>
      </c>
      <c r="T70" s="3" t="s">
        <v>423</v>
      </c>
      <c r="U70" s="3" t="s">
        <v>423</v>
      </c>
      <c r="V70" s="3" t="s">
        <v>423</v>
      </c>
      <c r="W70" s="3">
        <v>1.4086960830660901E-4</v>
      </c>
      <c r="X70" s="3">
        <v>9.9631293250222503E-4</v>
      </c>
      <c r="Y70" s="3">
        <v>5.08720222054675E-2</v>
      </c>
      <c r="Z70" s="3">
        <v>4.8599902619080298E-3</v>
      </c>
      <c r="AA70" s="3">
        <v>1.90217073946663E-3</v>
      </c>
      <c r="AB70" s="3">
        <v>5.8630496139344401E-2</v>
      </c>
      <c r="AC70" s="3">
        <v>1.01022029861313E-5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4.0841421284931103</v>
      </c>
      <c r="F72" s="3">
        <v>0.85813284196086204</v>
      </c>
      <c r="G72" s="3">
        <v>9.7468601490415292</v>
      </c>
      <c r="H72" s="3">
        <v>5.3132546290761001E-2</v>
      </c>
      <c r="I72" s="3">
        <v>3.41483531404337</v>
      </c>
      <c r="J72" s="3">
        <v>6.7811799243579101</v>
      </c>
      <c r="K72" s="3">
        <v>14.5920235347324</v>
      </c>
      <c r="L72" s="3" t="s">
        <v>422</v>
      </c>
      <c r="M72" s="3">
        <v>17.369446641762</v>
      </c>
      <c r="N72" s="3">
        <v>3.5129356970560899</v>
      </c>
      <c r="O72" s="3">
        <v>8.3689789983499796E-2</v>
      </c>
      <c r="P72" s="3">
        <v>0.35665482421568201</v>
      </c>
      <c r="Q72" s="3" t="s">
        <v>423</v>
      </c>
      <c r="R72" s="3" t="s">
        <v>423</v>
      </c>
      <c r="S72" s="3" t="s">
        <v>423</v>
      </c>
      <c r="T72" s="3" t="s">
        <v>423</v>
      </c>
      <c r="U72" s="3" t="s">
        <v>423</v>
      </c>
      <c r="V72" s="3" t="s">
        <v>423</v>
      </c>
      <c r="W72" s="3">
        <v>1.8429861566733601</v>
      </c>
      <c r="X72" s="3">
        <v>6.8908832471277104E-2</v>
      </c>
      <c r="Y72" s="3">
        <v>5.1973481293823703E-2</v>
      </c>
      <c r="Z72" s="3">
        <v>3.6125181271434402E-2</v>
      </c>
      <c r="AA72" s="3">
        <v>2.8014551652595102E-2</v>
      </c>
      <c r="AB72" s="3">
        <v>0.18502204668913</v>
      </c>
      <c r="AC72" s="3">
        <v>0.55044572588278795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5.0997998975616597E-2</v>
      </c>
      <c r="F73" s="3">
        <v>0.78830564744902598</v>
      </c>
      <c r="G73" s="3">
        <v>1.6262941108435001E-3</v>
      </c>
      <c r="H73" s="3" t="s">
        <v>422</v>
      </c>
      <c r="I73" s="3">
        <v>3.8276376964199099</v>
      </c>
      <c r="J73" s="3">
        <v>4.3852673111747196</v>
      </c>
      <c r="K73" s="3">
        <v>4.8746944758004096</v>
      </c>
      <c r="L73" s="3" t="s">
        <v>422</v>
      </c>
      <c r="M73" s="3">
        <v>42.408817029478001</v>
      </c>
      <c r="N73" s="3">
        <v>0.950296675133947</v>
      </c>
      <c r="O73" s="3">
        <v>0.21758809544625399</v>
      </c>
      <c r="P73" s="3" t="s">
        <v>422</v>
      </c>
      <c r="Q73" s="3" t="s">
        <v>423</v>
      </c>
      <c r="R73" s="3" t="s">
        <v>423</v>
      </c>
      <c r="S73" s="3" t="s">
        <v>423</v>
      </c>
      <c r="T73" s="3" t="s">
        <v>423</v>
      </c>
      <c r="U73" s="3" t="s">
        <v>423</v>
      </c>
      <c r="V73" s="3" t="s">
        <v>423</v>
      </c>
      <c r="W73" s="3">
        <v>4.2988120035216702E-2</v>
      </c>
      <c r="X73" s="3" t="s">
        <v>422</v>
      </c>
      <c r="Y73" s="3" t="s">
        <v>422</v>
      </c>
      <c r="Z73" s="3" t="s">
        <v>422</v>
      </c>
      <c r="AA73" s="3" t="s">
        <v>422</v>
      </c>
      <c r="AB73" s="3" t="s">
        <v>422</v>
      </c>
      <c r="AC73" s="3">
        <v>9.0295060830486606E-2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0.69137770840374002</v>
      </c>
      <c r="F74" s="3">
        <v>1.1779290125197499</v>
      </c>
      <c r="G74" s="3">
        <v>60.760272961232197</v>
      </c>
      <c r="H74" s="3">
        <v>2.1203540747806799E-2</v>
      </c>
      <c r="I74" s="3">
        <v>3.53973986876936</v>
      </c>
      <c r="J74" s="3">
        <v>4.42778166104147</v>
      </c>
      <c r="K74" s="3">
        <v>6.0692090663195897</v>
      </c>
      <c r="L74" s="3" t="s">
        <v>422</v>
      </c>
      <c r="M74" s="3">
        <v>360.27605235835898</v>
      </c>
      <c r="N74" s="3" t="s">
        <v>422</v>
      </c>
      <c r="O74" s="3" t="s">
        <v>422</v>
      </c>
      <c r="P74" s="3">
        <v>2.5171172409618699E-2</v>
      </c>
      <c r="Q74" s="3" t="s">
        <v>423</v>
      </c>
      <c r="R74" s="3" t="s">
        <v>423</v>
      </c>
      <c r="S74" s="3" t="s">
        <v>423</v>
      </c>
      <c r="T74" s="3" t="s">
        <v>423</v>
      </c>
      <c r="U74" s="3" t="s">
        <v>423</v>
      </c>
      <c r="V74" s="3" t="s">
        <v>423</v>
      </c>
      <c r="W74" s="3">
        <v>0.55128611813421702</v>
      </c>
      <c r="X74" s="3">
        <v>1.0973411838905701E-2</v>
      </c>
      <c r="Y74" s="3">
        <v>5.5634550133843899E-2</v>
      </c>
      <c r="Z74" s="3">
        <v>2.2155142101003299E-2</v>
      </c>
      <c r="AA74" s="3">
        <v>9.6758174038037194E-3</v>
      </c>
      <c r="AB74" s="3">
        <v>9.8438921477556604E-2</v>
      </c>
      <c r="AC74" s="3">
        <v>8.7654108578707202E-2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0.59217454721513196</v>
      </c>
      <c r="F80" s="3">
        <v>6.0072977910457501E-2</v>
      </c>
      <c r="G80" s="3">
        <v>58.964234998277703</v>
      </c>
      <c r="H80" s="3">
        <v>0.68743148107754404</v>
      </c>
      <c r="I80" s="3">
        <v>0.490908235587873</v>
      </c>
      <c r="J80" s="3">
        <v>0.69325884006120297</v>
      </c>
      <c r="K80" s="3">
        <v>1.14493584642678</v>
      </c>
      <c r="L80" s="3" t="s">
        <v>422</v>
      </c>
      <c r="M80" s="3">
        <v>2.1478956940161199E-2</v>
      </c>
      <c r="N80" s="3">
        <v>59.649590041374999</v>
      </c>
      <c r="O80" s="3">
        <v>2.4364537791220999</v>
      </c>
      <c r="P80" s="3">
        <v>0.10410553785830801</v>
      </c>
      <c r="Q80" s="3" t="s">
        <v>423</v>
      </c>
      <c r="R80" s="3" t="s">
        <v>423</v>
      </c>
      <c r="S80" s="3" t="s">
        <v>423</v>
      </c>
      <c r="T80" s="3" t="s">
        <v>423</v>
      </c>
      <c r="U80" s="3" t="s">
        <v>423</v>
      </c>
      <c r="V80" s="3" t="s">
        <v>423</v>
      </c>
      <c r="W80" s="3">
        <v>0.19543908972028801</v>
      </c>
      <c r="X80" s="3" t="s">
        <v>422</v>
      </c>
      <c r="Y80" s="3" t="s">
        <v>422</v>
      </c>
      <c r="Z80" s="3" t="s">
        <v>422</v>
      </c>
      <c r="AA80" s="3" t="s">
        <v>422</v>
      </c>
      <c r="AB80" s="3" t="s">
        <v>422</v>
      </c>
      <c r="AC80" s="3">
        <v>0.50698516283316097</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v>0</v>
      </c>
      <c r="E82" s="3">
        <v>0</v>
      </c>
      <c r="F82" s="3">
        <v>0</v>
      </c>
      <c r="G82" s="3">
        <v>0</v>
      </c>
      <c r="H82" s="3">
        <v>0</v>
      </c>
      <c r="I82" s="3">
        <v>0</v>
      </c>
      <c r="J82" s="3">
        <v>0</v>
      </c>
      <c r="K82" s="3">
        <v>0</v>
      </c>
      <c r="L82" s="3">
        <v>0</v>
      </c>
      <c r="M82" s="3">
        <v>0</v>
      </c>
      <c r="N82" s="3">
        <v>0</v>
      </c>
      <c r="O82" s="3">
        <v>0</v>
      </c>
      <c r="P82" s="3">
        <v>0</v>
      </c>
      <c r="Q82" s="3">
        <v>0</v>
      </c>
      <c r="R82" s="3">
        <v>0</v>
      </c>
      <c r="S82" s="3">
        <v>0</v>
      </c>
      <c r="T82" s="3">
        <v>0</v>
      </c>
      <c r="U82" s="3">
        <v>0</v>
      </c>
      <c r="V82" s="3">
        <v>0</v>
      </c>
      <c r="W82" s="3">
        <v>0</v>
      </c>
      <c r="X82" s="3">
        <v>0</v>
      </c>
      <c r="Y82" s="3">
        <v>0</v>
      </c>
      <c r="Z82" s="3">
        <v>0</v>
      </c>
      <c r="AA82" s="3">
        <v>0</v>
      </c>
      <c r="AB82" s="3">
        <v>0</v>
      </c>
      <c r="AC82" s="3">
        <v>0</v>
      </c>
      <c r="AD82" s="3">
        <v>0</v>
      </c>
      <c r="AE82" s="51"/>
      <c r="AF82" s="22">
        <v>0</v>
      </c>
      <c r="AG82" s="22">
        <v>0</v>
      </c>
      <c r="AH82" s="22">
        <v>0</v>
      </c>
      <c r="AI82" s="22">
        <v>0</v>
      </c>
      <c r="AJ82" s="22">
        <v>0</v>
      </c>
      <c r="AK82" s="22">
        <v>0</v>
      </c>
      <c r="AL82" s="40" t="s">
        <v>216</v>
      </c>
    </row>
    <row r="83" spans="1:38" ht="26.25" customHeight="1" thickBot="1" x14ac:dyDescent="0.3">
      <c r="A83" s="60" t="s">
        <v>54</v>
      </c>
      <c r="B83" s="71" t="s">
        <v>208</v>
      </c>
      <c r="C83" s="72" t="s">
        <v>209</v>
      </c>
      <c r="D83" s="62" t="s">
        <v>424</v>
      </c>
      <c r="E83" s="3">
        <v>0</v>
      </c>
      <c r="F83" s="3">
        <v>4.6782333139684598</v>
      </c>
      <c r="G83" s="3">
        <v>6.0422234442906099E-2</v>
      </c>
      <c r="H83" s="3" t="s">
        <v>422</v>
      </c>
      <c r="I83" s="3">
        <v>0.54857109498078704</v>
      </c>
      <c r="J83" s="3">
        <v>2.8106426770694402</v>
      </c>
      <c r="K83" s="3">
        <v>14.2006482478838</v>
      </c>
      <c r="L83" s="3" t="s">
        <v>422</v>
      </c>
      <c r="M83" s="3">
        <v>0.29717469439618799</v>
      </c>
      <c r="N83" s="3">
        <v>0.23732901437602</v>
      </c>
      <c r="O83" s="3">
        <v>4.3981945437893801E-3</v>
      </c>
      <c r="P83" s="3">
        <v>4.18957187254183E-3</v>
      </c>
      <c r="Q83" s="3" t="s">
        <v>423</v>
      </c>
      <c r="R83" s="3" t="s">
        <v>423</v>
      </c>
      <c r="S83" s="3" t="s">
        <v>423</v>
      </c>
      <c r="T83" s="3" t="s">
        <v>423</v>
      </c>
      <c r="U83" s="3" t="s">
        <v>423</v>
      </c>
      <c r="V83" s="3" t="s">
        <v>423</v>
      </c>
      <c r="W83" s="3">
        <v>7.8168688176470402</v>
      </c>
      <c r="X83" s="3">
        <v>1.40547977792033E-3</v>
      </c>
      <c r="Y83" s="3">
        <v>4.9191792227211498E-3</v>
      </c>
      <c r="Z83" s="3">
        <v>1.7451373909177399E-3</v>
      </c>
      <c r="AA83" s="3">
        <v>1.40547977792033E-3</v>
      </c>
      <c r="AB83" s="3">
        <v>9.4752761694795497E-3</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61.831228233094699</v>
      </c>
      <c r="G85" s="3" t="s">
        <v>422</v>
      </c>
      <c r="H85" s="3" t="s">
        <v>422</v>
      </c>
      <c r="I85" s="3">
        <v>5.0982320000000003E-3</v>
      </c>
      <c r="J85" s="3">
        <v>6.2049999999999996E-3</v>
      </c>
      <c r="K85" s="3">
        <v>6.5326199575371502E-3</v>
      </c>
      <c r="L85" s="3" t="s">
        <v>422</v>
      </c>
      <c r="M85" s="3" t="s">
        <v>422</v>
      </c>
      <c r="N85" s="3" t="s">
        <v>422</v>
      </c>
      <c r="O85" s="3">
        <v>9.7E-5</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175.41843827575599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0.17319772845622999</v>
      </c>
      <c r="G87" s="3" t="s">
        <v>422</v>
      </c>
      <c r="H87" s="3" t="s">
        <v>422</v>
      </c>
      <c r="I87" s="3">
        <v>3.7504000000000003E-2</v>
      </c>
      <c r="J87" s="3">
        <v>4.1922000000000001E-2</v>
      </c>
      <c r="K87" s="3">
        <v>4.1922000000000001E-2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0.27579863510666403</v>
      </c>
      <c r="G88" s="3" t="s">
        <v>422</v>
      </c>
      <c r="H88" s="3">
        <v>2.2027000000000001E-3</v>
      </c>
      <c r="I88" s="3">
        <v>3.9577845203923696E-3</v>
      </c>
      <c r="J88" s="3">
        <v>6.1823628914340397E-3</v>
      </c>
      <c r="K88" s="3">
        <v>6.7406551320840303E-3</v>
      </c>
      <c r="L88" s="3" t="s">
        <v>422</v>
      </c>
      <c r="M88" s="3" t="s">
        <v>425</v>
      </c>
      <c r="N88" s="3">
        <v>2.7786670546853399E-3</v>
      </c>
      <c r="O88" s="3" t="s">
        <v>425</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20.689215063279999</v>
      </c>
      <c r="G89" s="3" t="s">
        <v>422</v>
      </c>
      <c r="H89" s="3" t="s">
        <v>422</v>
      </c>
      <c r="I89" s="3">
        <v>3.6521213646641099E-2</v>
      </c>
      <c r="J89" s="3">
        <v>4.3254033702591503E-2</v>
      </c>
      <c r="K89" s="3">
        <v>4.5965624692097203E-2</v>
      </c>
      <c r="L89" s="3" t="s">
        <v>422</v>
      </c>
      <c r="M89" s="3">
        <v>0</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v>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0</v>
      </c>
      <c r="AB90" s="3">
        <v>0</v>
      </c>
      <c r="AC90" s="3">
        <v>0</v>
      </c>
      <c r="AD90" s="3">
        <v>0</v>
      </c>
      <c r="AE90" s="51"/>
      <c r="AF90" s="22">
        <v>0</v>
      </c>
      <c r="AG90" s="22">
        <v>0</v>
      </c>
      <c r="AH90" s="22">
        <v>0</v>
      </c>
      <c r="AI90" s="22">
        <v>0</v>
      </c>
      <c r="AJ90" s="22">
        <v>0</v>
      </c>
      <c r="AK90" s="22">
        <v>0</v>
      </c>
      <c r="AL90" s="40" t="s">
        <v>408</v>
      </c>
    </row>
    <row r="91" spans="1:38" ht="26.25" customHeight="1" thickBot="1" x14ac:dyDescent="0.3">
      <c r="A91" s="60" t="s">
        <v>205</v>
      </c>
      <c r="B91" s="64" t="s">
        <v>400</v>
      </c>
      <c r="C91" s="66" t="s">
        <v>225</v>
      </c>
      <c r="D91" s="62">
        <v>0</v>
      </c>
      <c r="E91" s="3">
        <v>0</v>
      </c>
      <c r="F91" s="3">
        <v>0</v>
      </c>
      <c r="G91" s="3">
        <v>0</v>
      </c>
      <c r="H91" s="3">
        <v>0</v>
      </c>
      <c r="I91" s="3">
        <v>0</v>
      </c>
      <c r="J91" s="3">
        <v>0</v>
      </c>
      <c r="K91" s="3">
        <v>0</v>
      </c>
      <c r="L91" s="3">
        <v>0</v>
      </c>
      <c r="M91" s="3">
        <v>0</v>
      </c>
      <c r="N91" s="3">
        <v>0</v>
      </c>
      <c r="O91" s="3">
        <v>0</v>
      </c>
      <c r="P91" s="3">
        <v>0</v>
      </c>
      <c r="Q91" s="3">
        <v>0</v>
      </c>
      <c r="R91" s="3">
        <v>0</v>
      </c>
      <c r="S91" s="3">
        <v>0</v>
      </c>
      <c r="T91" s="3">
        <v>0</v>
      </c>
      <c r="U91" s="3">
        <v>0</v>
      </c>
      <c r="V91" s="3">
        <v>0</v>
      </c>
      <c r="W91" s="3">
        <v>0</v>
      </c>
      <c r="X91" s="3">
        <v>0</v>
      </c>
      <c r="Y91" s="3">
        <v>0</v>
      </c>
      <c r="Z91" s="3">
        <v>0</v>
      </c>
      <c r="AA91" s="3">
        <v>0</v>
      </c>
      <c r="AB91" s="3">
        <v>0</v>
      </c>
      <c r="AC91" s="3">
        <v>0</v>
      </c>
      <c r="AD91" s="3">
        <v>0</v>
      </c>
      <c r="AE91" s="51"/>
      <c r="AF91" s="22">
        <v>0</v>
      </c>
      <c r="AG91" s="22">
        <v>0</v>
      </c>
      <c r="AH91" s="22">
        <v>0</v>
      </c>
      <c r="AI91" s="22">
        <v>0</v>
      </c>
      <c r="AJ91" s="22">
        <v>0</v>
      </c>
      <c r="AK91" s="22">
        <v>0</v>
      </c>
      <c r="AL91" s="40" t="s">
        <v>408</v>
      </c>
    </row>
    <row r="92" spans="1:38" ht="26.25" customHeight="1" thickBot="1" x14ac:dyDescent="0.3">
      <c r="A92" s="60" t="s">
        <v>54</v>
      </c>
      <c r="B92" s="60" t="s">
        <v>226</v>
      </c>
      <c r="C92" s="61" t="s">
        <v>227</v>
      </c>
      <c r="D92" s="67" t="s">
        <v>424</v>
      </c>
      <c r="E92" s="3">
        <v>9.6390495793431299</v>
      </c>
      <c r="F92" s="3">
        <v>8.5510641693416805</v>
      </c>
      <c r="G92" s="3">
        <v>3.7007845171565399</v>
      </c>
      <c r="H92" s="3">
        <v>1.0687289887942899</v>
      </c>
      <c r="I92" s="3">
        <v>2.9029106981868402</v>
      </c>
      <c r="J92" s="3">
        <v>3.64032867086246</v>
      </c>
      <c r="K92" s="3">
        <v>5.5939026273279202</v>
      </c>
      <c r="L92" s="3" t="s">
        <v>422</v>
      </c>
      <c r="M92" s="3">
        <v>29.969481850880101</v>
      </c>
      <c r="N92" s="3">
        <v>0.51786533929484402</v>
      </c>
      <c r="O92" s="3">
        <v>8.3058273965618198E-2</v>
      </c>
      <c r="P92" s="3">
        <v>2.4431451266231901E-2</v>
      </c>
      <c r="Q92" s="3" t="s">
        <v>423</v>
      </c>
      <c r="R92" s="3" t="s">
        <v>423</v>
      </c>
      <c r="S92" s="3" t="s">
        <v>423</v>
      </c>
      <c r="T92" s="3" t="s">
        <v>423</v>
      </c>
      <c r="U92" s="3" t="s">
        <v>423</v>
      </c>
      <c r="V92" s="3" t="s">
        <v>423</v>
      </c>
      <c r="W92" s="3">
        <v>0.57304171066582399</v>
      </c>
      <c r="X92" s="3">
        <v>3.06823456033599E-2</v>
      </c>
      <c r="Y92" s="3">
        <v>2.4659899761123399E-2</v>
      </c>
      <c r="Z92" s="3">
        <v>2.3255787515997401E-2</v>
      </c>
      <c r="AA92" s="3">
        <v>1.6423226412788601E-2</v>
      </c>
      <c r="AB92" s="3">
        <v>9.5021259293269295E-2</v>
      </c>
      <c r="AC92" s="3">
        <v>5.97259578724436E-2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0.18710494450062501</v>
      </c>
      <c r="F93" s="3">
        <v>25.981589571903498</v>
      </c>
      <c r="G93" s="3">
        <v>4.5842531893918199E-3</v>
      </c>
      <c r="H93" s="3">
        <v>0.194320051792954</v>
      </c>
      <c r="I93" s="3">
        <v>16.492789292179399</v>
      </c>
      <c r="J93" s="3">
        <v>18.391751085888998</v>
      </c>
      <c r="K93" s="3">
        <v>19.252027585503502</v>
      </c>
      <c r="L93" s="3" t="s">
        <v>422</v>
      </c>
      <c r="M93" s="3">
        <v>7.6365334751117002</v>
      </c>
      <c r="N93" s="3">
        <v>3.7856065490721898E-6</v>
      </c>
      <c r="O93" s="3">
        <v>8.3338810842212005E-6</v>
      </c>
      <c r="P93" s="3" t="s">
        <v>422</v>
      </c>
      <c r="Q93" s="3" t="s">
        <v>423</v>
      </c>
      <c r="R93" s="3" t="s">
        <v>423</v>
      </c>
      <c r="S93" s="3" t="s">
        <v>423</v>
      </c>
      <c r="T93" s="3" t="s">
        <v>423</v>
      </c>
      <c r="U93" s="3" t="s">
        <v>423</v>
      </c>
      <c r="V93" s="3" t="s">
        <v>423</v>
      </c>
      <c r="W93" s="3" t="s">
        <v>422</v>
      </c>
      <c r="X93" s="3">
        <v>0.11819601432177899</v>
      </c>
      <c r="Y93" s="3" t="s">
        <v>422</v>
      </c>
      <c r="Z93" s="3" t="s">
        <v>422</v>
      </c>
      <c r="AA93" s="3" t="s">
        <v>422</v>
      </c>
      <c r="AB93" s="3">
        <v>0.11819601432177899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0.25498717340996402</v>
      </c>
      <c r="F94" s="3">
        <v>31.914567619567901</v>
      </c>
      <c r="G94" s="3">
        <v>4.45393297625015E-3</v>
      </c>
      <c r="H94" s="3">
        <v>2.7308626171756899E-2</v>
      </c>
      <c r="I94" s="3">
        <v>0.58929085743496601</v>
      </c>
      <c r="J94" s="3">
        <v>0.68313025331819099</v>
      </c>
      <c r="K94" s="3">
        <v>0.93177980931762305</v>
      </c>
      <c r="L94" s="3" t="s">
        <v>422</v>
      </c>
      <c r="M94" s="3">
        <v>1.5929870185393</v>
      </c>
      <c r="N94" s="3">
        <v>0.47981802948566299</v>
      </c>
      <c r="O94" s="3">
        <v>3.8558344317714799E-3</v>
      </c>
      <c r="P94" s="3">
        <v>3.66911975702882E-3</v>
      </c>
      <c r="Q94" s="3" t="s">
        <v>423</v>
      </c>
      <c r="R94" s="3" t="s">
        <v>423</v>
      </c>
      <c r="S94" s="3" t="s">
        <v>423</v>
      </c>
      <c r="T94" s="3" t="s">
        <v>423</v>
      </c>
      <c r="U94" s="3" t="s">
        <v>423</v>
      </c>
      <c r="V94" s="3" t="s">
        <v>423</v>
      </c>
      <c r="W94" s="3" t="s">
        <v>422</v>
      </c>
      <c r="X94" s="3">
        <v>2.8152327505060002E-7</v>
      </c>
      <c r="Y94" s="3">
        <v>5.6565324709240903E-7</v>
      </c>
      <c r="Z94" s="3">
        <v>2.89343366024228E-6</v>
      </c>
      <c r="AA94" s="3">
        <v>4.5356527647041099E-7</v>
      </c>
      <c r="AB94" s="3">
        <v>4.1941754588556999E-6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8.4291757472075304E-2</v>
      </c>
      <c r="F95" s="3">
        <v>36.009041586783603</v>
      </c>
      <c r="G95" s="3">
        <v>0.12791164852445699</v>
      </c>
      <c r="H95" s="3">
        <v>5.33739033757436E-3</v>
      </c>
      <c r="I95" s="3">
        <v>1.87898485391527</v>
      </c>
      <c r="J95" s="3">
        <v>3.6951493015511301</v>
      </c>
      <c r="K95" s="3">
        <v>6.8379769237796904</v>
      </c>
      <c r="L95" s="3" t="s">
        <v>422</v>
      </c>
      <c r="M95" s="3">
        <v>1.4515521108235001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5.0145599999999999E-2</v>
      </c>
      <c r="F98" s="3">
        <v>5.4066254264136901E-2</v>
      </c>
      <c r="G98" s="3">
        <v>0.101026</v>
      </c>
      <c r="H98" s="3">
        <v>5.2608770512015601E-3</v>
      </c>
      <c r="I98" s="3">
        <v>5.9121051284315501E-3</v>
      </c>
      <c r="J98" s="3">
        <v>3.8681250866393298E-2</v>
      </c>
      <c r="K98" s="3">
        <v>8.1665663749153697E-2</v>
      </c>
      <c r="L98" s="3" t="s">
        <v>422</v>
      </c>
      <c r="M98" s="3" t="s">
        <v>425</v>
      </c>
      <c r="N98" s="3">
        <v>2.3881599999999999E-2</v>
      </c>
      <c r="O98" s="3">
        <v>2.1155000000000002E-3</v>
      </c>
      <c r="P98" s="3" t="s">
        <v>425</v>
      </c>
      <c r="Q98" s="3" t="s">
        <v>423</v>
      </c>
      <c r="R98" s="3" t="s">
        <v>423</v>
      </c>
      <c r="S98" s="3" t="s">
        <v>423</v>
      </c>
      <c r="T98" s="3" t="s">
        <v>423</v>
      </c>
      <c r="U98" s="3" t="s">
        <v>423</v>
      </c>
      <c r="V98" s="3" t="s">
        <v>423</v>
      </c>
      <c r="W98" s="3">
        <v>1E-4</v>
      </c>
      <c r="X98" s="3" t="s">
        <v>422</v>
      </c>
      <c r="Y98" s="3" t="s">
        <v>422</v>
      </c>
      <c r="Z98" s="3" t="s">
        <v>422</v>
      </c>
      <c r="AA98" s="3" t="s">
        <v>422</v>
      </c>
      <c r="AB98" s="3" t="s">
        <v>422</v>
      </c>
      <c r="AC98" s="3">
        <v>3.8929999999999998E-4</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38.599349175896499</v>
      </c>
      <c r="G99" s="3" t="s">
        <v>422</v>
      </c>
      <c r="H99" s="3">
        <v>49.119963877609997</v>
      </c>
      <c r="I99" s="3">
        <v>0.24952305078006901</v>
      </c>
      <c r="J99" s="3">
        <v>1.12285372851031</v>
      </c>
      <c r="K99" s="3">
        <v>2.4952305078006898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38.6456875220752</v>
      </c>
      <c r="G100" s="3" t="s">
        <v>422</v>
      </c>
      <c r="H100" s="3">
        <v>144.030161662099</v>
      </c>
      <c r="I100" s="3">
        <v>0.84091033743139598</v>
      </c>
      <c r="J100" s="3">
        <v>3.78409651844128</v>
      </c>
      <c r="K100" s="3">
        <v>8.4091033743139594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0.15701789999999999</v>
      </c>
      <c r="G101" s="3" t="s">
        <v>422</v>
      </c>
      <c r="H101" s="3">
        <v>1.8837667744200199</v>
      </c>
      <c r="I101" s="3">
        <v>5.2947459539999997E-3</v>
      </c>
      <c r="J101" s="3">
        <v>2.3826356792999999E-2</v>
      </c>
      <c r="K101" s="3">
        <v>5.2947459539999998E-2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9.0989593499999994</v>
      </c>
      <c r="G102" s="3" t="s">
        <v>422</v>
      </c>
      <c r="H102" s="3">
        <v>43.338116810781301</v>
      </c>
      <c r="I102" s="3">
        <v>0.74902122638688795</v>
      </c>
      <c r="J102" s="3">
        <v>3.3705955187409899</v>
      </c>
      <c r="K102" s="3">
        <v>7.4902122638688802</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0.63598936699999997</v>
      </c>
      <c r="G103" s="3" t="s">
        <v>422</v>
      </c>
      <c r="H103" s="3">
        <v>2.4503502266641699</v>
      </c>
      <c r="I103" s="3">
        <v>7.1719861449599997E-3</v>
      </c>
      <c r="J103" s="3">
        <v>3.2273937652319999E-2</v>
      </c>
      <c r="K103" s="3">
        <v>7.1719861449600006E-2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0.13727667599999999</v>
      </c>
      <c r="G104" s="3" t="s">
        <v>422</v>
      </c>
      <c r="H104" s="3">
        <v>1.6209792000000001</v>
      </c>
      <c r="I104" s="3">
        <v>2.1951300326400001E-3</v>
      </c>
      <c r="J104" s="3">
        <v>9.8780851468799995E-3</v>
      </c>
      <c r="K104" s="3">
        <v>2.1951300326400001E-2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0.78545857500000005</v>
      </c>
      <c r="G105" s="3" t="s">
        <v>422</v>
      </c>
      <c r="H105" s="3">
        <v>1.6135573714226801</v>
      </c>
      <c r="I105" s="3">
        <v>1.1644365498480001E-2</v>
      </c>
      <c r="J105" s="3">
        <v>5.2399644743160001E-2</v>
      </c>
      <c r="K105" s="3">
        <v>0.1164436549848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9.1287E-3</v>
      </c>
      <c r="G106" s="3" t="s">
        <v>422</v>
      </c>
      <c r="H106" s="3">
        <v>9.1908000000000004E-2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9.8196499559999992</v>
      </c>
      <c r="G107" s="3" t="s">
        <v>422</v>
      </c>
      <c r="H107" s="3">
        <v>8.3951865399673906</v>
      </c>
      <c r="I107" s="3">
        <v>3.7113834144211003E-2</v>
      </c>
      <c r="J107" s="3">
        <v>0.35426841683110499</v>
      </c>
      <c r="K107" s="3">
        <v>1.47780539592404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11.658351167999999</v>
      </c>
      <c r="G108" s="3" t="s">
        <v>422</v>
      </c>
      <c r="H108" s="3">
        <v>11.1023806524042</v>
      </c>
      <c r="I108" s="3">
        <v>0.105178276269581</v>
      </c>
      <c r="J108" s="3">
        <v>0.850987871635699</v>
      </c>
      <c r="K108" s="3">
        <v>11.9712001717741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2.9751239219999999</v>
      </c>
      <c r="G109" s="3" t="s">
        <v>422</v>
      </c>
      <c r="H109" s="3">
        <v>3.02696757910266</v>
      </c>
      <c r="I109" s="3">
        <v>2.7311803091425599E-2</v>
      </c>
      <c r="J109" s="3">
        <v>0.220977315921534</v>
      </c>
      <c r="K109" s="3">
        <v>3.1085797700422599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0.56324536162332695</v>
      </c>
      <c r="G111" s="3" t="s">
        <v>422</v>
      </c>
      <c r="H111" s="3">
        <v>0.34004424328211003</v>
      </c>
      <c r="I111" s="3">
        <v>1.916165916E-4</v>
      </c>
      <c r="J111" s="3">
        <v>8.6227466220000003E-4</v>
      </c>
      <c r="K111" s="3">
        <v>1.9161659160000001E-3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201.628884812786</v>
      </c>
      <c r="I112" s="3">
        <v>1.7817254</v>
      </c>
      <c r="J112" s="3">
        <v>6.2369928999999997</v>
      </c>
      <c r="K112" s="3">
        <v>12.727563999999999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5.4953695038729302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221.87947707177</v>
      </c>
      <c r="J118" s="3">
        <v>1109.39738535885</v>
      </c>
      <c r="K118" s="3">
        <v>2218.7947707177</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25.0923899531277</v>
      </c>
      <c r="J119" s="3">
        <v>125.461949765638</v>
      </c>
      <c r="K119" s="3">
        <v>276.01628948440401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0.18856052685817301</v>
      </c>
      <c r="F120" s="3">
        <v>3.1110098254433201</v>
      </c>
      <c r="G120" s="3">
        <v>0.173782146465598</v>
      </c>
      <c r="H120" s="3">
        <v>4.8471062255540402E-3</v>
      </c>
      <c r="I120" s="3">
        <v>3.9225354253628399</v>
      </c>
      <c r="J120" s="3">
        <v>23.237191264164402</v>
      </c>
      <c r="K120" s="3">
        <v>79.927058201256003</v>
      </c>
      <c r="L120" s="3" t="s">
        <v>422</v>
      </c>
      <c r="M120" s="3">
        <v>0.167241208535755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92.554214362443204</v>
      </c>
      <c r="J121" s="3">
        <v>194.36385016113101</v>
      </c>
      <c r="K121" s="3">
        <v>925.54214362443201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3.2247865455726402E-2</v>
      </c>
      <c r="F125" s="3">
        <v>5.5397578213295704</v>
      </c>
      <c r="G125" s="3">
        <v>7.4083275544558097E-2</v>
      </c>
      <c r="H125" s="3">
        <v>2.0500000000000001E-2</v>
      </c>
      <c r="I125" s="3">
        <v>0.42288135836813301</v>
      </c>
      <c r="J125" s="3">
        <v>1.51765751029844</v>
      </c>
      <c r="K125" s="3">
        <v>4.3745378734486202</v>
      </c>
      <c r="L125" s="3">
        <v>0</v>
      </c>
      <c r="M125" s="3">
        <v>0.20217129811271001</v>
      </c>
      <c r="N125" s="3">
        <v>1.69334690718442E-7</v>
      </c>
      <c r="O125" s="3">
        <v>3.7319514452845501E-7</v>
      </c>
      <c r="P125" s="3">
        <v>3.34979052518651E-2</v>
      </c>
      <c r="Q125" s="3" t="s">
        <v>423</v>
      </c>
      <c r="R125" s="3" t="s">
        <v>423</v>
      </c>
      <c r="S125" s="3" t="s">
        <v>423</v>
      </c>
      <c r="T125" s="3" t="s">
        <v>423</v>
      </c>
      <c r="U125" s="3" t="s">
        <v>423</v>
      </c>
      <c r="V125" s="3" t="s">
        <v>423</v>
      </c>
      <c r="W125" s="3">
        <v>0.16512887031692899</v>
      </c>
      <c r="X125" s="3">
        <v>8.4629270908605999E-9</v>
      </c>
      <c r="Y125" s="3">
        <v>1.69258541817212E-8</v>
      </c>
      <c r="Z125" s="3">
        <v>1.69258541817212E-8</v>
      </c>
      <c r="AA125" s="3">
        <v>1.7866179414039102E-8</v>
      </c>
      <c r="AB125" s="3">
        <v>6.0180814868342101E-8</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3.8321866945693799</v>
      </c>
      <c r="G126" s="3" t="s">
        <v>422</v>
      </c>
      <c r="H126" s="3">
        <v>3.2062162851960001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v>0</v>
      </c>
      <c r="E127" s="3">
        <v>0</v>
      </c>
      <c r="F127" s="3">
        <v>0</v>
      </c>
      <c r="G127" s="3">
        <v>0</v>
      </c>
      <c r="H127" s="3">
        <v>0</v>
      </c>
      <c r="I127" s="3">
        <v>0</v>
      </c>
      <c r="J127" s="3">
        <v>0</v>
      </c>
      <c r="K127" s="3">
        <v>0</v>
      </c>
      <c r="L127" s="3">
        <v>0</v>
      </c>
      <c r="M127" s="3">
        <v>0</v>
      </c>
      <c r="N127" s="3">
        <v>0</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51"/>
      <c r="AF127" s="22">
        <v>0</v>
      </c>
      <c r="AG127" s="22">
        <v>0</v>
      </c>
      <c r="AH127" s="22">
        <v>0</v>
      </c>
      <c r="AI127" s="22">
        <v>0</v>
      </c>
      <c r="AJ127" s="22">
        <v>0</v>
      </c>
      <c r="AK127" s="22">
        <v>0</v>
      </c>
      <c r="AL127" s="40" t="s">
        <v>419</v>
      </c>
    </row>
    <row r="128" spans="1:38" ht="26.25" customHeight="1" thickBot="1" x14ac:dyDescent="0.3">
      <c r="A128" s="60" t="s">
        <v>285</v>
      </c>
      <c r="B128" s="64" t="s">
        <v>292</v>
      </c>
      <c r="C128" s="66" t="s">
        <v>293</v>
      </c>
      <c r="D128" s="62" t="s">
        <v>294</v>
      </c>
      <c r="E128" s="3">
        <v>2.1695712947008401</v>
      </c>
      <c r="F128" s="3">
        <v>0.80097304270816405</v>
      </c>
      <c r="G128" s="3">
        <v>1.26705699607858</v>
      </c>
      <c r="H128" s="3">
        <v>1.89612936913768E-2</v>
      </c>
      <c r="I128" s="3">
        <v>0.25632105452542098</v>
      </c>
      <c r="J128" s="3">
        <v>0.38635809906131502</v>
      </c>
      <c r="K128" s="3">
        <v>0.53031444062072097</v>
      </c>
      <c r="L128" s="3">
        <v>1.27504971633278E-2</v>
      </c>
      <c r="M128" s="3">
        <v>7.48609852727673</v>
      </c>
      <c r="N128" s="3">
        <v>1.21260050506664E-2</v>
      </c>
      <c r="O128" s="3">
        <v>1.9213927563384999E-3</v>
      </c>
      <c r="P128" s="3">
        <v>4.2407106084060099E-2</v>
      </c>
      <c r="Q128" s="3" t="s">
        <v>423</v>
      </c>
      <c r="R128" s="3" t="s">
        <v>423</v>
      </c>
      <c r="S128" s="3" t="s">
        <v>423</v>
      </c>
      <c r="T128" s="3" t="s">
        <v>423</v>
      </c>
      <c r="U128" s="3" t="s">
        <v>423</v>
      </c>
      <c r="V128" s="3" t="s">
        <v>423</v>
      </c>
      <c r="W128" s="3">
        <v>3.8689338419427499</v>
      </c>
      <c r="X128" s="3">
        <v>2.11592885006294E-8</v>
      </c>
      <c r="Y128" s="3">
        <v>3.2098717947069002E-8</v>
      </c>
      <c r="Z128" s="3">
        <v>1.0741458182787801E-9</v>
      </c>
      <c r="AA128" s="3">
        <v>3.2158392714751198E-8</v>
      </c>
      <c r="AB128" s="3">
        <v>8.6490544980728406E-8</v>
      </c>
      <c r="AC128" s="3">
        <v>1.50338964577657E-2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8.8594745313146598E-3</v>
      </c>
      <c r="F129" s="3">
        <v>4.2085045870472699E-4</v>
      </c>
      <c r="G129" s="3">
        <v>1.7896273902861702E-5</v>
      </c>
      <c r="H129" s="3">
        <v>2.20283510597207E-4</v>
      </c>
      <c r="I129" s="3">
        <v>1.87982743038195E-4</v>
      </c>
      <c r="J129" s="3">
        <v>1.87982743038195E-4</v>
      </c>
      <c r="K129" s="3">
        <v>1.87982743038195E-4</v>
      </c>
      <c r="L129" s="3">
        <v>7.2185373326666701E-5</v>
      </c>
      <c r="M129" s="3">
        <v>5.9869340255277502E-3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0.19839999999999999</v>
      </c>
      <c r="F130" s="3">
        <v>0.1938718659542</v>
      </c>
      <c r="G130" s="3">
        <v>0.24392963648069099</v>
      </c>
      <c r="H130" s="3">
        <v>3.4650105856235199E-3</v>
      </c>
      <c r="I130" s="3">
        <v>1.41642018248443E-2</v>
      </c>
      <c r="J130" s="3">
        <v>2.2184459481187201E-2</v>
      </c>
      <c r="K130" s="3">
        <v>3.6334338951167902E-2</v>
      </c>
      <c r="L130" s="3">
        <v>7.0626919769066596E-4</v>
      </c>
      <c r="M130" s="3">
        <v>3.1696927831360397E-2</v>
      </c>
      <c r="N130" s="3">
        <v>5.3980915044323598E-2</v>
      </c>
      <c r="O130" s="3">
        <v>1.42115020258746E-2</v>
      </c>
      <c r="P130" s="3">
        <v>1.30342455994859E-2</v>
      </c>
      <c r="Q130" s="3" t="s">
        <v>423</v>
      </c>
      <c r="R130" s="3" t="s">
        <v>423</v>
      </c>
      <c r="S130" s="3" t="s">
        <v>423</v>
      </c>
      <c r="T130" s="3" t="s">
        <v>423</v>
      </c>
      <c r="U130" s="3" t="s">
        <v>423</v>
      </c>
      <c r="V130" s="3" t="s">
        <v>423</v>
      </c>
      <c r="W130" s="3">
        <v>9.0310000000000008E-3</v>
      </c>
      <c r="X130" s="3" t="s">
        <v>422</v>
      </c>
      <c r="Y130" s="3" t="s">
        <v>422</v>
      </c>
      <c r="Z130" s="3" t="s">
        <v>422</v>
      </c>
      <c r="AA130" s="3" t="s">
        <v>422</v>
      </c>
      <c r="AB130" s="3" t="s">
        <v>422</v>
      </c>
      <c r="AC130" s="3">
        <v>7.0331699999999997E-2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1.08857997764857E-2</v>
      </c>
      <c r="F131" s="3">
        <v>3.54439931973919E-4</v>
      </c>
      <c r="G131" s="3">
        <v>4.1209394752273799E-4</v>
      </c>
      <c r="H131" s="3">
        <v>0</v>
      </c>
      <c r="I131" s="3">
        <v>3.8E-6</v>
      </c>
      <c r="J131" s="3">
        <v>3.8E-6</v>
      </c>
      <c r="K131" s="3">
        <v>6.6783113479380396E-3</v>
      </c>
      <c r="L131" s="3">
        <v>1.53601161002575E-4</v>
      </c>
      <c r="M131" s="3">
        <v>1.5127699815357799E-3</v>
      </c>
      <c r="N131" s="3">
        <v>2.36870159748328E-2</v>
      </c>
      <c r="O131" s="3">
        <v>3.0333232225590802E-3</v>
      </c>
      <c r="P131" s="3">
        <v>1.6683701821255E-2</v>
      </c>
      <c r="Q131" s="3" t="s">
        <v>423</v>
      </c>
      <c r="R131" s="3" t="s">
        <v>423</v>
      </c>
      <c r="S131" s="3" t="s">
        <v>423</v>
      </c>
      <c r="T131" s="3" t="s">
        <v>423</v>
      </c>
      <c r="U131" s="3" t="s">
        <v>423</v>
      </c>
      <c r="V131" s="3" t="s">
        <v>423</v>
      </c>
      <c r="W131" s="3">
        <v>15.195281112795399</v>
      </c>
      <c r="X131" s="3">
        <v>0</v>
      </c>
      <c r="Y131" s="3">
        <v>0</v>
      </c>
      <c r="Z131" s="3">
        <v>0</v>
      </c>
      <c r="AA131" s="3">
        <v>0</v>
      </c>
      <c r="AB131" s="3">
        <v>0</v>
      </c>
      <c r="AC131" s="3">
        <v>3.7947990281988399E-2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0.620478635</v>
      </c>
      <c r="F132" s="3">
        <v>5.0823600000000002E-4</v>
      </c>
      <c r="G132" s="3">
        <v>0.35447562700947499</v>
      </c>
      <c r="H132" s="3">
        <v>2.9479500803126701E-3</v>
      </c>
      <c r="I132" s="3">
        <v>9.7734210259885906E-3</v>
      </c>
      <c r="J132" s="3">
        <v>1.1577722982387999E-2</v>
      </c>
      <c r="K132" s="3">
        <v>0.116688921790081</v>
      </c>
      <c r="L132" s="3">
        <v>3.4206973590960102E-4</v>
      </c>
      <c r="M132" s="3">
        <v>0.12548144</v>
      </c>
      <c r="N132" s="3">
        <v>1.0688319999999999E-2</v>
      </c>
      <c r="O132" s="3">
        <v>5.4098840000000002E-3</v>
      </c>
      <c r="P132" s="3">
        <v>6.7616852000000005E-2</v>
      </c>
      <c r="Q132" s="3" t="s">
        <v>423</v>
      </c>
      <c r="R132" s="3" t="s">
        <v>423</v>
      </c>
      <c r="S132" s="3" t="s">
        <v>423</v>
      </c>
      <c r="T132" s="3" t="s">
        <v>423</v>
      </c>
      <c r="U132" s="3" t="s">
        <v>423</v>
      </c>
      <c r="V132" s="3" t="s">
        <v>423</v>
      </c>
      <c r="W132" s="3">
        <v>4.5421000000000003E-3</v>
      </c>
      <c r="X132" s="3">
        <v>1.100336E-6</v>
      </c>
      <c r="Y132" s="3">
        <v>3.1000471115838199E-6</v>
      </c>
      <c r="Z132" s="3">
        <v>2.32487833368787E-6</v>
      </c>
      <c r="AA132" s="3">
        <v>2.3249623336878702E-6</v>
      </c>
      <c r="AB132" s="3">
        <v>8.8502237789595605E-6</v>
      </c>
      <c r="AC132" s="3">
        <v>0.13632380799999999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0.36504938143216398</v>
      </c>
      <c r="F133" s="3">
        <v>5.7522932831734902E-3</v>
      </c>
      <c r="G133" s="3">
        <v>3.1832306060884698E-2</v>
      </c>
      <c r="H133" s="3" t="s">
        <v>422</v>
      </c>
      <c r="I133" s="3">
        <v>1.5354198225086199E-2</v>
      </c>
      <c r="J133" s="3">
        <v>1.5354198225086199E-2</v>
      </c>
      <c r="K133" s="3">
        <v>1.706218684609E-2</v>
      </c>
      <c r="L133" s="3">
        <v>4.1456335207732703E-5</v>
      </c>
      <c r="M133" s="3">
        <v>6.19477738187914E-2</v>
      </c>
      <c r="N133" s="3">
        <v>1.32877974841308E-2</v>
      </c>
      <c r="O133" s="3">
        <v>2.2256950164894298E-3</v>
      </c>
      <c r="P133" s="3">
        <v>0.68691948362134103</v>
      </c>
      <c r="Q133" s="3" t="s">
        <v>423</v>
      </c>
      <c r="R133" s="3" t="s">
        <v>423</v>
      </c>
      <c r="S133" s="3" t="s">
        <v>423</v>
      </c>
      <c r="T133" s="3" t="s">
        <v>423</v>
      </c>
      <c r="U133" s="3" t="s">
        <v>423</v>
      </c>
      <c r="V133" s="3" t="s">
        <v>423</v>
      </c>
      <c r="W133" s="3">
        <v>7.5222296779961004</v>
      </c>
      <c r="X133" s="3">
        <v>5.8407901029146202E-6</v>
      </c>
      <c r="Y133" s="3">
        <v>3.1903103516677598E-6</v>
      </c>
      <c r="Z133" s="3">
        <v>2.8495975956644102E-6</v>
      </c>
      <c r="AA133" s="3">
        <v>3.0929638499525198E-6</v>
      </c>
      <c r="AB133" s="3">
        <v>1.49736619001993E-5</v>
      </c>
      <c r="AC133" s="3">
        <v>6.6372614805847996E-2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v>0</v>
      </c>
      <c r="E134" s="3">
        <v>0</v>
      </c>
      <c r="F134" s="3">
        <v>0</v>
      </c>
      <c r="G134" s="3">
        <v>0</v>
      </c>
      <c r="H134" s="3">
        <v>0</v>
      </c>
      <c r="I134" s="3">
        <v>0</v>
      </c>
      <c r="J134" s="3">
        <v>0</v>
      </c>
      <c r="K134" s="3">
        <v>0</v>
      </c>
      <c r="L134" s="3">
        <v>0</v>
      </c>
      <c r="M134" s="3">
        <v>0</v>
      </c>
      <c r="N134" s="3">
        <v>0</v>
      </c>
      <c r="O134" s="3">
        <v>0</v>
      </c>
      <c r="P134" s="3">
        <v>0</v>
      </c>
      <c r="Q134" s="3">
        <v>0</v>
      </c>
      <c r="R134" s="3">
        <v>0</v>
      </c>
      <c r="S134" s="3">
        <v>0</v>
      </c>
      <c r="T134" s="3">
        <v>0</v>
      </c>
      <c r="U134" s="3">
        <v>0</v>
      </c>
      <c r="V134" s="3">
        <v>0</v>
      </c>
      <c r="W134" s="3">
        <v>0</v>
      </c>
      <c r="X134" s="3">
        <v>0</v>
      </c>
      <c r="Y134" s="3">
        <v>0</v>
      </c>
      <c r="Z134" s="3">
        <v>0</v>
      </c>
      <c r="AA134" s="3">
        <v>0</v>
      </c>
      <c r="AB134" s="3">
        <v>0</v>
      </c>
      <c r="AC134" s="3">
        <v>0</v>
      </c>
      <c r="AD134" s="3">
        <v>0</v>
      </c>
      <c r="AE134" s="51"/>
      <c r="AF134" s="22">
        <v>0</v>
      </c>
      <c r="AG134" s="22">
        <v>0</v>
      </c>
      <c r="AH134" s="22">
        <v>0</v>
      </c>
      <c r="AI134" s="22">
        <v>0</v>
      </c>
      <c r="AJ134" s="22">
        <v>0</v>
      </c>
      <c r="AK134" s="22">
        <v>0</v>
      </c>
      <c r="AL134" s="40" t="s">
        <v>408</v>
      </c>
    </row>
    <row r="135" spans="1:38" ht="26.25" customHeight="1" thickBot="1" x14ac:dyDescent="0.3">
      <c r="A135" s="60" t="s">
        <v>285</v>
      </c>
      <c r="B135" s="60" t="s">
        <v>308</v>
      </c>
      <c r="C135" s="61" t="s">
        <v>309</v>
      </c>
      <c r="D135" s="62" t="s">
        <v>424</v>
      </c>
      <c r="E135" s="3">
        <v>4.7399441751835601E-2</v>
      </c>
      <c r="F135" s="3">
        <v>0.23699720875917801</v>
      </c>
      <c r="G135" s="3">
        <v>7.8999069586392703E-3</v>
      </c>
      <c r="H135" s="3">
        <v>5.0559404535291301E-3</v>
      </c>
      <c r="I135" s="3">
        <v>0.12639851133822799</v>
      </c>
      <c r="J135" s="3">
        <v>0.12639851133822799</v>
      </c>
      <c r="K135" s="3">
        <v>0.12639851133822799</v>
      </c>
      <c r="L135" s="3">
        <v>1.35246407131904E-2</v>
      </c>
      <c r="M135" s="3">
        <v>0.66359218452569801</v>
      </c>
      <c r="N135" s="3" t="s">
        <v>422</v>
      </c>
      <c r="O135" s="3" t="s">
        <v>422</v>
      </c>
      <c r="P135" s="3" t="s">
        <v>422</v>
      </c>
      <c r="Q135" s="3" t="s">
        <v>423</v>
      </c>
      <c r="R135" s="3" t="s">
        <v>423</v>
      </c>
      <c r="S135" s="3" t="s">
        <v>423</v>
      </c>
      <c r="T135" s="3" t="s">
        <v>423</v>
      </c>
      <c r="U135" s="3" t="s">
        <v>423</v>
      </c>
      <c r="V135" s="3" t="s">
        <v>423</v>
      </c>
      <c r="W135" s="3">
        <v>1.1451705127243501</v>
      </c>
      <c r="X135" s="3">
        <v>1.0352961444349299E-2</v>
      </c>
      <c r="Y135" s="3">
        <v>1.37042250916372E-2</v>
      </c>
      <c r="Z135" s="3">
        <v>4.9780494228408301E-3</v>
      </c>
      <c r="AA135" s="3">
        <v>9.4028180892329807E-3</v>
      </c>
      <c r="AB135" s="3">
        <v>3.8438054048060298E-2</v>
      </c>
      <c r="AC135" s="3">
        <v>0.26075848735165702</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1.3186875428252001E-2</v>
      </c>
      <c r="F136" s="3">
        <v>0.694670865485982</v>
      </c>
      <c r="G136" s="3">
        <v>3.0666199366123199E-2</v>
      </c>
      <c r="H136" s="3">
        <v>3.8728486203086199</v>
      </c>
      <c r="I136" s="3">
        <v>1.0227478546568001E-2</v>
      </c>
      <c r="J136" s="3">
        <v>1.0425836899373099E-2</v>
      </c>
      <c r="K136" s="3">
        <v>4.2204337100611496E-3</v>
      </c>
      <c r="L136" s="3">
        <v>0</v>
      </c>
      <c r="M136" s="3">
        <v>4.9715448443311697E-4</v>
      </c>
      <c r="N136" s="3">
        <v>1.9754466657308201E-5</v>
      </c>
      <c r="O136" s="3">
        <v>5.3999952833121104E-6</v>
      </c>
      <c r="P136" s="3">
        <v>1.91454734109528E-3</v>
      </c>
      <c r="Q136" s="3" t="s">
        <v>423</v>
      </c>
      <c r="R136" s="3" t="s">
        <v>423</v>
      </c>
      <c r="S136" s="3" t="s">
        <v>423</v>
      </c>
      <c r="T136" s="3" t="s">
        <v>423</v>
      </c>
      <c r="U136" s="3" t="s">
        <v>423</v>
      </c>
      <c r="V136" s="3" t="s">
        <v>423</v>
      </c>
      <c r="W136" s="3">
        <v>0</v>
      </c>
      <c r="X136" s="3">
        <v>9.2377784408509994E-8</v>
      </c>
      <c r="Y136" s="3">
        <v>1.3897542787120999E-7</v>
      </c>
      <c r="Z136" s="3" t="s">
        <v>422</v>
      </c>
      <c r="AA136" s="3">
        <v>1.3897542787120999E-7</v>
      </c>
      <c r="AB136" s="3">
        <v>3.7032864015092999E-7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v>0</v>
      </c>
      <c r="E137" s="3">
        <v>0</v>
      </c>
      <c r="F137" s="3">
        <v>0</v>
      </c>
      <c r="G137" s="3">
        <v>0</v>
      </c>
      <c r="H137" s="3">
        <v>0</v>
      </c>
      <c r="I137" s="3">
        <v>0</v>
      </c>
      <c r="J137" s="3">
        <v>0</v>
      </c>
      <c r="K137" s="3">
        <v>0</v>
      </c>
      <c r="L137" s="3">
        <v>0</v>
      </c>
      <c r="M137" s="3">
        <v>0</v>
      </c>
      <c r="N137" s="3">
        <v>0</v>
      </c>
      <c r="O137" s="3">
        <v>0</v>
      </c>
      <c r="P137" s="3">
        <v>0</v>
      </c>
      <c r="Q137" s="3">
        <v>0</v>
      </c>
      <c r="R137" s="3">
        <v>0</v>
      </c>
      <c r="S137" s="3">
        <v>0</v>
      </c>
      <c r="T137" s="3">
        <v>0</v>
      </c>
      <c r="U137" s="3">
        <v>0</v>
      </c>
      <c r="V137" s="3">
        <v>0</v>
      </c>
      <c r="W137" s="3">
        <v>0</v>
      </c>
      <c r="X137" s="3">
        <v>0</v>
      </c>
      <c r="Y137" s="3">
        <v>0</v>
      </c>
      <c r="Z137" s="3">
        <v>0</v>
      </c>
      <c r="AA137" s="3">
        <v>0</v>
      </c>
      <c r="AB137" s="3">
        <v>0</v>
      </c>
      <c r="AC137" s="3">
        <v>0</v>
      </c>
      <c r="AD137" s="3">
        <v>0</v>
      </c>
      <c r="AE137" s="51"/>
      <c r="AF137" s="22">
        <v>0</v>
      </c>
      <c r="AG137" s="22">
        <v>0</v>
      </c>
      <c r="AH137" s="22">
        <v>0</v>
      </c>
      <c r="AI137" s="22">
        <v>0</v>
      </c>
      <c r="AJ137" s="22">
        <v>0</v>
      </c>
      <c r="AK137" s="22">
        <v>0</v>
      </c>
      <c r="AL137" s="40" t="s">
        <v>412</v>
      </c>
    </row>
    <row r="138" spans="1:38" ht="26.25" customHeight="1" thickBot="1" x14ac:dyDescent="0.3">
      <c r="A138" s="64" t="s">
        <v>285</v>
      </c>
      <c r="B138" s="64" t="s">
        <v>314</v>
      </c>
      <c r="C138" s="66" t="s">
        <v>315</v>
      </c>
      <c r="D138" s="63">
        <v>0</v>
      </c>
      <c r="E138" s="3">
        <v>0</v>
      </c>
      <c r="F138" s="3">
        <v>0</v>
      </c>
      <c r="G138" s="3">
        <v>0</v>
      </c>
      <c r="H138" s="3">
        <v>0</v>
      </c>
      <c r="I138" s="3">
        <v>0</v>
      </c>
      <c r="J138" s="3">
        <v>0</v>
      </c>
      <c r="K138" s="3">
        <v>0</v>
      </c>
      <c r="L138" s="3">
        <v>0</v>
      </c>
      <c r="M138" s="3">
        <v>0</v>
      </c>
      <c r="N138" s="3">
        <v>0</v>
      </c>
      <c r="O138" s="3">
        <v>0</v>
      </c>
      <c r="P138" s="3">
        <v>0</v>
      </c>
      <c r="Q138" s="3">
        <v>0</v>
      </c>
      <c r="R138" s="3">
        <v>0</v>
      </c>
      <c r="S138" s="3">
        <v>0</v>
      </c>
      <c r="T138" s="3">
        <v>0</v>
      </c>
      <c r="U138" s="3">
        <v>0</v>
      </c>
      <c r="V138" s="3">
        <v>0</v>
      </c>
      <c r="W138" s="3">
        <v>0</v>
      </c>
      <c r="X138" s="3">
        <v>0</v>
      </c>
      <c r="Y138" s="3">
        <v>0</v>
      </c>
      <c r="Z138" s="3">
        <v>0</v>
      </c>
      <c r="AA138" s="3">
        <v>0</v>
      </c>
      <c r="AB138" s="3">
        <v>0</v>
      </c>
      <c r="AC138" s="3">
        <v>0</v>
      </c>
      <c r="AD138" s="3">
        <v>0</v>
      </c>
      <c r="AE138" s="51"/>
      <c r="AF138" s="22">
        <v>0</v>
      </c>
      <c r="AG138" s="22">
        <v>0</v>
      </c>
      <c r="AH138" s="22">
        <v>0</v>
      </c>
      <c r="AI138" s="22">
        <v>0</v>
      </c>
      <c r="AJ138" s="22">
        <v>0</v>
      </c>
      <c r="AK138" s="22">
        <v>0</v>
      </c>
      <c r="AL138" s="40" t="s">
        <v>412</v>
      </c>
    </row>
    <row r="139" spans="1:38" ht="26.25" customHeight="1" thickBot="1" x14ac:dyDescent="0.3">
      <c r="A139" s="64" t="s">
        <v>285</v>
      </c>
      <c r="B139" s="64" t="s">
        <v>316</v>
      </c>
      <c r="C139" s="66" t="s">
        <v>373</v>
      </c>
      <c r="D139" s="63" t="s">
        <v>317</v>
      </c>
      <c r="E139" s="3">
        <v>0</v>
      </c>
      <c r="F139" s="3">
        <v>0.120808316337467</v>
      </c>
      <c r="G139" s="3" t="s">
        <v>422</v>
      </c>
      <c r="H139" s="3">
        <v>2.28894143764832E-5</v>
      </c>
      <c r="I139" s="3">
        <v>8.7002517158115793E-3</v>
      </c>
      <c r="J139" s="3">
        <v>1.96665044815529E-2</v>
      </c>
      <c r="K139" s="3">
        <v>2.4576380982851101E-2</v>
      </c>
      <c r="L139" s="3" t="s">
        <v>422</v>
      </c>
      <c r="M139" s="3" t="s">
        <v>422</v>
      </c>
      <c r="N139" s="3">
        <v>3.55214955676338E-4</v>
      </c>
      <c r="O139" s="3">
        <v>9.2767974125392304E-5</v>
      </c>
      <c r="P139" s="3">
        <v>7.8848249253617096E-5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0.948564559213668</v>
      </c>
      <c r="F140" s="3">
        <v>4.5405247651073903</v>
      </c>
      <c r="G140" s="3">
        <v>2.1377909380000001E-2</v>
      </c>
      <c r="H140" s="3">
        <v>0.82433534444614998</v>
      </c>
      <c r="I140" s="3">
        <v>183.26426353369899</v>
      </c>
      <c r="J140" s="3">
        <v>1637.93901724693</v>
      </c>
      <c r="K140" s="3">
        <v>4626.8092389241801</v>
      </c>
      <c r="L140" s="3" t="s">
        <v>422</v>
      </c>
      <c r="M140" s="3">
        <v>56.091736772585698</v>
      </c>
      <c r="N140" s="3" t="s">
        <v>422</v>
      </c>
      <c r="O140" s="3" t="s">
        <v>422</v>
      </c>
      <c r="P140" s="3">
        <v>0.21858017747428199</v>
      </c>
      <c r="Q140" s="3" t="s">
        <v>423</v>
      </c>
      <c r="R140" s="3" t="s">
        <v>423</v>
      </c>
      <c r="S140" s="3" t="s">
        <v>423</v>
      </c>
      <c r="T140" s="3" t="s">
        <v>423</v>
      </c>
      <c r="U140" s="3" t="s">
        <v>423</v>
      </c>
      <c r="V140" s="3" t="s">
        <v>423</v>
      </c>
      <c r="W140" s="3">
        <v>0.96366468000000005</v>
      </c>
      <c r="X140" s="3">
        <v>0.35655593159999999</v>
      </c>
      <c r="Y140" s="3">
        <v>2.4091616999999999E-2</v>
      </c>
      <c r="Z140" s="3">
        <v>4.3364910600000001E-2</v>
      </c>
      <c r="AA140" s="3">
        <v>0.81911497799999999</v>
      </c>
      <c r="AB140" s="3">
        <v>1.2431274372000001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1204.8810402697127</v>
      </c>
      <c r="F141" s="16">
        <f t="shared" ref="F141:AD141" si="0">SUM(F14:F140)</f>
        <v>1358.2056632474478</v>
      </c>
      <c r="G141" s="16">
        <f t="shared" si="0"/>
        <v>545.45679058292114</v>
      </c>
      <c r="H141" s="16">
        <f t="shared" si="0"/>
        <v>505.93792129794468</v>
      </c>
      <c r="I141" s="16">
        <f t="shared" si="0"/>
        <v>1125.8861417487783</v>
      </c>
      <c r="J141" s="16">
        <f t="shared" si="0"/>
        <v>5568.8243026454638</v>
      </c>
      <c r="K141" s="16">
        <f t="shared" si="0"/>
        <v>15974.046064961782</v>
      </c>
      <c r="L141" s="16">
        <f t="shared" si="0"/>
        <v>18.159320034704358</v>
      </c>
      <c r="M141" s="16">
        <f t="shared" si="0"/>
        <v>4389.6150346972781</v>
      </c>
      <c r="N141" s="16">
        <f t="shared" si="0"/>
        <v>105.72871179480423</v>
      </c>
      <c r="O141" s="16">
        <f t="shared" si="0"/>
        <v>4.7914125769492264</v>
      </c>
      <c r="P141" s="16">
        <f t="shared" si="0"/>
        <v>2.987212044020163</v>
      </c>
      <c r="Q141" s="16">
        <f t="shared" si="0"/>
        <v>0</v>
      </c>
      <c r="R141" s="16">
        <f>SUM(R14:R140)</f>
        <v>0</v>
      </c>
      <c r="S141" s="16">
        <f t="shared" si="0"/>
        <v>0</v>
      </c>
      <c r="T141" s="16">
        <f t="shared" si="0"/>
        <v>0</v>
      </c>
      <c r="U141" s="16">
        <f t="shared" si="0"/>
        <v>0</v>
      </c>
      <c r="V141" s="16">
        <f t="shared" si="0"/>
        <v>0</v>
      </c>
      <c r="W141" s="16">
        <f t="shared" si="0"/>
        <v>79.524937503479876</v>
      </c>
      <c r="X141" s="16">
        <f t="shared" si="0"/>
        <v>7.3008595206321694</v>
      </c>
      <c r="Y141" s="16">
        <f t="shared" si="0"/>
        <v>5.3299444708272778</v>
      </c>
      <c r="Z141" s="16">
        <f t="shared" si="0"/>
        <v>2.7588751762076664</v>
      </c>
      <c r="AA141" s="16">
        <f t="shared" si="0"/>
        <v>4.7556936603880349</v>
      </c>
      <c r="AB141" s="16">
        <f t="shared" si="0"/>
        <v>20.145372828055194</v>
      </c>
      <c r="AC141" s="16">
        <f t="shared" si="0"/>
        <v>4.6039577068972628</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1204.8810402697127</v>
      </c>
      <c r="F152" s="11">
        <f t="shared" ref="F152:AD152" si="1">SUM(F$141, F$151, IF(AND(ISNUMBER(SEARCH($B$4,"AT|BE|CH|GB|IE|LT|LU|NL")),SUM(F$143:F$149)&gt;0),SUM(F$143:F$149)-SUM(F$27:F$33),0))</f>
        <v>1358.2056632474478</v>
      </c>
      <c r="G152" s="11">
        <f t="shared" si="1"/>
        <v>545.45679058292114</v>
      </c>
      <c r="H152" s="11">
        <f t="shared" si="1"/>
        <v>505.93792129794468</v>
      </c>
      <c r="I152" s="11">
        <f>SUM(I$141, I$151, IF(AND(ISNUMBER(SEARCH($B$4,"AT|BE|CH|GB|IE|LT|LU|NL")), SUM(I$143:I$149)&gt;0),SUM(I$143:I$149)-SUM(I$27:I$33),0)) - 966.307103549167</f>
        <v>159.57903819961132</v>
      </c>
      <c r="J152" s="11">
        <f t="shared" si="1"/>
        <v>5568.8243026454638</v>
      </c>
      <c r="K152" s="11">
        <f t="shared" si="1"/>
        <v>15974.046064961782</v>
      </c>
      <c r="L152" s="11">
        <f t="shared" si="1"/>
        <v>18.159320034704358</v>
      </c>
      <c r="M152" s="11">
        <f t="shared" si="1"/>
        <v>4389.6150346972781</v>
      </c>
      <c r="N152" s="11">
        <f t="shared" si="1"/>
        <v>105.72871179480423</v>
      </c>
      <c r="O152" s="11">
        <f t="shared" si="1"/>
        <v>4.7914125769492264</v>
      </c>
      <c r="P152" s="11">
        <f t="shared" si="1"/>
        <v>2.987212044020163</v>
      </c>
      <c r="Q152" s="11">
        <f t="shared" si="1"/>
        <v>0</v>
      </c>
      <c r="R152" s="11">
        <f t="shared" si="1"/>
        <v>0</v>
      </c>
      <c r="S152" s="11">
        <f t="shared" si="1"/>
        <v>0</v>
      </c>
      <c r="T152" s="11">
        <f t="shared" si="1"/>
        <v>0</v>
      </c>
      <c r="U152" s="11">
        <f t="shared" si="1"/>
        <v>0</v>
      </c>
      <c r="V152" s="11">
        <f t="shared" si="1"/>
        <v>0</v>
      </c>
      <c r="W152" s="11">
        <f t="shared" si="1"/>
        <v>79.524937503479876</v>
      </c>
      <c r="X152" s="11">
        <f t="shared" si="1"/>
        <v>7.3008595206321694</v>
      </c>
      <c r="Y152" s="11">
        <f t="shared" si="1"/>
        <v>5.3299444708272778</v>
      </c>
      <c r="Z152" s="11">
        <f t="shared" si="1"/>
        <v>2.7588751762076664</v>
      </c>
      <c r="AA152" s="11">
        <f t="shared" si="1"/>
        <v>4.7556936603880349</v>
      </c>
      <c r="AB152" s="11">
        <f t="shared" si="1"/>
        <v>20.145372828055194</v>
      </c>
      <c r="AC152" s="11">
        <f t="shared" si="1"/>
        <v>4.6039577068972628</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1204.6924797428544</v>
      </c>
      <c r="F154" s="11">
        <f ca="1">SUM(F$141, F$153, -1 * IF(OR($B$6=2005,$B$6&gt;=2020),SUM(F$99:F$122),0), IF(AND(ISNUMBER(SEARCH($B$4,"AT|BE|CH|GB|IE|LT|LU|NL")),SUM(F$143:F$149)&gt;0),SUM(F$143:F$149)-SUM(F$27:F$33),0))</f>
        <v>1242.0094157484095</v>
      </c>
      <c r="G154" s="11">
        <f>SUM(G$141, G$153, IF(AND(ISNUMBER(SEARCH($B$4,"AT|BE|CH|GB|IE|LT|LU|NL")),SUM(G$143:G$149)&gt;0),SUM(G$143:G$149)-SUM(G$27:G$33),0))</f>
        <v>545.45679058292114</v>
      </c>
      <c r="H154" s="11">
        <f>SUM(H$141, H$153, IF(AND(ISNUMBER(SEARCH($B$4,"AT|BE|CH|GB|IE|LT|LU|NL")),SUM(H$143:H$149)&gt;0),SUM(H$143:H$149)-SUM(H$27:H$33),0))</f>
        <v>505.93792129794468</v>
      </c>
      <c r="I154" s="11">
        <f t="shared" ref="I154:AD154" si="2">SUM(I$141, I$153, IF(AND(ISNUMBER(SEARCH($B$4,"AT|BE|CH|GB|IE|LT|LU|NL")),SUM(I$143:I$149)&gt;0),SUM(I$143:I$149)-SUM(I$27:I$33),0))</f>
        <v>1125.8861417487783</v>
      </c>
      <c r="J154" s="11">
        <f t="shared" si="2"/>
        <v>5568.8243026454638</v>
      </c>
      <c r="K154" s="11">
        <f t="shared" si="2"/>
        <v>15974.046064961782</v>
      </c>
      <c r="L154" s="11">
        <f t="shared" si="2"/>
        <v>18.159320034704358</v>
      </c>
      <c r="M154" s="11">
        <f t="shared" si="2"/>
        <v>4389.6150346972781</v>
      </c>
      <c r="N154" s="11">
        <f t="shared" si="2"/>
        <v>105.72871179480423</v>
      </c>
      <c r="O154" s="11">
        <f t="shared" si="2"/>
        <v>4.7914125769492264</v>
      </c>
      <c r="P154" s="11">
        <f t="shared" si="2"/>
        <v>2.987212044020163</v>
      </c>
      <c r="Q154" s="11">
        <f t="shared" si="2"/>
        <v>0</v>
      </c>
      <c r="R154" s="11">
        <f t="shared" si="2"/>
        <v>0</v>
      </c>
      <c r="S154" s="11">
        <f t="shared" si="2"/>
        <v>0</v>
      </c>
      <c r="T154" s="11">
        <f t="shared" si="2"/>
        <v>0</v>
      </c>
      <c r="U154" s="11">
        <f t="shared" si="2"/>
        <v>0</v>
      </c>
      <c r="V154" s="11">
        <f t="shared" si="2"/>
        <v>0</v>
      </c>
      <c r="W154" s="11">
        <f t="shared" si="2"/>
        <v>79.524937503479876</v>
      </c>
      <c r="X154" s="11">
        <f t="shared" si="2"/>
        <v>7.3008595206321694</v>
      </c>
      <c r="Y154" s="11">
        <f t="shared" si="2"/>
        <v>5.3299444708272778</v>
      </c>
      <c r="Z154" s="11">
        <f t="shared" si="2"/>
        <v>2.7588751762076664</v>
      </c>
      <c r="AA154" s="11">
        <f t="shared" si="2"/>
        <v>4.7556936603880349</v>
      </c>
      <c r="AB154" s="11">
        <f t="shared" si="2"/>
        <v>20.145372828055194</v>
      </c>
      <c r="AC154" s="11">
        <f t="shared" si="2"/>
        <v>4.6039577068972628</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74.187968625155904</v>
      </c>
      <c r="F157" s="19">
        <v>1.05505568047447</v>
      </c>
      <c r="G157" s="19">
        <v>4.0378152945494303</v>
      </c>
      <c r="H157" s="19">
        <v>2.6532512691133998E-2</v>
      </c>
      <c r="I157" s="19">
        <v>0.65527370746130897</v>
      </c>
      <c r="J157" s="19">
        <v>0.67138699534955504</v>
      </c>
      <c r="K157" s="19">
        <v>0.67138699534955504</v>
      </c>
      <c r="L157" s="19">
        <v>0.50537394941611802</v>
      </c>
      <c r="M157" s="19">
        <v>9.1634624671840594</v>
      </c>
      <c r="N157" s="19">
        <v>0.63928228610811699</v>
      </c>
      <c r="O157" s="19" t="s">
        <v>422</v>
      </c>
      <c r="P157" s="19" t="s">
        <v>422</v>
      </c>
      <c r="Q157" s="19" t="s">
        <v>423</v>
      </c>
      <c r="R157" s="19" t="s">
        <v>423</v>
      </c>
      <c r="S157" s="19" t="s">
        <v>423</v>
      </c>
      <c r="T157" s="19" t="s">
        <v>423</v>
      </c>
      <c r="U157" s="19" t="s">
        <v>423</v>
      </c>
      <c r="V157" s="19" t="s">
        <v>423</v>
      </c>
      <c r="W157" s="19" t="s">
        <v>422</v>
      </c>
      <c r="X157" s="19">
        <v>1.7261823255272901E-4</v>
      </c>
      <c r="Y157" s="19">
        <v>6.7172100932129798E-4</v>
      </c>
      <c r="Z157" s="19">
        <v>6.7172100932129798E-4</v>
      </c>
      <c r="AA157" s="19">
        <v>7.2785765528516299E-4</v>
      </c>
      <c r="AB157" s="19">
        <v>2.2439179064804898E-3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33.584430940573803</v>
      </c>
      <c r="F158" s="19">
        <v>1.6704339550635401</v>
      </c>
      <c r="G158" s="19">
        <v>1.7110358252976401</v>
      </c>
      <c r="H158" s="19">
        <v>1.37122546777228E-2</v>
      </c>
      <c r="I158" s="19">
        <v>0.304959999394676</v>
      </c>
      <c r="J158" s="19">
        <v>0.31245901577326401</v>
      </c>
      <c r="K158" s="19">
        <v>0.31245901577326401</v>
      </c>
      <c r="L158" s="19">
        <v>0.23519765489316499</v>
      </c>
      <c r="M158" s="19">
        <v>32.451099530718203</v>
      </c>
      <c r="N158" s="19">
        <v>16.3290564255345</v>
      </c>
      <c r="O158" s="19" t="s">
        <v>422</v>
      </c>
      <c r="P158" s="19" t="s">
        <v>422</v>
      </c>
      <c r="Q158" s="19" t="s">
        <v>423</v>
      </c>
      <c r="R158" s="19" t="s">
        <v>423</v>
      </c>
      <c r="S158" s="19" t="s">
        <v>423</v>
      </c>
      <c r="T158" s="19" t="s">
        <v>423</v>
      </c>
      <c r="U158" s="19" t="s">
        <v>423</v>
      </c>
      <c r="V158" s="19" t="s">
        <v>423</v>
      </c>
      <c r="W158" s="19" t="s">
        <v>422</v>
      </c>
      <c r="X158" s="19">
        <v>2.2612521878297601E-4</v>
      </c>
      <c r="Y158" s="19">
        <v>8.6173156739635204E-4</v>
      </c>
      <c r="Z158" s="19">
        <v>8.6173156739635204E-4</v>
      </c>
      <c r="AA158" s="19">
        <v>9.33777667148579E-4</v>
      </c>
      <c r="AB158" s="19">
        <v>2.88336602072426E-3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129.32912086912299</v>
      </c>
      <c r="F159" s="19">
        <v>5.4747719215066999</v>
      </c>
      <c r="G159" s="19">
        <v>3.5354853744224699</v>
      </c>
      <c r="H159" s="19" t="s">
        <v>425</v>
      </c>
      <c r="I159" s="19">
        <v>1.6618723961853401</v>
      </c>
      <c r="J159" s="19">
        <v>1.8225938432615201</v>
      </c>
      <c r="K159" s="19">
        <v>1.89853525339741</v>
      </c>
      <c r="L159" s="19">
        <v>0.72618766641034005</v>
      </c>
      <c r="M159" s="19">
        <v>4.6674213778917304</v>
      </c>
      <c r="N159" s="19">
        <v>0.15659641837132299</v>
      </c>
      <c r="O159" s="19">
        <v>2.5848651379690401E-2</v>
      </c>
      <c r="P159" s="19">
        <v>5.3830028948041503E-4</v>
      </c>
      <c r="Q159" s="19" t="s">
        <v>423</v>
      </c>
      <c r="R159" s="19" t="s">
        <v>423</v>
      </c>
      <c r="S159" s="19" t="s">
        <v>423</v>
      </c>
      <c r="T159" s="19" t="s">
        <v>423</v>
      </c>
      <c r="U159" s="19" t="s">
        <v>423</v>
      </c>
      <c r="V159" s="19" t="s">
        <v>423</v>
      </c>
      <c r="W159" s="19">
        <v>5.2205095443005396</v>
      </c>
      <c r="X159" s="19">
        <v>5.2205095443005403E-3</v>
      </c>
      <c r="Y159" s="19">
        <v>1.04429058843704E-2</v>
      </c>
      <c r="Z159" s="19">
        <v>5.2205095443005403E-3</v>
      </c>
      <c r="AA159" s="19">
        <v>1.04429058843703E-2</v>
      </c>
      <c r="AB159" s="19">
        <v>3.1326830857341802E-2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19F40-177A-43EA-81BC-2A741A38A0C5}">
  <sheetPr codeName="Sheet36"/>
  <dimension ref="A1:AL170"/>
  <sheetViews>
    <sheetView zoomScale="80" zoomScaleNormal="80" workbookViewId="0">
      <pane xSplit="4" ySplit="13" topLeftCell="E14" activePane="bottomRight" state="frozen"/>
      <selection pane="topRight"/>
      <selection pane="bottomLeft"/>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2023</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2023</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89.7736409511011</v>
      </c>
      <c r="F14" s="3">
        <v>1.67496954995906</v>
      </c>
      <c r="G14" s="3">
        <v>131.156606177176</v>
      </c>
      <c r="H14" s="3">
        <v>0.33093580257938199</v>
      </c>
      <c r="I14" s="3">
        <v>1.78270816968423</v>
      </c>
      <c r="J14" s="3">
        <v>3.7447343545231599</v>
      </c>
      <c r="K14" s="3">
        <v>11.042185594555299</v>
      </c>
      <c r="L14" s="3">
        <v>0.208673924299423</v>
      </c>
      <c r="M14" s="3">
        <v>39.184020502000003</v>
      </c>
      <c r="N14" s="3">
        <v>0.90802751000000004</v>
      </c>
      <c r="O14" s="3">
        <v>0.11807840999999999</v>
      </c>
      <c r="P14" s="3">
        <v>0.47120993300000003</v>
      </c>
      <c r="Q14" s="3" t="s">
        <v>423</v>
      </c>
      <c r="R14" s="3" t="s">
        <v>423</v>
      </c>
      <c r="S14" s="3" t="s">
        <v>423</v>
      </c>
      <c r="T14" s="3" t="s">
        <v>423</v>
      </c>
      <c r="U14" s="3" t="s">
        <v>423</v>
      </c>
      <c r="V14" s="3" t="s">
        <v>423</v>
      </c>
      <c r="W14" s="3">
        <v>0.476852980873333</v>
      </c>
      <c r="X14" s="3">
        <v>5.1720761868754598E-3</v>
      </c>
      <c r="Y14" s="3">
        <v>1.99360815088599E-5</v>
      </c>
      <c r="Z14" s="3">
        <v>6.9776285281009698E-6</v>
      </c>
      <c r="AA14" s="3">
        <v>4.9840203772149801E-6</v>
      </c>
      <c r="AB14" s="3">
        <v>5.2039739172896398E-3</v>
      </c>
      <c r="AC14" s="3">
        <v>0.191173990360438</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15.4283962018465</v>
      </c>
      <c r="F15" s="3">
        <v>0.59803948161985099</v>
      </c>
      <c r="G15" s="3">
        <v>28.571468895725399</v>
      </c>
      <c r="H15" s="3">
        <v>9.6588741520566394E-3</v>
      </c>
      <c r="I15" s="3">
        <v>1.1816193942530999</v>
      </c>
      <c r="J15" s="3">
        <v>1.91094175333903</v>
      </c>
      <c r="K15" s="3">
        <v>2.9173325387200402</v>
      </c>
      <c r="L15" s="3" t="s">
        <v>422</v>
      </c>
      <c r="M15" s="3">
        <v>26.030478112354999</v>
      </c>
      <c r="N15" s="3">
        <v>6.8444341771011705E-2</v>
      </c>
      <c r="O15" s="3">
        <v>1.3238527340146401E-2</v>
      </c>
      <c r="P15" s="3">
        <v>2.31226897319276E-2</v>
      </c>
      <c r="Q15" s="3" t="s">
        <v>423</v>
      </c>
      <c r="R15" s="3" t="s">
        <v>423</v>
      </c>
      <c r="S15" s="3" t="s">
        <v>423</v>
      </c>
      <c r="T15" s="3" t="s">
        <v>423</v>
      </c>
      <c r="U15" s="3" t="s">
        <v>423</v>
      </c>
      <c r="V15" s="3" t="s">
        <v>423</v>
      </c>
      <c r="W15" s="3" t="s">
        <v>422</v>
      </c>
      <c r="X15" s="3">
        <v>4.00129306285665E-3</v>
      </c>
      <c r="Y15" s="3">
        <v>6.6985277167013E-4</v>
      </c>
      <c r="Z15" s="3">
        <v>4.6271506435977997E-4</v>
      </c>
      <c r="AA15" s="3">
        <v>2.3717007769318601E-4</v>
      </c>
      <c r="AB15" s="3">
        <v>5.37103097657975E-3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410.41585296653301</v>
      </c>
      <c r="F16" s="3">
        <v>16.171362173415101</v>
      </c>
      <c r="G16" s="3">
        <v>178.740559155287</v>
      </c>
      <c r="H16" s="3">
        <v>2.61772687184305</v>
      </c>
      <c r="I16" s="3">
        <v>4.8005594754128502</v>
      </c>
      <c r="J16" s="3">
        <v>9.7837443700243298</v>
      </c>
      <c r="K16" s="3">
        <v>16.826399284050801</v>
      </c>
      <c r="L16" s="3">
        <v>1.47815934160233</v>
      </c>
      <c r="M16" s="3">
        <v>488.800656028682</v>
      </c>
      <c r="N16" s="3">
        <v>0.22742586368777201</v>
      </c>
      <c r="O16" s="3">
        <v>0.28151820215586698</v>
      </c>
      <c r="P16" s="3">
        <v>4.5830715712845499E-2</v>
      </c>
      <c r="Q16" s="3" t="s">
        <v>423</v>
      </c>
      <c r="R16" s="3" t="s">
        <v>423</v>
      </c>
      <c r="S16" s="3" t="s">
        <v>423</v>
      </c>
      <c r="T16" s="3" t="s">
        <v>423</v>
      </c>
      <c r="U16" s="3" t="s">
        <v>423</v>
      </c>
      <c r="V16" s="3" t="s">
        <v>423</v>
      </c>
      <c r="W16" s="3" t="s">
        <v>422</v>
      </c>
      <c r="X16" s="3">
        <v>3.4739106122438001E-3</v>
      </c>
      <c r="Y16" s="3">
        <v>3.51096468834124E-3</v>
      </c>
      <c r="Z16" s="3">
        <v>1.34492301104718E-2</v>
      </c>
      <c r="AA16" s="3">
        <v>9.8996229037880499E-3</v>
      </c>
      <c r="AB16" s="3">
        <v>3.0333728314844901E-2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16.426946613771399</v>
      </c>
      <c r="F17" s="3">
        <v>0.54339626408115704</v>
      </c>
      <c r="G17" s="3">
        <v>13.6851590147614</v>
      </c>
      <c r="H17" s="3">
        <v>3.2071854619514803E-5</v>
      </c>
      <c r="I17" s="3">
        <v>0.22629826096476099</v>
      </c>
      <c r="J17" s="3">
        <v>0.32855895487204501</v>
      </c>
      <c r="K17" s="3">
        <v>0.49716113856951499</v>
      </c>
      <c r="L17" s="3">
        <v>0.20534106981178199</v>
      </c>
      <c r="M17" s="3">
        <v>16.049032104933801</v>
      </c>
      <c r="N17" s="3">
        <v>1.88610343968894</v>
      </c>
      <c r="O17" s="3">
        <v>5.8651616532368202E-2</v>
      </c>
      <c r="P17" s="3">
        <v>0.115193488957919</v>
      </c>
      <c r="Q17" s="3" t="s">
        <v>423</v>
      </c>
      <c r="R17" s="3" t="s">
        <v>423</v>
      </c>
      <c r="S17" s="3" t="s">
        <v>423</v>
      </c>
      <c r="T17" s="3" t="s">
        <v>423</v>
      </c>
      <c r="U17" s="3" t="s">
        <v>423</v>
      </c>
      <c r="V17" s="3" t="s">
        <v>423</v>
      </c>
      <c r="W17" s="3">
        <v>6.0002209581995096</v>
      </c>
      <c r="X17" s="3">
        <v>3.9048200716866897E-2</v>
      </c>
      <c r="Y17" s="3">
        <v>3.2749117854834198E-2</v>
      </c>
      <c r="Z17" s="3">
        <v>2.3204652605030799E-2</v>
      </c>
      <c r="AA17" s="3">
        <v>1.5894319550066999E-2</v>
      </c>
      <c r="AB17" s="3">
        <v>0.110896290726799</v>
      </c>
      <c r="AC17" s="3">
        <v>1.1258441769250001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1.0226802728936</v>
      </c>
      <c r="F18" s="3">
        <v>0.96957315494527496</v>
      </c>
      <c r="G18" s="3">
        <v>3.2324144416339302</v>
      </c>
      <c r="H18" s="3">
        <v>8.8591833834696597E-4</v>
      </c>
      <c r="I18" s="3">
        <v>0.134041516566097</v>
      </c>
      <c r="J18" s="3">
        <v>0.110734301153127</v>
      </c>
      <c r="K18" s="3">
        <v>0.10731868554759701</v>
      </c>
      <c r="L18" s="3">
        <v>4.4521513998963001E-2</v>
      </c>
      <c r="M18" s="3">
        <v>19.189049082854002</v>
      </c>
      <c r="N18" s="3">
        <v>0.77171489053204001</v>
      </c>
      <c r="O18" s="3">
        <v>2.35890535770889E-2</v>
      </c>
      <c r="P18" s="3">
        <v>4.85245782433471E-3</v>
      </c>
      <c r="Q18" s="3" t="s">
        <v>423</v>
      </c>
      <c r="R18" s="3" t="s">
        <v>423</v>
      </c>
      <c r="S18" s="3" t="s">
        <v>423</v>
      </c>
      <c r="T18" s="3" t="s">
        <v>423</v>
      </c>
      <c r="U18" s="3" t="s">
        <v>423</v>
      </c>
      <c r="V18" s="3" t="s">
        <v>423</v>
      </c>
      <c r="W18" s="3">
        <v>7.1720143464076899E-3</v>
      </c>
      <c r="X18" s="3">
        <v>3.2688200889270902E-4</v>
      </c>
      <c r="Y18" s="3">
        <v>1.6455482988831801E-3</v>
      </c>
      <c r="Z18" s="3">
        <v>9.2462611389930102E-4</v>
      </c>
      <c r="AA18" s="3">
        <v>3.2017152148119802E-4</v>
      </c>
      <c r="AB18" s="3">
        <v>3.2172279431563898E-3</v>
      </c>
      <c r="AC18" s="3">
        <v>6.3736705075805996E-3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4.5500687905705401</v>
      </c>
      <c r="F19" s="3">
        <v>0.37679751145476698</v>
      </c>
      <c r="G19" s="3">
        <v>6.70631110172961</v>
      </c>
      <c r="H19" s="3">
        <v>1.4466048164204499E-2</v>
      </c>
      <c r="I19" s="3">
        <v>0.453920869746821</v>
      </c>
      <c r="J19" s="3">
        <v>0.51558964121460304</v>
      </c>
      <c r="K19" s="3">
        <v>0.51955904940821995</v>
      </c>
      <c r="L19" s="3" t="s">
        <v>422</v>
      </c>
      <c r="M19" s="3">
        <v>1.33346875446683</v>
      </c>
      <c r="N19" s="3">
        <v>1.63643111357532E-2</v>
      </c>
      <c r="O19" s="3">
        <v>1.5160017256085E-3</v>
      </c>
      <c r="P19" s="3">
        <v>7.2029953710599903E-3</v>
      </c>
      <c r="Q19" s="3" t="s">
        <v>423</v>
      </c>
      <c r="R19" s="3" t="s">
        <v>423</v>
      </c>
      <c r="S19" s="3" t="s">
        <v>423</v>
      </c>
      <c r="T19" s="3" t="s">
        <v>423</v>
      </c>
      <c r="U19" s="3" t="s">
        <v>423</v>
      </c>
      <c r="V19" s="3" t="s">
        <v>423</v>
      </c>
      <c r="W19" s="3">
        <v>4.3971862407715501E-2</v>
      </c>
      <c r="X19" s="3">
        <v>7.8328156951045901E-4</v>
      </c>
      <c r="Y19" s="3">
        <v>3.3818489668005901E-2</v>
      </c>
      <c r="Z19" s="3">
        <v>3.2316701627493798E-3</v>
      </c>
      <c r="AA19" s="3">
        <v>1.2769289841973099E-3</v>
      </c>
      <c r="AB19" s="3">
        <v>3.9110370384463099E-2</v>
      </c>
      <c r="AC19" s="3">
        <v>7.9416736639457406E-6</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14.2563659238209</v>
      </c>
      <c r="F20" s="3">
        <v>1.41334668571046</v>
      </c>
      <c r="G20" s="3">
        <v>11.514603496100399</v>
      </c>
      <c r="H20" s="3">
        <v>0.11893280970935199</v>
      </c>
      <c r="I20" s="3">
        <v>1.96991541976103</v>
      </c>
      <c r="J20" s="3">
        <v>3.30502325682273</v>
      </c>
      <c r="K20" s="3">
        <v>5.0938316245757997</v>
      </c>
      <c r="L20" s="3">
        <v>0.27001581921420797</v>
      </c>
      <c r="M20" s="3">
        <v>24.268292831403102</v>
      </c>
      <c r="N20" s="3">
        <v>0.41749105065139902</v>
      </c>
      <c r="O20" s="3">
        <v>6.8234867967311999E-2</v>
      </c>
      <c r="P20" s="3">
        <v>1.8486409860942101E-2</v>
      </c>
      <c r="Q20" s="3" t="s">
        <v>423</v>
      </c>
      <c r="R20" s="3" t="s">
        <v>423</v>
      </c>
      <c r="S20" s="3" t="s">
        <v>423</v>
      </c>
      <c r="T20" s="3" t="s">
        <v>423</v>
      </c>
      <c r="U20" s="3" t="s">
        <v>423</v>
      </c>
      <c r="V20" s="3" t="s">
        <v>423</v>
      </c>
      <c r="W20" s="3">
        <v>0.10875224777121401</v>
      </c>
      <c r="X20" s="3">
        <v>5.5582488791075203E-3</v>
      </c>
      <c r="Y20" s="3">
        <v>3.6782560920856299E-3</v>
      </c>
      <c r="Z20" s="3">
        <v>3.6081039808753602E-3</v>
      </c>
      <c r="AA20" s="3">
        <v>2.4959536674991501E-3</v>
      </c>
      <c r="AB20" s="3">
        <v>1.53405626195677E-2</v>
      </c>
      <c r="AC20" s="3">
        <v>6.0692863638622504E-3</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2.1616072994795301</v>
      </c>
      <c r="F21" s="3">
        <v>0.16194010285121899</v>
      </c>
      <c r="G21" s="3">
        <v>0.54893299379870697</v>
      </c>
      <c r="H21" s="3">
        <v>1.1985496456416301E-2</v>
      </c>
      <c r="I21" s="3">
        <v>9.5030723044485205E-2</v>
      </c>
      <c r="J21" s="3">
        <v>0.207202798237488</v>
      </c>
      <c r="K21" s="3">
        <v>0.26838135937923802</v>
      </c>
      <c r="L21" s="3" t="s">
        <v>422</v>
      </c>
      <c r="M21" s="3">
        <v>0.40974762508991902</v>
      </c>
      <c r="N21" s="3">
        <v>2.7710345992568001E-4</v>
      </c>
      <c r="O21" s="3">
        <v>6.1041651848397203E-4</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462</v>
      </c>
      <c r="E22" s="3">
        <v>4.7300739734891</v>
      </c>
      <c r="F22" s="3">
        <v>0.138725617143557</v>
      </c>
      <c r="G22" s="3">
        <v>4.3892011537179201</v>
      </c>
      <c r="H22" s="3">
        <v>7.1190993880073002E-3</v>
      </c>
      <c r="I22" s="3">
        <v>0.18785875275032801</v>
      </c>
      <c r="J22" s="3">
        <v>0.24823389982390001</v>
      </c>
      <c r="K22" s="3">
        <v>0.36133983088073401</v>
      </c>
      <c r="L22" s="3">
        <v>2.5630039962678701E-2</v>
      </c>
      <c r="M22" s="3">
        <v>3.39919123544496</v>
      </c>
      <c r="N22" s="3">
        <v>0.14565279442867499</v>
      </c>
      <c r="O22" s="3">
        <v>1.4417819078758E-3</v>
      </c>
      <c r="P22" s="3">
        <v>5.0898644957881302E-2</v>
      </c>
      <c r="Q22" s="3" t="s">
        <v>423</v>
      </c>
      <c r="R22" s="3" t="s">
        <v>423</v>
      </c>
      <c r="S22" s="3" t="s">
        <v>423</v>
      </c>
      <c r="T22" s="3" t="s">
        <v>423</v>
      </c>
      <c r="U22" s="3" t="s">
        <v>423</v>
      </c>
      <c r="V22" s="3" t="s">
        <v>423</v>
      </c>
      <c r="W22" s="3">
        <v>5.1151267831972401E-2</v>
      </c>
      <c r="X22" s="3" t="s">
        <v>422</v>
      </c>
      <c r="Y22" s="3">
        <v>1.6673871023379499E-5</v>
      </c>
      <c r="Z22" s="3" t="s">
        <v>422</v>
      </c>
      <c r="AA22" s="3" t="s">
        <v>425</v>
      </c>
      <c r="AB22" s="3">
        <v>1.6673871023379499E-5</v>
      </c>
      <c r="AC22" s="3">
        <v>0.16666896962445599</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71.653760680077198</v>
      </c>
      <c r="F23" s="3">
        <v>17.048762766578999</v>
      </c>
      <c r="G23" s="3">
        <v>5.0040663607486303E-2</v>
      </c>
      <c r="H23" s="3">
        <v>0.14837895345195301</v>
      </c>
      <c r="I23" s="3">
        <v>5.1234754986181503</v>
      </c>
      <c r="J23" s="3">
        <v>5.34288549879318</v>
      </c>
      <c r="K23" s="3">
        <v>5.34288549879318</v>
      </c>
      <c r="L23" s="3">
        <v>3.2449256136832099</v>
      </c>
      <c r="M23" s="3">
        <v>176.54527224236301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47.651684703712696</v>
      </c>
      <c r="F24" s="3">
        <v>3.0697813336307598</v>
      </c>
      <c r="G24" s="3">
        <v>2.8301798936851301</v>
      </c>
      <c r="H24" s="3">
        <v>0.99089345685125296</v>
      </c>
      <c r="I24" s="3">
        <v>2.6803854038985802</v>
      </c>
      <c r="J24" s="3">
        <v>4.54542290846355</v>
      </c>
      <c r="K24" s="3">
        <v>8.1402185747507207</v>
      </c>
      <c r="L24" s="3">
        <v>0.81086475055506801</v>
      </c>
      <c r="M24" s="3">
        <v>68.501646475707503</v>
      </c>
      <c r="N24" s="3">
        <v>1.6170983750405401</v>
      </c>
      <c r="O24" s="3">
        <v>7.2877500702198894E-2</v>
      </c>
      <c r="P24" s="3">
        <v>3.1931137512191399E-2</v>
      </c>
      <c r="Q24" s="3" t="s">
        <v>423</v>
      </c>
      <c r="R24" s="3" t="s">
        <v>423</v>
      </c>
      <c r="S24" s="3" t="s">
        <v>423</v>
      </c>
      <c r="T24" s="3" t="s">
        <v>423</v>
      </c>
      <c r="U24" s="3" t="s">
        <v>423</v>
      </c>
      <c r="V24" s="3" t="s">
        <v>423</v>
      </c>
      <c r="W24" s="3">
        <v>1.6953445745215201</v>
      </c>
      <c r="X24" s="3">
        <v>9.75814139938697E-4</v>
      </c>
      <c r="Y24" s="3">
        <v>4.2020677424188203E-3</v>
      </c>
      <c r="Z24" s="3">
        <v>2.19265886498224E-3</v>
      </c>
      <c r="AA24" s="3">
        <v>1.06190384073309E-3</v>
      </c>
      <c r="AB24" s="3">
        <v>8.4324445880728498E-3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3.22539433290286</v>
      </c>
      <c r="F25" s="3">
        <v>0.30042531408002998</v>
      </c>
      <c r="G25" s="3">
        <v>0.19227946562049</v>
      </c>
      <c r="H25" s="3">
        <v>1.3239007631386901E-3</v>
      </c>
      <c r="I25" s="3">
        <v>2.43055851572959E-2</v>
      </c>
      <c r="J25" s="3">
        <v>2.4906541916211899E-2</v>
      </c>
      <c r="K25" s="3">
        <v>2.4906541916211899E-2</v>
      </c>
      <c r="L25" s="3">
        <v>1.8740450168855199E-2</v>
      </c>
      <c r="M25" s="3">
        <v>2.4486811760384999</v>
      </c>
      <c r="N25" s="3">
        <v>7.9554467911337703E-2</v>
      </c>
      <c r="O25" s="3" t="s">
        <v>422</v>
      </c>
      <c r="P25" s="3" t="s">
        <v>422</v>
      </c>
      <c r="Q25" s="3" t="s">
        <v>423</v>
      </c>
      <c r="R25" s="3" t="s">
        <v>423</v>
      </c>
      <c r="S25" s="3" t="s">
        <v>423</v>
      </c>
      <c r="T25" s="3" t="s">
        <v>423</v>
      </c>
      <c r="U25" s="3" t="s">
        <v>423</v>
      </c>
      <c r="V25" s="3" t="s">
        <v>423</v>
      </c>
      <c r="W25" s="3" t="s">
        <v>422</v>
      </c>
      <c r="X25" s="3">
        <v>8.8002944070806504E-5</v>
      </c>
      <c r="Y25" s="3">
        <v>1.9403843483708201E-4</v>
      </c>
      <c r="Z25" s="3">
        <v>1.9403843483708201E-4</v>
      </c>
      <c r="AA25" s="3">
        <v>2.0969702025155901E-4</v>
      </c>
      <c r="AB25" s="3">
        <v>6.8577683399652996E-4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3.79955111786896</v>
      </c>
      <c r="F26" s="3">
        <v>1.8482786984061499</v>
      </c>
      <c r="G26" s="3">
        <v>0.27053491458336898</v>
      </c>
      <c r="H26" s="3">
        <v>2.8327805722935598E-3</v>
      </c>
      <c r="I26" s="3">
        <v>0.20671411064453399</v>
      </c>
      <c r="J26" s="3">
        <v>0.21217689589685201</v>
      </c>
      <c r="K26" s="3">
        <v>0.21217689589685201</v>
      </c>
      <c r="L26" s="3">
        <v>0.15884580555135999</v>
      </c>
      <c r="M26" s="3">
        <v>23.332350894534201</v>
      </c>
      <c r="N26" s="3">
        <v>13.5251354903214</v>
      </c>
      <c r="O26" s="3" t="s">
        <v>422</v>
      </c>
      <c r="P26" s="3" t="s">
        <v>422</v>
      </c>
      <c r="Q26" s="3" t="s">
        <v>423</v>
      </c>
      <c r="R26" s="3" t="s">
        <v>423</v>
      </c>
      <c r="S26" s="3" t="s">
        <v>423</v>
      </c>
      <c r="T26" s="3" t="s">
        <v>423</v>
      </c>
      <c r="U26" s="3" t="s">
        <v>423</v>
      </c>
      <c r="V26" s="3" t="s">
        <v>423</v>
      </c>
      <c r="W26" s="3" t="s">
        <v>422</v>
      </c>
      <c r="X26" s="3">
        <v>2.7669836169276398E-4</v>
      </c>
      <c r="Y26" s="3">
        <v>1.1422815406838601E-3</v>
      </c>
      <c r="Z26" s="3">
        <v>1.1422815406838601E-3</v>
      </c>
      <c r="AA26" s="3">
        <v>1.1730091936739001E-3</v>
      </c>
      <c r="AB26" s="3">
        <v>3.7342706367343901E-3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10.674575997308001</v>
      </c>
      <c r="F27" s="3">
        <v>19.238374295781298</v>
      </c>
      <c r="G27" s="3">
        <v>0.17893011699163799</v>
      </c>
      <c r="H27" s="3">
        <v>1.9096893731929301</v>
      </c>
      <c r="I27" s="3">
        <v>0.35223657909674699</v>
      </c>
      <c r="J27" s="3">
        <v>0.39805053799717799</v>
      </c>
      <c r="K27" s="3">
        <v>0.39805053799717799</v>
      </c>
      <c r="L27" s="3">
        <v>0.17346450991774101</v>
      </c>
      <c r="M27" s="3">
        <v>326.95176490999103</v>
      </c>
      <c r="N27" s="3" t="s">
        <v>422</v>
      </c>
      <c r="O27" s="3" t="s">
        <v>422</v>
      </c>
      <c r="P27" s="3">
        <v>9.5092308614363793E-3</v>
      </c>
      <c r="Q27" s="3" t="s">
        <v>423</v>
      </c>
      <c r="R27" s="3" t="s">
        <v>423</v>
      </c>
      <c r="S27" s="3" t="s">
        <v>423</v>
      </c>
      <c r="T27" s="3" t="s">
        <v>423</v>
      </c>
      <c r="U27" s="3" t="s">
        <v>423</v>
      </c>
      <c r="V27" s="3" t="s">
        <v>423</v>
      </c>
      <c r="W27" s="3">
        <v>7.20101667805754</v>
      </c>
      <c r="X27" s="3">
        <v>0.13722703845290399</v>
      </c>
      <c r="Y27" s="3">
        <v>0.106506346741813</v>
      </c>
      <c r="Z27" s="3">
        <v>0.10643592387232099</v>
      </c>
      <c r="AA27" s="3">
        <v>0.13617911452166201</v>
      </c>
      <c r="AB27" s="3">
        <v>0.48634842358870001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22.4220058145035</v>
      </c>
      <c r="F28" s="3">
        <v>25.8215470437421</v>
      </c>
      <c r="G28" s="3">
        <v>0.38006892156016803</v>
      </c>
      <c r="H28" s="3">
        <v>3.2904257629768598</v>
      </c>
      <c r="I28" s="3">
        <v>0.82424673866727305</v>
      </c>
      <c r="J28" s="3">
        <v>0.93133458032291006</v>
      </c>
      <c r="K28" s="3">
        <v>0.93133458032291006</v>
      </c>
      <c r="L28" s="3">
        <v>0.43453008707643098</v>
      </c>
      <c r="M28" s="3">
        <v>491.07125404009099</v>
      </c>
      <c r="N28" s="3" t="s">
        <v>422</v>
      </c>
      <c r="O28" s="3" t="s">
        <v>422</v>
      </c>
      <c r="P28" s="3">
        <v>1.68682240396467E-2</v>
      </c>
      <c r="Q28" s="3" t="s">
        <v>423</v>
      </c>
      <c r="R28" s="3" t="s">
        <v>423</v>
      </c>
      <c r="S28" s="3" t="s">
        <v>423</v>
      </c>
      <c r="T28" s="3" t="s">
        <v>423</v>
      </c>
      <c r="U28" s="3" t="s">
        <v>423</v>
      </c>
      <c r="V28" s="3" t="s">
        <v>423</v>
      </c>
      <c r="W28" s="3">
        <v>12.768539231393399</v>
      </c>
      <c r="X28" s="3">
        <v>0.30004841411604</v>
      </c>
      <c r="Y28" s="3">
        <v>0.20813773504046501</v>
      </c>
      <c r="Z28" s="3">
        <v>0.20801534249774101</v>
      </c>
      <c r="AA28" s="3">
        <v>0.29978825699756101</v>
      </c>
      <c r="AB28" s="3">
        <v>1.0159897486518099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124.01996980750801</v>
      </c>
      <c r="F29" s="3">
        <v>10.349641732988401</v>
      </c>
      <c r="G29" s="3">
        <v>0.15370563925637201</v>
      </c>
      <c r="H29" s="3">
        <v>1.1645377438159501</v>
      </c>
      <c r="I29" s="3">
        <v>3.50958920563246</v>
      </c>
      <c r="J29" s="3">
        <v>3.8196230531614601</v>
      </c>
      <c r="K29" s="3">
        <v>3.8196230531614601</v>
      </c>
      <c r="L29" s="3">
        <v>2.1695826847916799</v>
      </c>
      <c r="M29" s="3">
        <v>124.001194781743</v>
      </c>
      <c r="N29" s="3" t="s">
        <v>422</v>
      </c>
      <c r="O29" s="3" t="s">
        <v>422</v>
      </c>
      <c r="P29" s="3">
        <v>9.3335878550889503E-4</v>
      </c>
      <c r="Q29" s="3" t="s">
        <v>423</v>
      </c>
      <c r="R29" s="3" t="s">
        <v>423</v>
      </c>
      <c r="S29" s="3" t="s">
        <v>423</v>
      </c>
      <c r="T29" s="3" t="s">
        <v>423</v>
      </c>
      <c r="U29" s="3" t="s">
        <v>423</v>
      </c>
      <c r="V29" s="3" t="s">
        <v>423</v>
      </c>
      <c r="W29" s="3">
        <v>0.90488688529526995</v>
      </c>
      <c r="X29" s="3">
        <v>0.33119851165785003</v>
      </c>
      <c r="Y29" s="3">
        <v>0.117895930100281</v>
      </c>
      <c r="Z29" s="3">
        <v>4.7695933734667302E-2</v>
      </c>
      <c r="AA29" s="3">
        <v>7.9369666488846899E-2</v>
      </c>
      <c r="AB29" s="3">
        <v>0.57616004198164505</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1.4829033851028799</v>
      </c>
      <c r="F30" s="3">
        <v>3.4369577257265602</v>
      </c>
      <c r="G30" s="3">
        <v>5.4484487035641399E-3</v>
      </c>
      <c r="H30" s="3">
        <v>0.116357213142033</v>
      </c>
      <c r="I30" s="3">
        <v>4.11804073735548E-2</v>
      </c>
      <c r="J30" s="3">
        <v>4.6551587302015501E-2</v>
      </c>
      <c r="K30" s="3">
        <v>4.6551587302015501E-2</v>
      </c>
      <c r="L30" s="3">
        <v>6.0915752393632897E-3</v>
      </c>
      <c r="M30" s="3">
        <v>25.1761340099658</v>
      </c>
      <c r="N30" s="3" t="s">
        <v>422</v>
      </c>
      <c r="O30" s="3" t="s">
        <v>422</v>
      </c>
      <c r="P30" s="3">
        <v>2.5328210769085202E-4</v>
      </c>
      <c r="Q30" s="3" t="s">
        <v>423</v>
      </c>
      <c r="R30" s="3" t="s">
        <v>423</v>
      </c>
      <c r="S30" s="3" t="s">
        <v>423</v>
      </c>
      <c r="T30" s="3" t="s">
        <v>423</v>
      </c>
      <c r="U30" s="3" t="s">
        <v>423</v>
      </c>
      <c r="V30" s="3" t="s">
        <v>423</v>
      </c>
      <c r="W30" s="3">
        <v>0.191553158963471</v>
      </c>
      <c r="X30" s="3">
        <v>2.2361612085463198E-2</v>
      </c>
      <c r="Y30" s="3">
        <v>1.5754045806346598E-2</v>
      </c>
      <c r="Z30" s="3">
        <v>1.5754045806346598E-2</v>
      </c>
      <c r="AA30" s="3">
        <v>2.23573665803956E-2</v>
      </c>
      <c r="AB30" s="3">
        <v>7.6227070278552106E-2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1.2760359157191601</v>
      </c>
      <c r="J32" s="3">
        <v>9.6919640770957898</v>
      </c>
      <c r="K32" s="3">
        <v>9.6919640770957791</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2.5741239484423799</v>
      </c>
      <c r="J33" s="3">
        <v>4.7668962008192297</v>
      </c>
      <c r="K33" s="3">
        <v>9.5337924016384594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67.562544831087607</v>
      </c>
      <c r="F34" s="3">
        <v>2.7865657192759001</v>
      </c>
      <c r="G34" s="3">
        <v>4.1227027058504097E-2</v>
      </c>
      <c r="H34" s="3">
        <v>4.5331592421613602E-2</v>
      </c>
      <c r="I34" s="3">
        <v>1.3023441383613299</v>
      </c>
      <c r="J34" s="3">
        <v>1.3426227741807899</v>
      </c>
      <c r="K34" s="3">
        <v>1.3426227741807899</v>
      </c>
      <c r="L34" s="3">
        <v>1.0044211560562799</v>
      </c>
      <c r="M34" s="3">
        <v>14.415712969801101</v>
      </c>
      <c r="N34" s="3">
        <v>0.112780315022481</v>
      </c>
      <c r="O34" s="3">
        <v>3.75934396355374E-2</v>
      </c>
      <c r="P34" s="3">
        <v>3.75934396355374E-2</v>
      </c>
      <c r="Q34" s="3" t="s">
        <v>423</v>
      </c>
      <c r="R34" s="3" t="s">
        <v>423</v>
      </c>
      <c r="S34" s="3" t="s">
        <v>423</v>
      </c>
      <c r="T34" s="3" t="s">
        <v>423</v>
      </c>
      <c r="U34" s="3" t="s">
        <v>423</v>
      </c>
      <c r="V34" s="3" t="s">
        <v>423</v>
      </c>
      <c r="W34" s="3">
        <v>1.1131297331327801</v>
      </c>
      <c r="X34" s="3">
        <v>3.6250814556693998E-3</v>
      </c>
      <c r="Y34" s="3">
        <v>8.5927860273118002E-3</v>
      </c>
      <c r="Z34" s="3">
        <v>6.9816383222770602E-3</v>
      </c>
      <c r="AA34" s="3">
        <v>3.6250814556693998E-3</v>
      </c>
      <c r="AB34" s="3">
        <v>2.2824587260927599E-2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61.524721754296699</v>
      </c>
      <c r="F36" s="3">
        <v>2.55574115052391</v>
      </c>
      <c r="G36" s="3">
        <v>1.5699328213511601</v>
      </c>
      <c r="H36" s="3" t="s">
        <v>425</v>
      </c>
      <c r="I36" s="3">
        <v>0.65748688291156299</v>
      </c>
      <c r="J36" s="3">
        <v>0.71833572094908404</v>
      </c>
      <c r="K36" s="3">
        <v>0.748266375988628</v>
      </c>
      <c r="L36" s="3">
        <v>0.34972751434879801</v>
      </c>
      <c r="M36" s="3">
        <v>2.7123410852586902</v>
      </c>
      <c r="N36" s="3">
        <v>7.4781514977429894E-2</v>
      </c>
      <c r="O36" s="3">
        <v>8.3464912668302308E-3</v>
      </c>
      <c r="P36" s="3">
        <v>1.62146444045662E-4</v>
      </c>
      <c r="Q36" s="3" t="s">
        <v>423</v>
      </c>
      <c r="R36" s="3" t="s">
        <v>423</v>
      </c>
      <c r="S36" s="3" t="s">
        <v>423</v>
      </c>
      <c r="T36" s="3" t="s">
        <v>423</v>
      </c>
      <c r="U36" s="3" t="s">
        <v>423</v>
      </c>
      <c r="V36" s="3" t="s">
        <v>423</v>
      </c>
      <c r="W36" s="3">
        <v>2.4928947041112299</v>
      </c>
      <c r="X36" s="3">
        <v>2.4928947041112301E-3</v>
      </c>
      <c r="Y36" s="3">
        <v>4.9863220228131703E-3</v>
      </c>
      <c r="Z36" s="3">
        <v>2.4928947041112301E-3</v>
      </c>
      <c r="AA36" s="3">
        <v>4.9863220228131703E-3</v>
      </c>
      <c r="AB36" s="3">
        <v>1.4958433453848801E-2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16.872488535220501</v>
      </c>
      <c r="F37" s="3">
        <v>0.98687875722503204</v>
      </c>
      <c r="G37" s="3">
        <v>2.2864974376952198E-2</v>
      </c>
      <c r="H37" s="3">
        <v>1.0842050617744E-3</v>
      </c>
      <c r="I37" s="3">
        <v>9.0425780955257898E-2</v>
      </c>
      <c r="J37" s="3">
        <v>9.0425780955257898E-2</v>
      </c>
      <c r="K37" s="3">
        <v>9.0425780955257898E-2</v>
      </c>
      <c r="L37" s="3">
        <v>3.4374262218079599E-2</v>
      </c>
      <c r="M37" s="3">
        <v>4.9446656081134597</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24.576222673561301</v>
      </c>
      <c r="F38" s="3">
        <v>44.936203842924499</v>
      </c>
      <c r="G38" s="3">
        <v>5.4692173225461001E-2</v>
      </c>
      <c r="H38" s="3">
        <v>8.8439177274140607E-2</v>
      </c>
      <c r="I38" s="3">
        <v>1.63929168100028</v>
      </c>
      <c r="J38" s="3">
        <v>1.7560225590985701</v>
      </c>
      <c r="K38" s="3">
        <v>1.7560225590985701</v>
      </c>
      <c r="L38" s="3">
        <v>0.50735036608978401</v>
      </c>
      <c r="M38" s="3">
        <v>489.96477847824099</v>
      </c>
      <c r="N38" s="3">
        <v>0.44980151196899998</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27.579298000000001</v>
      </c>
      <c r="F39" s="3">
        <v>1.4173456</v>
      </c>
      <c r="G39" s="3">
        <v>0.61165210999999997</v>
      </c>
      <c r="H39" s="3">
        <v>0.189248699138585</v>
      </c>
      <c r="I39" s="3">
        <v>2.5253522291316299</v>
      </c>
      <c r="J39" s="3">
        <v>2.5422222291316299</v>
      </c>
      <c r="K39" s="3">
        <v>2.6088284314969399</v>
      </c>
      <c r="L39" s="3">
        <v>0.94783165598654595</v>
      </c>
      <c r="M39" s="3">
        <v>20.441686000000001</v>
      </c>
      <c r="N39" s="3">
        <v>0.17409141214207299</v>
      </c>
      <c r="O39" s="3">
        <v>0.481464836245796</v>
      </c>
      <c r="P39" s="3">
        <v>6.1304588207004199E-2</v>
      </c>
      <c r="Q39" s="3" t="s">
        <v>423</v>
      </c>
      <c r="R39" s="3" t="s">
        <v>423</v>
      </c>
      <c r="S39" s="3" t="s">
        <v>423</v>
      </c>
      <c r="T39" s="3" t="s">
        <v>423</v>
      </c>
      <c r="U39" s="3" t="s">
        <v>423</v>
      </c>
      <c r="V39" s="3" t="s">
        <v>423</v>
      </c>
      <c r="W39" s="3">
        <v>0.155381348</v>
      </c>
      <c r="X39" s="3">
        <v>3.9894316524833901E-4</v>
      </c>
      <c r="Y39" s="3">
        <v>6.0007963202333395E-4</v>
      </c>
      <c r="Z39" s="3">
        <v>6.0007963202333395E-4</v>
      </c>
      <c r="AA39" s="3">
        <v>6.1015116756489498E-4</v>
      </c>
      <c r="AB39" s="3">
        <v>2.2092535968599E-3</v>
      </c>
      <c r="AC39" s="3">
        <v>0</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22.283942765963001</v>
      </c>
      <c r="F40" s="3">
        <v>35.494380121942797</v>
      </c>
      <c r="G40" s="3">
        <v>2.3274881074426001E-2</v>
      </c>
      <c r="H40" s="3">
        <v>6.3415351353761196E-2</v>
      </c>
      <c r="I40" s="3">
        <v>2.9733659225018401</v>
      </c>
      <c r="J40" s="3">
        <v>3.1704158734268799</v>
      </c>
      <c r="K40" s="3">
        <v>3.1704158734268799</v>
      </c>
      <c r="L40" s="3">
        <v>1.0821925739359199</v>
      </c>
      <c r="M40" s="3">
        <v>666.42247536610296</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30.317664525650201</v>
      </c>
      <c r="F41" s="3">
        <v>64.766239360005002</v>
      </c>
      <c r="G41" s="3">
        <v>1.3105271754255801</v>
      </c>
      <c r="H41" s="3">
        <v>0.95716818707674201</v>
      </c>
      <c r="I41" s="3">
        <v>53.470978748011703</v>
      </c>
      <c r="J41" s="3">
        <v>53.977400458573399</v>
      </c>
      <c r="K41" s="3">
        <v>57.261837958847899</v>
      </c>
      <c r="L41" s="3">
        <v>0.86405226286740699</v>
      </c>
      <c r="M41" s="3">
        <v>540.33809947843304</v>
      </c>
      <c r="N41" s="3">
        <v>1.2053517501895701</v>
      </c>
      <c r="O41" s="3">
        <v>0.45912835179556399</v>
      </c>
      <c r="P41" s="3">
        <v>8.0738100982809605E-2</v>
      </c>
      <c r="Q41" s="3" t="s">
        <v>423</v>
      </c>
      <c r="R41" s="3" t="s">
        <v>423</v>
      </c>
      <c r="S41" s="3" t="s">
        <v>423</v>
      </c>
      <c r="T41" s="3" t="s">
        <v>423</v>
      </c>
      <c r="U41" s="3" t="s">
        <v>423</v>
      </c>
      <c r="V41" s="3" t="s">
        <v>423</v>
      </c>
      <c r="W41" s="3">
        <v>2.9679116795772602</v>
      </c>
      <c r="X41" s="3">
        <v>6.2356107643807803</v>
      </c>
      <c r="Y41" s="3">
        <v>4.8473046128604498</v>
      </c>
      <c r="Z41" s="3">
        <v>2.3288361620107998</v>
      </c>
      <c r="AA41" s="3">
        <v>3.50673359453141</v>
      </c>
      <c r="AB41" s="3">
        <v>16.918485133783399</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1.73164679129216</v>
      </c>
      <c r="F42" s="3">
        <v>20.5494180078976</v>
      </c>
      <c r="G42" s="3">
        <v>3.55233457005142E-3</v>
      </c>
      <c r="H42" s="3">
        <v>1.10886183834137E-2</v>
      </c>
      <c r="I42" s="3">
        <v>0.90916564214263595</v>
      </c>
      <c r="J42" s="3">
        <v>0.988223524068082</v>
      </c>
      <c r="K42" s="3">
        <v>0.988223524068082</v>
      </c>
      <c r="L42" s="3">
        <v>0.11071819190013001</v>
      </c>
      <c r="M42" s="3">
        <v>232.461445374421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3.6557933623553698</v>
      </c>
      <c r="F43" s="3">
        <v>0.242038344298453</v>
      </c>
      <c r="G43" s="3">
        <v>0.18098755820000001</v>
      </c>
      <c r="H43" s="3">
        <v>1.85231118197813E-2</v>
      </c>
      <c r="I43" s="3">
        <v>0.52578855904149802</v>
      </c>
      <c r="J43" s="3">
        <v>0.67156731692302796</v>
      </c>
      <c r="K43" s="3">
        <v>0.98766618338591305</v>
      </c>
      <c r="L43" s="3">
        <v>4.1646646137729802E-2</v>
      </c>
      <c r="M43" s="3">
        <v>3.0958846734341998</v>
      </c>
      <c r="N43" s="3">
        <v>1.8797419940275801E-2</v>
      </c>
      <c r="O43" s="3">
        <v>7.5357261291763594E-2</v>
      </c>
      <c r="P43" s="3">
        <v>6.2612107504925098E-3</v>
      </c>
      <c r="Q43" s="3" t="s">
        <v>423</v>
      </c>
      <c r="R43" s="3" t="s">
        <v>423</v>
      </c>
      <c r="S43" s="3" t="s">
        <v>423</v>
      </c>
      <c r="T43" s="3" t="s">
        <v>423</v>
      </c>
      <c r="U43" s="3" t="s">
        <v>423</v>
      </c>
      <c r="V43" s="3" t="s">
        <v>423</v>
      </c>
      <c r="W43" s="3">
        <v>0.188608054</v>
      </c>
      <c r="X43" s="3">
        <v>5.2462163106512597E-5</v>
      </c>
      <c r="Y43" s="3">
        <v>8.3014087721781799E-5</v>
      </c>
      <c r="Z43" s="3">
        <v>6.4443087721781803E-5</v>
      </c>
      <c r="AA43" s="3">
        <v>5.8195417303969098E-5</v>
      </c>
      <c r="AB43" s="3">
        <v>2.5811475585404601E-4</v>
      </c>
      <c r="AC43" s="3">
        <v>4.2690000000000002E-4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51.8245040320976</v>
      </c>
      <c r="F44" s="3">
        <v>7.1437934210172296</v>
      </c>
      <c r="G44" s="3">
        <v>3.2945065259685602E-2</v>
      </c>
      <c r="H44" s="3">
        <v>0.106125394382566</v>
      </c>
      <c r="I44" s="3">
        <v>4.4935630878150201</v>
      </c>
      <c r="J44" s="3">
        <v>4.6397575336555903</v>
      </c>
      <c r="K44" s="3">
        <v>4.6397575336555903</v>
      </c>
      <c r="L44" s="3">
        <v>3.4611252401099999</v>
      </c>
      <c r="M44" s="3">
        <v>73.498076466671606</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1.7623640302147801</v>
      </c>
      <c r="F45" s="3">
        <v>7.3715095200042005E-2</v>
      </c>
      <c r="G45" s="3">
        <v>1.04084756106856E-3</v>
      </c>
      <c r="H45" s="3" t="s">
        <v>425</v>
      </c>
      <c r="I45" s="3">
        <v>1.74738753737726E-2</v>
      </c>
      <c r="J45" s="3">
        <v>1.8993342797578899E-2</v>
      </c>
      <c r="K45" s="3">
        <v>1.9784732080811399E-2</v>
      </c>
      <c r="L45" s="3">
        <v>1.3476569117143801E-2</v>
      </c>
      <c r="M45" s="3">
        <v>7.5842703842637194E-2</v>
      </c>
      <c r="N45" s="3">
        <v>2.8490014196368399E-3</v>
      </c>
      <c r="O45" s="3">
        <v>9.7815715407531404E-5</v>
      </c>
      <c r="P45" s="3">
        <v>9.4966713987894598E-7</v>
      </c>
      <c r="Q45" s="3" t="s">
        <v>423</v>
      </c>
      <c r="R45" s="3" t="s">
        <v>423</v>
      </c>
      <c r="S45" s="3" t="s">
        <v>423</v>
      </c>
      <c r="T45" s="3" t="s">
        <v>423</v>
      </c>
      <c r="U45" s="3" t="s">
        <v>423</v>
      </c>
      <c r="V45" s="3" t="s">
        <v>423</v>
      </c>
      <c r="W45" s="3">
        <v>9.4966713987894497E-2</v>
      </c>
      <c r="X45" s="3">
        <v>9.4966713987894603E-5</v>
      </c>
      <c r="Y45" s="3">
        <v>1.8993342797578899E-4</v>
      </c>
      <c r="Z45" s="3">
        <v>9.4966713987894603E-5</v>
      </c>
      <c r="AA45" s="3">
        <v>1.8993342797578899E-4</v>
      </c>
      <c r="AB45" s="3">
        <v>5.6980028392736705E-4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1.20173594159268</v>
      </c>
      <c r="F47" s="3">
        <v>0.196846101009059</v>
      </c>
      <c r="G47" s="3">
        <v>4.7709908524953201E-2</v>
      </c>
      <c r="H47" s="3">
        <v>3.8947654629656E-4</v>
      </c>
      <c r="I47" s="3">
        <v>1.43463719290776E-2</v>
      </c>
      <c r="J47" s="3">
        <v>1.4744926418962001E-2</v>
      </c>
      <c r="K47" s="3">
        <v>1.47765807098216E-2</v>
      </c>
      <c r="L47" s="3">
        <v>1.10611682489145E-2</v>
      </c>
      <c r="M47" s="3">
        <v>0.72629663019840696</v>
      </c>
      <c r="N47" s="3">
        <v>0.12721150288857999</v>
      </c>
      <c r="O47" s="3">
        <v>3.9124703502374102E-6</v>
      </c>
      <c r="P47" s="3">
        <v>3.7985149031431199E-8</v>
      </c>
      <c r="Q47" s="3" t="s">
        <v>423</v>
      </c>
      <c r="R47" s="3" t="s">
        <v>423</v>
      </c>
      <c r="S47" s="3" t="s">
        <v>423</v>
      </c>
      <c r="T47" s="3" t="s">
        <v>423</v>
      </c>
      <c r="U47" s="3" t="s">
        <v>423</v>
      </c>
      <c r="V47" s="3" t="s">
        <v>423</v>
      </c>
      <c r="W47" s="3">
        <v>3.79851490314312E-3</v>
      </c>
      <c r="X47" s="3">
        <v>3.9396271437344098E-5</v>
      </c>
      <c r="Y47" s="3">
        <v>1.28147194650391E-4</v>
      </c>
      <c r="Z47" s="3">
        <v>1.24348679747248E-4</v>
      </c>
      <c r="AA47" s="3">
        <v>1.3785432908920101E-4</v>
      </c>
      <c r="AB47" s="3">
        <v>4.2974647492418402E-4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0.24852645382365501</v>
      </c>
      <c r="F48" s="3">
        <v>6.8370723206242004E-2</v>
      </c>
      <c r="G48" s="3">
        <v>3.0154492139927502E-2</v>
      </c>
      <c r="H48" s="3" t="s">
        <v>422</v>
      </c>
      <c r="I48" s="3">
        <v>3.1142744546305301</v>
      </c>
      <c r="J48" s="3">
        <v>18.4438090202609</v>
      </c>
      <c r="K48" s="3">
        <v>36.997660066748502</v>
      </c>
      <c r="L48" s="3">
        <v>0</v>
      </c>
      <c r="M48" s="3">
        <v>0.122486440663305</v>
      </c>
      <c r="N48" s="3">
        <v>6.1246685330684197E-2</v>
      </c>
      <c r="O48" s="3">
        <v>2.2701923597940898E-3</v>
      </c>
      <c r="P48" s="3">
        <v>4.18239284746681E-2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4.9998737271464604E-3</v>
      </c>
      <c r="G50" s="3">
        <v>3.5998207768070798</v>
      </c>
      <c r="H50" s="3" t="s">
        <v>422</v>
      </c>
      <c r="I50" s="3">
        <v>1.3956071277716401E-2</v>
      </c>
      <c r="J50" s="3">
        <v>3.70382772125546E-2</v>
      </c>
      <c r="K50" s="3">
        <v>7.0960103547868705E-2</v>
      </c>
      <c r="L50" s="3" t="s">
        <v>422</v>
      </c>
      <c r="M50" s="3" t="s">
        <v>422</v>
      </c>
      <c r="N50" s="3" t="s">
        <v>422</v>
      </c>
      <c r="O50" s="3" t="s">
        <v>422</v>
      </c>
      <c r="P50" s="3" t="s">
        <v>422</v>
      </c>
      <c r="Q50" s="3" t="s">
        <v>423</v>
      </c>
      <c r="R50" s="3" t="s">
        <v>423</v>
      </c>
      <c r="S50" s="3" t="s">
        <v>423</v>
      </c>
      <c r="T50" s="3" t="s">
        <v>423</v>
      </c>
      <c r="U50" s="3" t="s">
        <v>423</v>
      </c>
      <c r="V50" s="3" t="s">
        <v>423</v>
      </c>
      <c r="W50" s="3">
        <v>7.7643113994591301E-3</v>
      </c>
      <c r="X50" s="3" t="s">
        <v>422</v>
      </c>
      <c r="Y50" s="3" t="s">
        <v>422</v>
      </c>
      <c r="Z50" s="3" t="s">
        <v>422</v>
      </c>
      <c r="AA50" s="3" t="s">
        <v>422</v>
      </c>
      <c r="AB50" s="3" t="s">
        <v>422</v>
      </c>
      <c r="AC50" s="3">
        <v>3.9242554238391701E-3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0.887285731011344</v>
      </c>
      <c r="F51" s="3">
        <v>358.12582719166198</v>
      </c>
      <c r="G51" s="3">
        <v>5.5974152965297597</v>
      </c>
      <c r="H51" s="3">
        <v>1.18992788088372E-2</v>
      </c>
      <c r="I51" s="3">
        <v>1.85016572350831</v>
      </c>
      <c r="J51" s="3">
        <v>9.0582441056500809</v>
      </c>
      <c r="K51" s="3">
        <v>26.430243655916001</v>
      </c>
      <c r="L51" s="3" t="s">
        <v>422</v>
      </c>
      <c r="M51" s="3">
        <v>3.0386235155855101</v>
      </c>
      <c r="N51" s="3">
        <v>2.2407149815441901E-3</v>
      </c>
      <c r="O51" s="3">
        <v>4.3079564843388901E-3</v>
      </c>
      <c r="P51" s="3">
        <v>7.4126781248642004E-4</v>
      </c>
      <c r="Q51" s="3" t="s">
        <v>423</v>
      </c>
      <c r="R51" s="3" t="s">
        <v>423</v>
      </c>
      <c r="S51" s="3" t="s">
        <v>423</v>
      </c>
      <c r="T51" s="3" t="s">
        <v>423</v>
      </c>
      <c r="U51" s="3" t="s">
        <v>423</v>
      </c>
      <c r="V51" s="3" t="s">
        <v>423</v>
      </c>
      <c r="W51" s="3" t="s">
        <v>422</v>
      </c>
      <c r="X51" s="3">
        <v>5.3463877562028502E-6</v>
      </c>
      <c r="Y51" s="3">
        <v>6.9868931165875702E-4</v>
      </c>
      <c r="Z51" s="3">
        <v>2.62688895281961E-5</v>
      </c>
      <c r="AA51" s="3">
        <v>8.3690962119538302E-6</v>
      </c>
      <c r="AB51" s="3">
        <v>7.3867368515510997E-4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4.2155560391534896</v>
      </c>
      <c r="F52" s="3">
        <v>8.2886672133801493</v>
      </c>
      <c r="G52" s="3">
        <v>9.2740446692745504</v>
      </c>
      <c r="H52" s="3">
        <v>4.3987546847943398E-2</v>
      </c>
      <c r="I52" s="3">
        <v>0.30794300374690298</v>
      </c>
      <c r="J52" s="3">
        <v>0.45260135787223998</v>
      </c>
      <c r="K52" s="3">
        <v>0.60552804211842004</v>
      </c>
      <c r="L52" s="3" t="s">
        <v>422</v>
      </c>
      <c r="M52" s="3">
        <v>6.62782469664503</v>
      </c>
      <c r="N52" s="3">
        <v>0.31170285922898799</v>
      </c>
      <c r="O52" s="3">
        <v>6.0289670659853599E-2</v>
      </c>
      <c r="P52" s="3">
        <v>0.10530320426807201</v>
      </c>
      <c r="Q52" s="3" t="s">
        <v>423</v>
      </c>
      <c r="R52" s="3" t="s">
        <v>423</v>
      </c>
      <c r="S52" s="3" t="s">
        <v>423</v>
      </c>
      <c r="T52" s="3" t="s">
        <v>423</v>
      </c>
      <c r="U52" s="3" t="s">
        <v>423</v>
      </c>
      <c r="V52" s="3" t="s">
        <v>423</v>
      </c>
      <c r="W52" s="3" t="s">
        <v>422</v>
      </c>
      <c r="X52" s="3">
        <v>1.8222316937143299E-2</v>
      </c>
      <c r="Y52" s="3">
        <v>3.0505812283298699E-3</v>
      </c>
      <c r="Z52" s="3">
        <v>2.1072539356402202E-3</v>
      </c>
      <c r="AA52" s="3">
        <v>1.08009792230681E-3</v>
      </c>
      <c r="AB52" s="3">
        <v>2.44602500234203E-2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61.923101248035003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2.8333009105373003E-4</v>
      </c>
      <c r="F54" s="3">
        <v>65.287101083388706</v>
      </c>
      <c r="G54" s="3">
        <v>3.99465011046955</v>
      </c>
      <c r="H54" s="3">
        <v>7.2727600824384403E-3</v>
      </c>
      <c r="I54" s="3">
        <v>7.6367366111490905E-5</v>
      </c>
      <c r="J54" s="3">
        <v>7.9327565050872203E-5</v>
      </c>
      <c r="K54" s="3">
        <v>7.9332395985757699E-5</v>
      </c>
      <c r="L54" s="3" t="s">
        <v>422</v>
      </c>
      <c r="M54" s="3">
        <v>2.4951425922552601E-3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3.0253091190575399</v>
      </c>
      <c r="F55" s="3">
        <v>71.010488509764997</v>
      </c>
      <c r="G55" s="3">
        <v>22.0502742853268</v>
      </c>
      <c r="H55" s="3">
        <v>8.4898774420617606E-2</v>
      </c>
      <c r="I55" s="3">
        <v>4.8326051418889904</v>
      </c>
      <c r="J55" s="3">
        <v>4.8346953074969097</v>
      </c>
      <c r="K55" s="3">
        <v>4.8713852896330199</v>
      </c>
      <c r="L55" s="3">
        <v>1.4005612159188501</v>
      </c>
      <c r="M55" s="3">
        <v>13.479297870711701</v>
      </c>
      <c r="N55" s="3">
        <v>3.3000000000000003E-5</v>
      </c>
      <c r="O55" s="3">
        <v>0</v>
      </c>
      <c r="P55" s="3">
        <v>2.9000000000000002E-6</v>
      </c>
      <c r="Q55" s="3" t="s">
        <v>423</v>
      </c>
      <c r="R55" s="3" t="s">
        <v>423</v>
      </c>
      <c r="S55" s="3" t="s">
        <v>423</v>
      </c>
      <c r="T55" s="3" t="s">
        <v>423</v>
      </c>
      <c r="U55" s="3" t="s">
        <v>423</v>
      </c>
      <c r="V55" s="3" t="s">
        <v>423</v>
      </c>
      <c r="W55" s="3">
        <v>2.9413707727208301E-2</v>
      </c>
      <c r="X55" s="3">
        <v>7.2921981312453702E-4</v>
      </c>
      <c r="Y55" s="3">
        <v>1.2489184911401E-6</v>
      </c>
      <c r="Z55" s="3">
        <v>2.1323714718990298E-6</v>
      </c>
      <c r="AA55" s="3">
        <v>6.4679796227850197E-6</v>
      </c>
      <c r="AB55" s="3">
        <v>7.3906908271036099E-4</v>
      </c>
      <c r="AC55" s="3">
        <v>1.38775421572248E-3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6.5836223853329198E-2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462</v>
      </c>
      <c r="E57" s="3">
        <v>21.112498630017999</v>
      </c>
      <c r="F57" s="3">
        <v>0.65427352768018598</v>
      </c>
      <c r="G57" s="3">
        <v>11.2895160172889</v>
      </c>
      <c r="H57" s="3">
        <v>0.52570436561199396</v>
      </c>
      <c r="I57" s="3">
        <v>0.90092173913749996</v>
      </c>
      <c r="J57" s="3">
        <v>1.6228545374603101</v>
      </c>
      <c r="K57" s="3">
        <v>2.6589191478618299</v>
      </c>
      <c r="L57" s="3" t="s">
        <v>422</v>
      </c>
      <c r="M57" s="3">
        <v>15.167585415094001</v>
      </c>
      <c r="N57" s="3">
        <v>0.23078661573067499</v>
      </c>
      <c r="O57" s="3">
        <v>2.6664870886587899E-3</v>
      </c>
      <c r="P57" s="3">
        <v>0.183464346042119</v>
      </c>
      <c r="Q57" s="3" t="s">
        <v>423</v>
      </c>
      <c r="R57" s="3" t="s">
        <v>423</v>
      </c>
      <c r="S57" s="3" t="s">
        <v>423</v>
      </c>
      <c r="T57" s="3" t="s">
        <v>423</v>
      </c>
      <c r="U57" s="3" t="s">
        <v>423</v>
      </c>
      <c r="V57" s="3" t="s">
        <v>423</v>
      </c>
      <c r="W57" s="3">
        <v>0.37833373216802801</v>
      </c>
      <c r="X57" s="3" t="s">
        <v>425</v>
      </c>
      <c r="Y57" s="3">
        <v>1.2332612897662099E-4</v>
      </c>
      <c r="Z57" s="3" t="s">
        <v>425</v>
      </c>
      <c r="AA57" s="3" t="s">
        <v>425</v>
      </c>
      <c r="AB57" s="3">
        <v>1.2332612897662099E-4</v>
      </c>
      <c r="AC57" s="3">
        <v>1.2327454623755401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457</v>
      </c>
      <c r="E58" s="3">
        <v>2.7365440304929298</v>
      </c>
      <c r="F58" s="3" t="s">
        <v>425</v>
      </c>
      <c r="G58" s="3">
        <v>0.63765707499315005</v>
      </c>
      <c r="H58" s="3" t="s">
        <v>422</v>
      </c>
      <c r="I58" s="3">
        <v>0.26225670848225902</v>
      </c>
      <c r="J58" s="3">
        <v>0.612269148923544</v>
      </c>
      <c r="K58" s="3">
        <v>1.0966744042448999</v>
      </c>
      <c r="L58" s="3" t="s">
        <v>422</v>
      </c>
      <c r="M58" s="3">
        <v>0.99653433902630995</v>
      </c>
      <c r="N58" s="3" t="s">
        <v>425</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0.63175541035516203</v>
      </c>
      <c r="F59" s="3">
        <v>0.15117565853670001</v>
      </c>
      <c r="G59" s="3">
        <v>0.43169253261823898</v>
      </c>
      <c r="H59" s="3" t="s">
        <v>422</v>
      </c>
      <c r="I59" s="3">
        <v>0.129675470671929</v>
      </c>
      <c r="J59" s="3">
        <v>0.142622018689083</v>
      </c>
      <c r="K59" s="3">
        <v>0.15507656061258199</v>
      </c>
      <c r="L59" s="3" t="s">
        <v>422</v>
      </c>
      <c r="M59" s="3">
        <v>0.175201860625779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0.77113114850840103</v>
      </c>
      <c r="F60" s="3">
        <v>0.37270225602898499</v>
      </c>
      <c r="G60" s="3">
        <v>6.1542664289530799E-3</v>
      </c>
      <c r="H60" s="3">
        <v>0.11343210937238001</v>
      </c>
      <c r="I60" s="3">
        <v>7.35112102607492</v>
      </c>
      <c r="J60" s="3">
        <v>36.175942194627503</v>
      </c>
      <c r="K60" s="3">
        <v>82.713087184211602</v>
      </c>
      <c r="L60" s="3">
        <v>0</v>
      </c>
      <c r="M60" s="3">
        <v>0.44546516599359598</v>
      </c>
      <c r="N60" s="3">
        <v>1.0735230048567701</v>
      </c>
      <c r="O60" s="3">
        <v>4.4310392711627199E-2</v>
      </c>
      <c r="P60" s="3">
        <v>0.111562798069702</v>
      </c>
      <c r="Q60" s="3" t="s">
        <v>423</v>
      </c>
      <c r="R60" s="3" t="s">
        <v>423</v>
      </c>
      <c r="S60" s="3" t="s">
        <v>423</v>
      </c>
      <c r="T60" s="3" t="s">
        <v>423</v>
      </c>
      <c r="U60" s="3" t="s">
        <v>423</v>
      </c>
      <c r="V60" s="3" t="s">
        <v>423</v>
      </c>
      <c r="W60" s="3">
        <v>0.153523588336719</v>
      </c>
      <c r="X60" s="3">
        <v>8.4216004941888096E-7</v>
      </c>
      <c r="Y60" s="3">
        <v>9.99172939988503E-7</v>
      </c>
      <c r="Z60" s="3">
        <v>9.99172939988503E-7</v>
      </c>
      <c r="AA60" s="3">
        <v>2.8879531992253602E-6</v>
      </c>
      <c r="AB60" s="3">
        <v>5.7284591286212498E-6</v>
      </c>
      <c r="AC60" s="3">
        <v>7.4399540000000004E-3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416.23178013849702</v>
      </c>
      <c r="J61" s="3">
        <v>2081.1589006924801</v>
      </c>
      <c r="K61" s="3">
        <v>6937.1963356416099</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464</v>
      </c>
      <c r="E63" s="3">
        <v>6.3689303416432003E-2</v>
      </c>
      <c r="F63" s="3">
        <v>0.103841094955269</v>
      </c>
      <c r="G63" s="3">
        <v>0.23685909031039601</v>
      </c>
      <c r="H63" s="3">
        <v>0.17177987961815699</v>
      </c>
      <c r="I63" s="3">
        <v>7.0933018952277802</v>
      </c>
      <c r="J63" s="3">
        <v>14.414440720171401</v>
      </c>
      <c r="K63" s="3">
        <v>45.788912763006699</v>
      </c>
      <c r="L63" s="3" t="s">
        <v>422</v>
      </c>
      <c r="M63" s="3">
        <v>0.23422435615675699</v>
      </c>
      <c r="N63" s="3">
        <v>8.4665823708024602E-3</v>
      </c>
      <c r="O63" s="3" t="s">
        <v>422</v>
      </c>
      <c r="P63" s="3" t="s">
        <v>422</v>
      </c>
      <c r="Q63" s="3" t="s">
        <v>423</v>
      </c>
      <c r="R63" s="3" t="s">
        <v>423</v>
      </c>
      <c r="S63" s="3" t="s">
        <v>423</v>
      </c>
      <c r="T63" s="3" t="s">
        <v>423</v>
      </c>
      <c r="U63" s="3" t="s">
        <v>423</v>
      </c>
      <c r="V63" s="3" t="s">
        <v>423</v>
      </c>
      <c r="W63" s="3" t="s">
        <v>425</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18.511077383429502</v>
      </c>
      <c r="F70" s="3">
        <v>8.4767976399859108</v>
      </c>
      <c r="G70" s="3">
        <v>10.226952836270399</v>
      </c>
      <c r="H70" s="3">
        <v>9.0184099058357994</v>
      </c>
      <c r="I70" s="3">
        <v>0.723812156092837</v>
      </c>
      <c r="J70" s="3">
        <v>1.67993177987919</v>
      </c>
      <c r="K70" s="3">
        <v>2.50218653381306</v>
      </c>
      <c r="L70" s="3" t="s">
        <v>422</v>
      </c>
      <c r="M70" s="3">
        <v>12.335821746533201</v>
      </c>
      <c r="N70" s="3">
        <v>1.5615829404130499E-2</v>
      </c>
      <c r="O70" s="3">
        <v>6.57379827439151E-3</v>
      </c>
      <c r="P70" s="3">
        <v>1.030682362894E-2</v>
      </c>
      <c r="Q70" s="3" t="s">
        <v>423</v>
      </c>
      <c r="R70" s="3" t="s">
        <v>423</v>
      </c>
      <c r="S70" s="3" t="s">
        <v>423</v>
      </c>
      <c r="T70" s="3" t="s">
        <v>423</v>
      </c>
      <c r="U70" s="3" t="s">
        <v>423</v>
      </c>
      <c r="V70" s="3" t="s">
        <v>423</v>
      </c>
      <c r="W70" s="3">
        <v>5.6245137592284597E-2</v>
      </c>
      <c r="X70" s="3">
        <v>1.00190843048954E-3</v>
      </c>
      <c r="Y70" s="3">
        <v>4.3257790331994103E-2</v>
      </c>
      <c r="Z70" s="3">
        <v>4.1336828372506296E-3</v>
      </c>
      <c r="AA70" s="3">
        <v>1.6333410158026901E-3</v>
      </c>
      <c r="AB70" s="3">
        <v>5.0026722615536902E-2</v>
      </c>
      <c r="AC70" s="3">
        <v>1.01583263360543E-5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4.4681400083216296</v>
      </c>
      <c r="F72" s="3">
        <v>0.97503306206020202</v>
      </c>
      <c r="G72" s="3">
        <v>12.3020089399632</v>
      </c>
      <c r="H72" s="3">
        <v>5.0356992145380503E-2</v>
      </c>
      <c r="I72" s="3">
        <v>3.1014628769369299</v>
      </c>
      <c r="J72" s="3">
        <v>6.0839234773758797</v>
      </c>
      <c r="K72" s="3">
        <v>13.4217777965683</v>
      </c>
      <c r="L72" s="3" t="s">
        <v>422</v>
      </c>
      <c r="M72" s="3">
        <v>21.431293331483001</v>
      </c>
      <c r="N72" s="3">
        <v>2.8000944376554702</v>
      </c>
      <c r="O72" s="3">
        <v>0.11123771532702099</v>
      </c>
      <c r="P72" s="3">
        <v>0.282435431206224</v>
      </c>
      <c r="Q72" s="3" t="s">
        <v>423</v>
      </c>
      <c r="R72" s="3" t="s">
        <v>423</v>
      </c>
      <c r="S72" s="3" t="s">
        <v>423</v>
      </c>
      <c r="T72" s="3" t="s">
        <v>423</v>
      </c>
      <c r="U72" s="3" t="s">
        <v>423</v>
      </c>
      <c r="V72" s="3" t="s">
        <v>423</v>
      </c>
      <c r="W72" s="3">
        <v>2.0303626553335898</v>
      </c>
      <c r="X72" s="3">
        <v>7.2754775283133094E-2</v>
      </c>
      <c r="Y72" s="3">
        <v>5.7174252145165902E-2</v>
      </c>
      <c r="Z72" s="3">
        <v>4.3235008394969202E-2</v>
      </c>
      <c r="AA72" s="3">
        <v>2.9614364449933001E-2</v>
      </c>
      <c r="AB72" s="3">
        <v>0.20277840027320099</v>
      </c>
      <c r="AC72" s="3">
        <v>0.51357689049528898</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5.64583033551187E-2</v>
      </c>
      <c r="F73" s="3">
        <v>1.0410683331175601</v>
      </c>
      <c r="G73" s="3">
        <v>1.72673481735408E-3</v>
      </c>
      <c r="H73" s="3" t="s">
        <v>422</v>
      </c>
      <c r="I73" s="3">
        <v>3.8618484642626698</v>
      </c>
      <c r="J73" s="3">
        <v>4.4306052346691498</v>
      </c>
      <c r="K73" s="3">
        <v>4.9249236452633696</v>
      </c>
      <c r="L73" s="3" t="s">
        <v>422</v>
      </c>
      <c r="M73" s="3">
        <v>42.663381949060501</v>
      </c>
      <c r="N73" s="3">
        <v>1.11083970665559</v>
      </c>
      <c r="O73" s="3">
        <v>0.26161726514061001</v>
      </c>
      <c r="P73" s="3" t="s">
        <v>422</v>
      </c>
      <c r="Q73" s="3" t="s">
        <v>423</v>
      </c>
      <c r="R73" s="3" t="s">
        <v>423</v>
      </c>
      <c r="S73" s="3" t="s">
        <v>423</v>
      </c>
      <c r="T73" s="3" t="s">
        <v>423</v>
      </c>
      <c r="U73" s="3" t="s">
        <v>423</v>
      </c>
      <c r="V73" s="3" t="s">
        <v>423</v>
      </c>
      <c r="W73" s="3">
        <v>3.9298386466904402E-2</v>
      </c>
      <c r="X73" s="3" t="s">
        <v>422</v>
      </c>
      <c r="Y73" s="3" t="s">
        <v>422</v>
      </c>
      <c r="Z73" s="3" t="s">
        <v>422</v>
      </c>
      <c r="AA73" s="3" t="s">
        <v>422</v>
      </c>
      <c r="AB73" s="3" t="s">
        <v>422</v>
      </c>
      <c r="AC73" s="3">
        <v>9.77389125797124E-2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0.61980589441888301</v>
      </c>
      <c r="F74" s="3">
        <v>1.1651361615881499</v>
      </c>
      <c r="G74" s="3">
        <v>63.327024636773601</v>
      </c>
      <c r="H74" s="3">
        <v>2.1784798788201099E-2</v>
      </c>
      <c r="I74" s="3">
        <v>3.6523650553400002</v>
      </c>
      <c r="J74" s="3">
        <v>4.5426728566528896</v>
      </c>
      <c r="K74" s="3">
        <v>6.3080581274167304</v>
      </c>
      <c r="L74" s="3" t="s">
        <v>422</v>
      </c>
      <c r="M74" s="3">
        <v>368.68920593092002</v>
      </c>
      <c r="N74" s="3" t="s">
        <v>422</v>
      </c>
      <c r="O74" s="3" t="s">
        <v>422</v>
      </c>
      <c r="P74" s="3">
        <v>2.14825984943866E-2</v>
      </c>
      <c r="Q74" s="3" t="s">
        <v>423</v>
      </c>
      <c r="R74" s="3" t="s">
        <v>423</v>
      </c>
      <c r="S74" s="3" t="s">
        <v>423</v>
      </c>
      <c r="T74" s="3" t="s">
        <v>423</v>
      </c>
      <c r="U74" s="3" t="s">
        <v>423</v>
      </c>
      <c r="V74" s="3" t="s">
        <v>423</v>
      </c>
      <c r="W74" s="3">
        <v>0.51186355407258599</v>
      </c>
      <c r="X74" s="3">
        <v>7.0335179911072904E-3</v>
      </c>
      <c r="Y74" s="3">
        <v>3.5407251701116797E-2</v>
      </c>
      <c r="Z74" s="3">
        <v>1.9895173886100698E-2</v>
      </c>
      <c r="AA74" s="3">
        <v>6.8891284785187997E-3</v>
      </c>
      <c r="AB74" s="3">
        <v>6.9225072056843598E-2</v>
      </c>
      <c r="AC74" s="3">
        <v>8.5890530094989703E-2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0.57310343268751796</v>
      </c>
      <c r="F80" s="3">
        <v>5.1187493466571303E-2</v>
      </c>
      <c r="G80" s="3">
        <v>58.106978131592498</v>
      </c>
      <c r="H80" s="3">
        <v>0.687786282873452</v>
      </c>
      <c r="I80" s="3">
        <v>0.69682923609389802</v>
      </c>
      <c r="J80" s="3">
        <v>0.91451463150807999</v>
      </c>
      <c r="K80" s="3">
        <v>1.3865088095882001</v>
      </c>
      <c r="L80" s="3" t="s">
        <v>422</v>
      </c>
      <c r="M80" s="3">
        <v>2.69909862260179E-2</v>
      </c>
      <c r="N80" s="3">
        <v>66.227832709467904</v>
      </c>
      <c r="O80" s="3">
        <v>2.0234890464229101</v>
      </c>
      <c r="P80" s="3">
        <v>0.33060422368127801</v>
      </c>
      <c r="Q80" s="3" t="s">
        <v>423</v>
      </c>
      <c r="R80" s="3" t="s">
        <v>423</v>
      </c>
      <c r="S80" s="3" t="s">
        <v>423</v>
      </c>
      <c r="T80" s="3" t="s">
        <v>423</v>
      </c>
      <c r="U80" s="3" t="s">
        <v>423</v>
      </c>
      <c r="V80" s="3" t="s">
        <v>423</v>
      </c>
      <c r="W80" s="3">
        <v>0.18177943158100601</v>
      </c>
      <c r="X80" s="3" t="s">
        <v>422</v>
      </c>
      <c r="Y80" s="3" t="s">
        <v>422</v>
      </c>
      <c r="Z80" s="3" t="s">
        <v>422</v>
      </c>
      <c r="AA80" s="3" t="s">
        <v>422</v>
      </c>
      <c r="AB80" s="3" t="s">
        <v>422</v>
      </c>
      <c r="AC80" s="3">
        <v>0.47395639939743001</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v>0</v>
      </c>
      <c r="E82" s="3">
        <v>0</v>
      </c>
      <c r="F82" s="3">
        <v>0</v>
      </c>
      <c r="G82" s="3">
        <v>0</v>
      </c>
      <c r="H82" s="3">
        <v>0</v>
      </c>
      <c r="I82" s="3">
        <v>0</v>
      </c>
      <c r="J82" s="3">
        <v>0</v>
      </c>
      <c r="K82" s="3">
        <v>0</v>
      </c>
      <c r="L82" s="3">
        <v>0</v>
      </c>
      <c r="M82" s="3">
        <v>0</v>
      </c>
      <c r="N82" s="3">
        <v>0</v>
      </c>
      <c r="O82" s="3">
        <v>0</v>
      </c>
      <c r="P82" s="3">
        <v>0</v>
      </c>
      <c r="Q82" s="3">
        <v>0</v>
      </c>
      <c r="R82" s="3">
        <v>0</v>
      </c>
      <c r="S82" s="3">
        <v>0</v>
      </c>
      <c r="T82" s="3">
        <v>0</v>
      </c>
      <c r="U82" s="3">
        <v>0</v>
      </c>
      <c r="V82" s="3">
        <v>0</v>
      </c>
      <c r="W82" s="3">
        <v>0</v>
      </c>
      <c r="X82" s="3">
        <v>0</v>
      </c>
      <c r="Y82" s="3">
        <v>0</v>
      </c>
      <c r="Z82" s="3">
        <v>0</v>
      </c>
      <c r="AA82" s="3">
        <v>0</v>
      </c>
      <c r="AB82" s="3">
        <v>0</v>
      </c>
      <c r="AC82" s="3">
        <v>0</v>
      </c>
      <c r="AD82" s="3">
        <v>0</v>
      </c>
      <c r="AE82" s="51"/>
      <c r="AF82" s="22">
        <v>0</v>
      </c>
      <c r="AG82" s="22">
        <v>0</v>
      </c>
      <c r="AH82" s="22">
        <v>0</v>
      </c>
      <c r="AI82" s="22">
        <v>0</v>
      </c>
      <c r="AJ82" s="22">
        <v>0</v>
      </c>
      <c r="AK82" s="22">
        <v>0</v>
      </c>
      <c r="AL82" s="40" t="s">
        <v>216</v>
      </c>
    </row>
    <row r="83" spans="1:38" ht="26.25" customHeight="1" thickBot="1" x14ac:dyDescent="0.3">
      <c r="A83" s="60" t="s">
        <v>54</v>
      </c>
      <c r="B83" s="71" t="s">
        <v>208</v>
      </c>
      <c r="C83" s="72" t="s">
        <v>209</v>
      </c>
      <c r="D83" s="62" t="s">
        <v>424</v>
      </c>
      <c r="E83" s="3">
        <v>0</v>
      </c>
      <c r="F83" s="3">
        <v>5.0205712166508496</v>
      </c>
      <c r="G83" s="3">
        <v>6.78194600170864E-2</v>
      </c>
      <c r="H83" s="3" t="s">
        <v>422</v>
      </c>
      <c r="I83" s="3">
        <v>0.58136062280216805</v>
      </c>
      <c r="J83" s="3">
        <v>2.9804302938413199</v>
      </c>
      <c r="K83" s="3">
        <v>15.075166184641599</v>
      </c>
      <c r="L83" s="3" t="s">
        <v>422</v>
      </c>
      <c r="M83" s="3">
        <v>0.31547401022822502</v>
      </c>
      <c r="N83" s="3">
        <v>0.25586525099115698</v>
      </c>
      <c r="O83" s="3">
        <v>4.7099500917002698E-3</v>
      </c>
      <c r="P83" s="3">
        <v>4.4709709694889903E-3</v>
      </c>
      <c r="Q83" s="3" t="s">
        <v>423</v>
      </c>
      <c r="R83" s="3" t="s">
        <v>423</v>
      </c>
      <c r="S83" s="3" t="s">
        <v>423</v>
      </c>
      <c r="T83" s="3" t="s">
        <v>423</v>
      </c>
      <c r="U83" s="3" t="s">
        <v>423</v>
      </c>
      <c r="V83" s="3" t="s">
        <v>423</v>
      </c>
      <c r="W83" s="3">
        <v>7.9403631220573896</v>
      </c>
      <c r="X83" s="3">
        <v>1.4962027836010201E-3</v>
      </c>
      <c r="Y83" s="3">
        <v>5.2367097426035602E-3</v>
      </c>
      <c r="Z83" s="3">
        <v>1.8577851229712599E-3</v>
      </c>
      <c r="AA83" s="3">
        <v>1.4962027836010201E-3</v>
      </c>
      <c r="AB83" s="3">
        <v>1.00869004327769E-2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63.053074025663499</v>
      </c>
      <c r="G85" s="3" t="s">
        <v>422</v>
      </c>
      <c r="H85" s="3" t="s">
        <v>422</v>
      </c>
      <c r="I85" s="3">
        <v>2.3834799999999999E-3</v>
      </c>
      <c r="J85" s="3">
        <v>6.7980000000000002E-3</v>
      </c>
      <c r="K85" s="3">
        <v>7.1359639065817397E-3</v>
      </c>
      <c r="L85" s="3" t="s">
        <v>422</v>
      </c>
      <c r="M85" s="3" t="s">
        <v>422</v>
      </c>
      <c r="N85" s="3" t="s">
        <v>422</v>
      </c>
      <c r="O85" s="3">
        <v>1.4200000000000001E-4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175.19009868341999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v>0</v>
      </c>
      <c r="F87" s="3">
        <v>0.17213220892723299</v>
      </c>
      <c r="G87" s="3" t="s">
        <v>422</v>
      </c>
      <c r="H87" s="3" t="s">
        <v>422</v>
      </c>
      <c r="I87" s="3">
        <v>3.4211999999999999E-2</v>
      </c>
      <c r="J87" s="3">
        <v>3.7927000000000002E-2</v>
      </c>
      <c r="K87" s="3">
        <v>3.7927000000000002E-2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0.28993822255931101</v>
      </c>
      <c r="G88" s="3" t="s">
        <v>422</v>
      </c>
      <c r="H88" s="3">
        <v>1.9583999999999999E-3</v>
      </c>
      <c r="I88" s="3">
        <v>3.0026822603414398E-3</v>
      </c>
      <c r="J88" s="3">
        <v>4.6175021835232399E-3</v>
      </c>
      <c r="K88" s="3">
        <v>5.0344812068376403E-3</v>
      </c>
      <c r="L88" s="3" t="s">
        <v>422</v>
      </c>
      <c r="M88" s="3" t="s">
        <v>425</v>
      </c>
      <c r="N88" s="3">
        <v>7.4543594601163797E-3</v>
      </c>
      <c r="O88" s="3" t="s">
        <v>425</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21.701857212341601</v>
      </c>
      <c r="G89" s="3">
        <v>0</v>
      </c>
      <c r="H89" s="3" t="s">
        <v>422</v>
      </c>
      <c r="I89" s="3">
        <v>1.0283225887672999E-2</v>
      </c>
      <c r="J89" s="3">
        <v>1.2472066134086E-2</v>
      </c>
      <c r="K89" s="3">
        <v>1.34129156370239E-2</v>
      </c>
      <c r="L89" s="3" t="s">
        <v>422</v>
      </c>
      <c r="M89" s="3">
        <v>0</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v>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0</v>
      </c>
      <c r="AB90" s="3">
        <v>0</v>
      </c>
      <c r="AC90" s="3">
        <v>0</v>
      </c>
      <c r="AD90" s="3">
        <v>0</v>
      </c>
      <c r="AE90" s="51"/>
      <c r="AF90" s="22">
        <v>0</v>
      </c>
      <c r="AG90" s="22">
        <v>0</v>
      </c>
      <c r="AH90" s="22">
        <v>0</v>
      </c>
      <c r="AI90" s="22">
        <v>0</v>
      </c>
      <c r="AJ90" s="22">
        <v>0</v>
      </c>
      <c r="AK90" s="22">
        <v>0</v>
      </c>
      <c r="AL90" s="40" t="s">
        <v>408</v>
      </c>
    </row>
    <row r="91" spans="1:38" ht="26.25" customHeight="1" thickBot="1" x14ac:dyDescent="0.3">
      <c r="A91" s="60" t="s">
        <v>205</v>
      </c>
      <c r="B91" s="64" t="s">
        <v>400</v>
      </c>
      <c r="C91" s="66" t="s">
        <v>225</v>
      </c>
      <c r="D91" s="62">
        <v>0</v>
      </c>
      <c r="E91" s="3">
        <v>0</v>
      </c>
      <c r="F91" s="3">
        <v>0</v>
      </c>
      <c r="G91" s="3">
        <v>0</v>
      </c>
      <c r="H91" s="3">
        <v>0</v>
      </c>
      <c r="I91" s="3">
        <v>0</v>
      </c>
      <c r="J91" s="3">
        <v>0</v>
      </c>
      <c r="K91" s="3">
        <v>0</v>
      </c>
      <c r="L91" s="3">
        <v>0</v>
      </c>
      <c r="M91" s="3">
        <v>0</v>
      </c>
      <c r="N91" s="3">
        <v>0</v>
      </c>
      <c r="O91" s="3">
        <v>0</v>
      </c>
      <c r="P91" s="3">
        <v>0</v>
      </c>
      <c r="Q91" s="3">
        <v>0</v>
      </c>
      <c r="R91" s="3">
        <v>0</v>
      </c>
      <c r="S91" s="3">
        <v>0</v>
      </c>
      <c r="T91" s="3">
        <v>0</v>
      </c>
      <c r="U91" s="3">
        <v>0</v>
      </c>
      <c r="V91" s="3">
        <v>0</v>
      </c>
      <c r="W91" s="3">
        <v>0</v>
      </c>
      <c r="X91" s="3">
        <v>0</v>
      </c>
      <c r="Y91" s="3">
        <v>0</v>
      </c>
      <c r="Z91" s="3">
        <v>0</v>
      </c>
      <c r="AA91" s="3">
        <v>0</v>
      </c>
      <c r="AB91" s="3">
        <v>0</v>
      </c>
      <c r="AC91" s="3">
        <v>0</v>
      </c>
      <c r="AD91" s="3">
        <v>0</v>
      </c>
      <c r="AE91" s="51"/>
      <c r="AF91" s="22">
        <v>0</v>
      </c>
      <c r="AG91" s="22">
        <v>0</v>
      </c>
      <c r="AH91" s="22">
        <v>0</v>
      </c>
      <c r="AI91" s="22">
        <v>0</v>
      </c>
      <c r="AJ91" s="22">
        <v>0</v>
      </c>
      <c r="AK91" s="22">
        <v>0</v>
      </c>
      <c r="AL91" s="40" t="s">
        <v>408</v>
      </c>
    </row>
    <row r="92" spans="1:38" ht="26.25" customHeight="1" thickBot="1" x14ac:dyDescent="0.3">
      <c r="A92" s="60" t="s">
        <v>54</v>
      </c>
      <c r="B92" s="60" t="s">
        <v>226</v>
      </c>
      <c r="C92" s="61" t="s">
        <v>227</v>
      </c>
      <c r="D92" s="67" t="s">
        <v>424</v>
      </c>
      <c r="E92" s="3">
        <v>10.8003997951791</v>
      </c>
      <c r="F92" s="3">
        <v>8.9840135281769999</v>
      </c>
      <c r="G92" s="3">
        <v>3.6483378458995701</v>
      </c>
      <c r="H92" s="3">
        <v>1.08454425329065</v>
      </c>
      <c r="I92" s="3">
        <v>3.1003274682513</v>
      </c>
      <c r="J92" s="3">
        <v>4.5012515156284501</v>
      </c>
      <c r="K92" s="3">
        <v>6.6274675506326401</v>
      </c>
      <c r="L92" s="3" t="s">
        <v>422</v>
      </c>
      <c r="M92" s="3">
        <v>33.859912906597003</v>
      </c>
      <c r="N92" s="3">
        <v>0.54332062534860104</v>
      </c>
      <c r="O92" s="3">
        <v>8.8800493032687999E-2</v>
      </c>
      <c r="P92" s="3">
        <v>2.4058115139057899E-2</v>
      </c>
      <c r="Q92" s="3" t="s">
        <v>423</v>
      </c>
      <c r="R92" s="3" t="s">
        <v>423</v>
      </c>
      <c r="S92" s="3" t="s">
        <v>423</v>
      </c>
      <c r="T92" s="3" t="s">
        <v>423</v>
      </c>
      <c r="U92" s="3" t="s">
        <v>423</v>
      </c>
      <c r="V92" s="3" t="s">
        <v>423</v>
      </c>
      <c r="W92" s="3">
        <v>0.69358575222878605</v>
      </c>
      <c r="X92" s="3">
        <v>3.5448667120892403E-2</v>
      </c>
      <c r="Y92" s="3">
        <v>2.34586969079143E-2</v>
      </c>
      <c r="Z92" s="3">
        <v>2.3011290019124601E-2</v>
      </c>
      <c r="AA92" s="3">
        <v>1.5918364332500799E-2</v>
      </c>
      <c r="AB92" s="3">
        <v>9.7837018380432197E-2</v>
      </c>
      <c r="AC92" s="3">
        <v>3.8707894636137802E-2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0.180772351642326</v>
      </c>
      <c r="F93" s="3">
        <v>24.714417674287901</v>
      </c>
      <c r="G93" s="3">
        <v>2.7845146838571099E-3</v>
      </c>
      <c r="H93" s="3">
        <v>0.19083878886126601</v>
      </c>
      <c r="I93" s="3">
        <v>16.356321352284699</v>
      </c>
      <c r="J93" s="3">
        <v>18.2148360420023</v>
      </c>
      <c r="K93" s="3">
        <v>18.9160327630401</v>
      </c>
      <c r="L93" s="3" t="s">
        <v>422</v>
      </c>
      <c r="M93" s="3">
        <v>7.6400229342243602</v>
      </c>
      <c r="N93" s="3">
        <v>3.8965400743197297E-6</v>
      </c>
      <c r="O93" s="3">
        <v>8.58348151602816E-6</v>
      </c>
      <c r="P93" s="3" t="s">
        <v>422</v>
      </c>
      <c r="Q93" s="3" t="s">
        <v>423</v>
      </c>
      <c r="R93" s="3" t="s">
        <v>423</v>
      </c>
      <c r="S93" s="3" t="s">
        <v>423</v>
      </c>
      <c r="T93" s="3" t="s">
        <v>423</v>
      </c>
      <c r="U93" s="3" t="s">
        <v>423</v>
      </c>
      <c r="V93" s="3" t="s">
        <v>423</v>
      </c>
      <c r="W93" s="3" t="s">
        <v>422</v>
      </c>
      <c r="X93" s="3">
        <v>0.117223737271692</v>
      </c>
      <c r="Y93" s="3" t="s">
        <v>422</v>
      </c>
      <c r="Z93" s="3" t="s">
        <v>422</v>
      </c>
      <c r="AA93" s="3" t="s">
        <v>422</v>
      </c>
      <c r="AB93" s="3">
        <v>0.117223737271692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0.18188599918692799</v>
      </c>
      <c r="F94" s="3">
        <v>26.9503922565391</v>
      </c>
      <c r="G94" s="3">
        <v>4.9614591220150999E-3</v>
      </c>
      <c r="H94" s="3">
        <v>2.5648038345485E-2</v>
      </c>
      <c r="I94" s="3">
        <v>0.52787240018475101</v>
      </c>
      <c r="J94" s="3">
        <v>0.62458864103798495</v>
      </c>
      <c r="K94" s="3">
        <v>0.872660608972744</v>
      </c>
      <c r="L94" s="3" t="s">
        <v>422</v>
      </c>
      <c r="M94" s="3">
        <v>1.2538587105466299</v>
      </c>
      <c r="N94" s="3">
        <v>0.373265886106181</v>
      </c>
      <c r="O94" s="3">
        <v>6.7177080261381101E-3</v>
      </c>
      <c r="P94" s="3">
        <v>3.00417969346205E-3</v>
      </c>
      <c r="Q94" s="3" t="s">
        <v>423</v>
      </c>
      <c r="R94" s="3" t="s">
        <v>423</v>
      </c>
      <c r="S94" s="3" t="s">
        <v>423</v>
      </c>
      <c r="T94" s="3" t="s">
        <v>423</v>
      </c>
      <c r="U94" s="3" t="s">
        <v>423</v>
      </c>
      <c r="V94" s="3" t="s">
        <v>423</v>
      </c>
      <c r="W94" s="3" t="s">
        <v>422</v>
      </c>
      <c r="X94" s="3">
        <v>3.2844382089236698E-7</v>
      </c>
      <c r="Y94" s="3">
        <v>7.1423497559133795E-7</v>
      </c>
      <c r="Z94" s="3">
        <v>3.5711748779566899E-6</v>
      </c>
      <c r="AA94" s="3">
        <v>5.6565324709240903E-7</v>
      </c>
      <c r="AB94" s="3">
        <v>5.1795069215328E-6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8.1458338348961296E-2</v>
      </c>
      <c r="F95" s="3">
        <v>35.9976217142842</v>
      </c>
      <c r="G95" s="3">
        <v>0.147692475169966</v>
      </c>
      <c r="H95" s="3">
        <v>5.2845473911841603E-3</v>
      </c>
      <c r="I95" s="3">
        <v>2.19469114866807</v>
      </c>
      <c r="J95" s="3">
        <v>4.0681073384717896</v>
      </c>
      <c r="K95" s="3">
        <v>7.4029830245986403</v>
      </c>
      <c r="L95" s="3" t="s">
        <v>422</v>
      </c>
      <c r="M95" s="3">
        <v>1.5741080072853699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0.1092347</v>
      </c>
      <c r="F98" s="3">
        <v>3.0299699999999999E-2</v>
      </c>
      <c r="G98" s="3">
        <v>0.111649</v>
      </c>
      <c r="H98" s="3">
        <v>6.27570900443264E-3</v>
      </c>
      <c r="I98" s="3">
        <v>5.7637734353919003E-3</v>
      </c>
      <c r="J98" s="3">
        <v>3.8062654762022002E-2</v>
      </c>
      <c r="K98" s="3">
        <v>8.0475327211132194E-2</v>
      </c>
      <c r="L98" s="3" t="s">
        <v>422</v>
      </c>
      <c r="M98" s="3" t="s">
        <v>425</v>
      </c>
      <c r="N98" s="3">
        <v>3.10058E-2</v>
      </c>
      <c r="O98" s="3">
        <v>2.0975999999999998E-3</v>
      </c>
      <c r="P98" s="3" t="s">
        <v>425</v>
      </c>
      <c r="Q98" s="3" t="s">
        <v>423</v>
      </c>
      <c r="R98" s="3" t="s">
        <v>423</v>
      </c>
      <c r="S98" s="3" t="s">
        <v>423</v>
      </c>
      <c r="T98" s="3" t="s">
        <v>423</v>
      </c>
      <c r="U98" s="3" t="s">
        <v>423</v>
      </c>
      <c r="V98" s="3" t="s">
        <v>423</v>
      </c>
      <c r="W98" s="3">
        <v>1E-4</v>
      </c>
      <c r="X98" s="3" t="s">
        <v>422</v>
      </c>
      <c r="Y98" s="3" t="s">
        <v>422</v>
      </c>
      <c r="Z98" s="3" t="s">
        <v>422</v>
      </c>
      <c r="AA98" s="3" t="s">
        <v>422</v>
      </c>
      <c r="AB98" s="3" t="s">
        <v>422</v>
      </c>
      <c r="AC98" s="3">
        <v>1.9790000000000001E-4</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38.143627594800201</v>
      </c>
      <c r="G99" s="3" t="s">
        <v>422</v>
      </c>
      <c r="H99" s="3">
        <v>49.546103702226397</v>
      </c>
      <c r="I99" s="3">
        <v>0.25043897925743702</v>
      </c>
      <c r="J99" s="3">
        <v>1.1269754066584701</v>
      </c>
      <c r="K99" s="3">
        <v>2.5043897925743699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39.496675583045203</v>
      </c>
      <c r="G100" s="3" t="s">
        <v>422</v>
      </c>
      <c r="H100" s="3">
        <v>146.39060142377301</v>
      </c>
      <c r="I100" s="3">
        <v>0.83260206905570899</v>
      </c>
      <c r="J100" s="3">
        <v>3.7467093107506901</v>
      </c>
      <c r="K100" s="3">
        <v>8.3260206905570904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0.16011059999999999</v>
      </c>
      <c r="G101" s="3" t="s">
        <v>422</v>
      </c>
      <c r="H101" s="3">
        <v>1.9208767503804101</v>
      </c>
      <c r="I101" s="3">
        <v>5.3898107940000004E-3</v>
      </c>
      <c r="J101" s="3">
        <v>2.4254148573000001E-2</v>
      </c>
      <c r="K101" s="3">
        <v>5.3898107940000002E-2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9.0416306500000001</v>
      </c>
      <c r="G102" s="3" t="s">
        <v>422</v>
      </c>
      <c r="H102" s="3">
        <v>42.987179875080002</v>
      </c>
      <c r="I102" s="3">
        <v>0.74267427164639299</v>
      </c>
      <c r="J102" s="3">
        <v>3.34203422240877</v>
      </c>
      <c r="K102" s="3">
        <v>7.4267427164639299</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0.63598936699999997</v>
      </c>
      <c r="G103" s="3" t="s">
        <v>422</v>
      </c>
      <c r="H103" s="3">
        <v>2.4536197468427599</v>
      </c>
      <c r="I103" s="3">
        <v>7.1719861449599997E-3</v>
      </c>
      <c r="J103" s="3">
        <v>3.2273937652319999E-2</v>
      </c>
      <c r="K103" s="3">
        <v>7.1719861449600006E-2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0.13727667599999999</v>
      </c>
      <c r="G104" s="3" t="s">
        <v>422</v>
      </c>
      <c r="H104" s="3">
        <v>1.6209792000000001</v>
      </c>
      <c r="I104" s="3">
        <v>2.1951300326400001E-3</v>
      </c>
      <c r="J104" s="3">
        <v>9.8780851468799995E-3</v>
      </c>
      <c r="K104" s="3">
        <v>2.1951300326400001E-2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0.78545857500000005</v>
      </c>
      <c r="G105" s="3" t="s">
        <v>422</v>
      </c>
      <c r="H105" s="3">
        <v>1.6134927664147001</v>
      </c>
      <c r="I105" s="3">
        <v>1.1644365498480001E-2</v>
      </c>
      <c r="J105" s="3">
        <v>5.2399644743160001E-2</v>
      </c>
      <c r="K105" s="3">
        <v>0.1164436549848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9.1287E-3</v>
      </c>
      <c r="G106" s="3" t="s">
        <v>422</v>
      </c>
      <c r="H106" s="3">
        <v>9.1908000000000004E-2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9.8196499559999992</v>
      </c>
      <c r="G107" s="3" t="s">
        <v>422</v>
      </c>
      <c r="H107" s="3">
        <v>8.4014785891982395</v>
      </c>
      <c r="I107" s="3">
        <v>3.7113834144211003E-2</v>
      </c>
      <c r="J107" s="3">
        <v>0.35426841683110499</v>
      </c>
      <c r="K107" s="3">
        <v>1.47780539592404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11.658351167999999</v>
      </c>
      <c r="G108" s="3" t="s">
        <v>422</v>
      </c>
      <c r="H108" s="3">
        <v>11.107982478582301</v>
      </c>
      <c r="I108" s="3">
        <v>0.105178276269581</v>
      </c>
      <c r="J108" s="3">
        <v>0.850987871635699</v>
      </c>
      <c r="K108" s="3">
        <v>11.9712001717741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2.9751239219999999</v>
      </c>
      <c r="G109" s="3" t="s">
        <v>422</v>
      </c>
      <c r="H109" s="3">
        <v>3.0307145404850502</v>
      </c>
      <c r="I109" s="3">
        <v>2.7311803091425599E-2</v>
      </c>
      <c r="J109" s="3">
        <v>0.220977315921534</v>
      </c>
      <c r="K109" s="3">
        <v>3.1085797700422599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0.56324536162332695</v>
      </c>
      <c r="G111" s="3" t="s">
        <v>422</v>
      </c>
      <c r="H111" s="3">
        <v>0.34004424530129002</v>
      </c>
      <c r="I111" s="3">
        <v>1.916165916E-4</v>
      </c>
      <c r="J111" s="3">
        <v>8.6227466220000003E-4</v>
      </c>
      <c r="K111" s="3">
        <v>1.9161659160000001E-3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187.63521701281701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5.4953690452634198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224.67497821648399</v>
      </c>
      <c r="J118" s="3">
        <v>1123.3748910824199</v>
      </c>
      <c r="K118" s="3">
        <v>2246.7497821648399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24.870580884138</v>
      </c>
      <c r="J119" s="3">
        <v>124.35290442069</v>
      </c>
      <c r="K119" s="3">
        <v>273.57638972551803</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0.25123359187813898</v>
      </c>
      <c r="F120" s="3">
        <v>3.3197912417062301</v>
      </c>
      <c r="G120" s="3">
        <v>7.8519991517436299E-2</v>
      </c>
      <c r="H120" s="3">
        <v>3.03381468231729E-3</v>
      </c>
      <c r="I120" s="3">
        <v>2.7608132399974399</v>
      </c>
      <c r="J120" s="3">
        <v>17.125654879406198</v>
      </c>
      <c r="K120" s="3">
        <v>68.742167444001495</v>
      </c>
      <c r="L120" s="3" t="s">
        <v>422</v>
      </c>
      <c r="M120" s="3">
        <v>0.15937406930753101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94.7252494893701</v>
      </c>
      <c r="J121" s="3">
        <v>198.92302392767701</v>
      </c>
      <c r="K121" s="3">
        <v>947.25249489370105</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3.5095308848973897E-2</v>
      </c>
      <c r="F125" s="3">
        <v>5.6809500945056701</v>
      </c>
      <c r="G125" s="3">
        <v>7.0645145321028099E-2</v>
      </c>
      <c r="H125" s="3">
        <v>1.5949999999999999E-2</v>
      </c>
      <c r="I125" s="3">
        <v>0.40303453898484198</v>
      </c>
      <c r="J125" s="3">
        <v>1.4451873652845899</v>
      </c>
      <c r="K125" s="3">
        <v>4.1645355236483699</v>
      </c>
      <c r="L125" s="3">
        <v>0</v>
      </c>
      <c r="M125" s="3">
        <v>0.19379209374113901</v>
      </c>
      <c r="N125" s="3">
        <v>6.8305135894085097E-7</v>
      </c>
      <c r="O125" s="3">
        <v>5.8543685242229102E-7</v>
      </c>
      <c r="P125" s="3">
        <v>3.4460869264765402E-2</v>
      </c>
      <c r="Q125" s="3" t="s">
        <v>423</v>
      </c>
      <c r="R125" s="3" t="s">
        <v>423</v>
      </c>
      <c r="S125" s="3" t="s">
        <v>423</v>
      </c>
      <c r="T125" s="3" t="s">
        <v>423</v>
      </c>
      <c r="U125" s="3" t="s">
        <v>423</v>
      </c>
      <c r="V125" s="3" t="s">
        <v>423</v>
      </c>
      <c r="W125" s="3">
        <v>0.15770231343829799</v>
      </c>
      <c r="X125" s="3">
        <v>1.41048784847677E-8</v>
      </c>
      <c r="Y125" s="3">
        <v>2.4448456040264E-8</v>
      </c>
      <c r="Z125" s="3">
        <v>2.4448456040264E-8</v>
      </c>
      <c r="AA125" s="3">
        <v>2.53887812725818E-8</v>
      </c>
      <c r="AB125" s="3">
        <v>8.8390571837877401E-8</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1.6663692765020699E-3</v>
      </c>
      <c r="F126" s="3">
        <v>3.8322109643636302</v>
      </c>
      <c r="G126" s="3">
        <v>6.6915860619578293E-5</v>
      </c>
      <c r="H126" s="3">
        <v>3.2062162851960001</v>
      </c>
      <c r="I126" s="3">
        <v>3.9830481583937299E-3</v>
      </c>
      <c r="J126" s="3">
        <v>5.8900887284528596E-3</v>
      </c>
      <c r="K126" s="3">
        <v>8.5016387028241606E-3</v>
      </c>
      <c r="L126" s="3" t="s">
        <v>422</v>
      </c>
      <c r="M126" s="3">
        <v>3.8378979366344799E-3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v>0</v>
      </c>
      <c r="E127" s="3">
        <v>0</v>
      </c>
      <c r="F127" s="3">
        <v>0</v>
      </c>
      <c r="G127" s="3">
        <v>0</v>
      </c>
      <c r="H127" s="3">
        <v>0</v>
      </c>
      <c r="I127" s="3">
        <v>0</v>
      </c>
      <c r="J127" s="3">
        <v>0</v>
      </c>
      <c r="K127" s="3">
        <v>0</v>
      </c>
      <c r="L127" s="3">
        <v>0</v>
      </c>
      <c r="M127" s="3">
        <v>0</v>
      </c>
      <c r="N127" s="3">
        <v>0</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51"/>
      <c r="AF127" s="22">
        <v>0</v>
      </c>
      <c r="AG127" s="22">
        <v>0</v>
      </c>
      <c r="AH127" s="22">
        <v>0</v>
      </c>
      <c r="AI127" s="22">
        <v>0</v>
      </c>
      <c r="AJ127" s="22">
        <v>0</v>
      </c>
      <c r="AK127" s="22">
        <v>0</v>
      </c>
      <c r="AL127" s="40" t="s">
        <v>419</v>
      </c>
    </row>
    <row r="128" spans="1:38" ht="26.25" customHeight="1" thickBot="1" x14ac:dyDescent="0.3">
      <c r="A128" s="60" t="s">
        <v>285</v>
      </c>
      <c r="B128" s="64" t="s">
        <v>292</v>
      </c>
      <c r="C128" s="66" t="s">
        <v>293</v>
      </c>
      <c r="D128" s="62" t="s">
        <v>294</v>
      </c>
      <c r="E128" s="3">
        <v>2.4094583027040901</v>
      </c>
      <c r="F128" s="3">
        <v>0.81585502499628104</v>
      </c>
      <c r="G128" s="3">
        <v>1.2146397859192899</v>
      </c>
      <c r="H128" s="3">
        <v>1.9976011720148699E-2</v>
      </c>
      <c r="I128" s="3">
        <v>0.26490252390508701</v>
      </c>
      <c r="J128" s="3">
        <v>0.38799390072177597</v>
      </c>
      <c r="K128" s="3">
        <v>0.52749933384505998</v>
      </c>
      <c r="L128" s="3">
        <v>1.2729962521995399E-2</v>
      </c>
      <c r="M128" s="3">
        <v>7.2706342836127904</v>
      </c>
      <c r="N128" s="3">
        <v>1.4216117700380899E-2</v>
      </c>
      <c r="O128" s="3">
        <v>2.7888899298322699E-3</v>
      </c>
      <c r="P128" s="3">
        <v>4.4016609322544101E-2</v>
      </c>
      <c r="Q128" s="3" t="s">
        <v>423</v>
      </c>
      <c r="R128" s="3" t="s">
        <v>423</v>
      </c>
      <c r="S128" s="3" t="s">
        <v>423</v>
      </c>
      <c r="T128" s="3" t="s">
        <v>423</v>
      </c>
      <c r="U128" s="3" t="s">
        <v>423</v>
      </c>
      <c r="V128" s="3" t="s">
        <v>423</v>
      </c>
      <c r="W128" s="3">
        <v>3.7055449029613299</v>
      </c>
      <c r="X128" s="3">
        <v>2.0239854724948601E-8</v>
      </c>
      <c r="Y128" s="3">
        <v>3.05686437743104E-8</v>
      </c>
      <c r="Z128" s="3">
        <v>1.5515439597360099E-9</v>
      </c>
      <c r="AA128" s="3">
        <v>3.0628318541992597E-8</v>
      </c>
      <c r="AB128" s="3">
        <v>8.2988361000987694E-8</v>
      </c>
      <c r="AC128" s="3">
        <v>5.52638964577657E-2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9.3561444934775907E-3</v>
      </c>
      <c r="F129" s="3">
        <v>4.4278125247556801E-4</v>
      </c>
      <c r="G129" s="3">
        <v>1.9362175935753401E-5</v>
      </c>
      <c r="H129" s="3">
        <v>2.30971297495591E-4</v>
      </c>
      <c r="I129" s="3">
        <v>1.9901834153820399E-4</v>
      </c>
      <c r="J129" s="3">
        <v>1.9901834153820399E-4</v>
      </c>
      <c r="K129" s="3">
        <v>1.9901834153820399E-4</v>
      </c>
      <c r="L129" s="3">
        <v>7.6423043150670194E-5</v>
      </c>
      <c r="M129" s="3">
        <v>6.2864810407152099E-3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0.27939421551157401</v>
      </c>
      <c r="F130" s="3">
        <v>0.25875460415055201</v>
      </c>
      <c r="G130" s="3">
        <v>0.110611636480691</v>
      </c>
      <c r="H130" s="3">
        <v>3.46610336063691E-3</v>
      </c>
      <c r="I130" s="3">
        <v>1.11920414792177E-2</v>
      </c>
      <c r="J130" s="3">
        <v>1.9601418799276099E-2</v>
      </c>
      <c r="K130" s="3">
        <v>2.60155949675052E-2</v>
      </c>
      <c r="L130" s="3">
        <v>3.7621543438079598E-4</v>
      </c>
      <c r="M130" s="3">
        <v>3.1767927831360399E-2</v>
      </c>
      <c r="N130" s="3">
        <v>5.4517818256143297E-2</v>
      </c>
      <c r="O130" s="3">
        <v>1.6191170930210299E-2</v>
      </c>
      <c r="P130" s="3">
        <v>1.5979659108557299E-2</v>
      </c>
      <c r="Q130" s="3" t="s">
        <v>423</v>
      </c>
      <c r="R130" s="3" t="s">
        <v>423</v>
      </c>
      <c r="S130" s="3" t="s">
        <v>423</v>
      </c>
      <c r="T130" s="3" t="s">
        <v>423</v>
      </c>
      <c r="U130" s="3" t="s">
        <v>423</v>
      </c>
      <c r="V130" s="3" t="s">
        <v>423</v>
      </c>
      <c r="W130" s="3">
        <v>4.3114E-2</v>
      </c>
      <c r="X130" s="3" t="s">
        <v>422</v>
      </c>
      <c r="Y130" s="3" t="s">
        <v>422</v>
      </c>
      <c r="Z130" s="3" t="s">
        <v>422</v>
      </c>
      <c r="AA130" s="3" t="s">
        <v>422</v>
      </c>
      <c r="AB130" s="3" t="s">
        <v>422</v>
      </c>
      <c r="AC130" s="3">
        <v>0.31262643000000001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1.38516973851262E-2</v>
      </c>
      <c r="F131" s="3">
        <v>3.6921224764710199E-4</v>
      </c>
      <c r="G131" s="3">
        <v>4.2996373389919299E-4</v>
      </c>
      <c r="H131" s="3">
        <v>0</v>
      </c>
      <c r="I131" s="3">
        <v>4.6E-6</v>
      </c>
      <c r="J131" s="3">
        <v>4.6E-6</v>
      </c>
      <c r="K131" s="3">
        <v>6.4851545857153399E-3</v>
      </c>
      <c r="L131" s="3">
        <v>1.49158555471453E-4</v>
      </c>
      <c r="M131" s="3">
        <v>1.7703576100756399E-3</v>
      </c>
      <c r="N131" s="3">
        <v>2.3088799077314801E-2</v>
      </c>
      <c r="O131" s="3">
        <v>2.9744256873954502E-3</v>
      </c>
      <c r="P131" s="3">
        <v>1.79230380697506E-2</v>
      </c>
      <c r="Q131" s="3" t="s">
        <v>423</v>
      </c>
      <c r="R131" s="3" t="s">
        <v>423</v>
      </c>
      <c r="S131" s="3" t="s">
        <v>423</v>
      </c>
      <c r="T131" s="3" t="s">
        <v>423</v>
      </c>
      <c r="U131" s="3" t="s">
        <v>423</v>
      </c>
      <c r="V131" s="3" t="s">
        <v>423</v>
      </c>
      <c r="W131" s="3">
        <v>15.722730436977301</v>
      </c>
      <c r="X131" s="3">
        <v>0</v>
      </c>
      <c r="Y131" s="3">
        <v>0</v>
      </c>
      <c r="Z131" s="3">
        <v>0</v>
      </c>
      <c r="AA131" s="3">
        <v>0</v>
      </c>
      <c r="AB131" s="3">
        <v>0</v>
      </c>
      <c r="AC131" s="3">
        <v>4.1056021092443197E-2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0.57882725599999996</v>
      </c>
      <c r="F132" s="3">
        <v>1.2358236E-2</v>
      </c>
      <c r="G132" s="3">
        <v>0.26769746200947497</v>
      </c>
      <c r="H132" s="3">
        <v>2.5849500803126701E-3</v>
      </c>
      <c r="I132" s="3">
        <v>1.16194210259886E-2</v>
      </c>
      <c r="J132" s="3">
        <v>1.3726722982387999E-2</v>
      </c>
      <c r="K132" s="3">
        <v>0.119009850790081</v>
      </c>
      <c r="L132" s="3">
        <v>4.0667973590960101E-4</v>
      </c>
      <c r="M132" s="3">
        <v>0.14269403999999999</v>
      </c>
      <c r="N132" s="3">
        <v>2.3410319999999998E-2</v>
      </c>
      <c r="O132" s="3">
        <v>7.7892839999999996E-3</v>
      </c>
      <c r="P132" s="3">
        <v>7.2107352E-2</v>
      </c>
      <c r="Q132" s="3" t="s">
        <v>423</v>
      </c>
      <c r="R132" s="3" t="s">
        <v>423</v>
      </c>
      <c r="S132" s="3" t="s">
        <v>423</v>
      </c>
      <c r="T132" s="3" t="s">
        <v>423</v>
      </c>
      <c r="U132" s="3" t="s">
        <v>423</v>
      </c>
      <c r="V132" s="3" t="s">
        <v>423</v>
      </c>
      <c r="W132" s="3">
        <v>1.52991E-2</v>
      </c>
      <c r="X132" s="3">
        <v>2.7003359999999999E-6</v>
      </c>
      <c r="Y132" s="3">
        <v>3.1000471115838199E-6</v>
      </c>
      <c r="Z132" s="3">
        <v>2.32487833368787E-6</v>
      </c>
      <c r="AA132" s="3">
        <v>2.3249623336878702E-6</v>
      </c>
      <c r="AB132" s="3">
        <v>1.0450223778959599E-5</v>
      </c>
      <c r="AC132" s="3">
        <v>0.14150990799999999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0.36339566471432699</v>
      </c>
      <c r="F133" s="3">
        <v>5.7262347167106103E-3</v>
      </c>
      <c r="G133" s="3">
        <v>3.1688101963089403E-2</v>
      </c>
      <c r="H133" s="3" t="s">
        <v>422</v>
      </c>
      <c r="I133" s="3">
        <v>1.52846418976814E-2</v>
      </c>
      <c r="J133" s="3">
        <v>1.52846418976814E-2</v>
      </c>
      <c r="K133" s="3">
        <v>1.6984893128950899E-2</v>
      </c>
      <c r="L133" s="3">
        <v>4.1268533123739801E-5</v>
      </c>
      <c r="M133" s="3">
        <v>6.1667143103037399E-2</v>
      </c>
      <c r="N133" s="3">
        <v>1.32276021956015E-2</v>
      </c>
      <c r="O133" s="3">
        <v>2.2156123557734099E-3</v>
      </c>
      <c r="P133" s="3">
        <v>0.67836639191648296</v>
      </c>
      <c r="Q133" s="3" t="s">
        <v>423</v>
      </c>
      <c r="R133" s="3" t="s">
        <v>423</v>
      </c>
      <c r="S133" s="3" t="s">
        <v>423</v>
      </c>
      <c r="T133" s="3" t="s">
        <v>423</v>
      </c>
      <c r="U133" s="3" t="s">
        <v>423</v>
      </c>
      <c r="V133" s="3" t="s">
        <v>423</v>
      </c>
      <c r="W133" s="3">
        <v>7.4881530910831096</v>
      </c>
      <c r="X133" s="3">
        <v>5.8143306354292397E-6</v>
      </c>
      <c r="Y133" s="3">
        <v>3.1758578698064202E-6</v>
      </c>
      <c r="Z133" s="3">
        <v>2.83668858273972E-6</v>
      </c>
      <c r="AA133" s="3">
        <v>3.0789523592159402E-6</v>
      </c>
      <c r="AB133" s="3">
        <v>1.49058294471913E-5</v>
      </c>
      <c r="AC133" s="3">
        <v>6.6071939038968602E-2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v>0</v>
      </c>
      <c r="E134" s="3">
        <v>0</v>
      </c>
      <c r="F134" s="3">
        <v>0</v>
      </c>
      <c r="G134" s="3">
        <v>0</v>
      </c>
      <c r="H134" s="3">
        <v>0</v>
      </c>
      <c r="I134" s="3">
        <v>0</v>
      </c>
      <c r="J134" s="3">
        <v>0</v>
      </c>
      <c r="K134" s="3">
        <v>0</v>
      </c>
      <c r="L134" s="3" t="s">
        <v>422</v>
      </c>
      <c r="M134" s="3">
        <v>0</v>
      </c>
      <c r="N134" s="3">
        <v>0</v>
      </c>
      <c r="O134" s="3">
        <v>0</v>
      </c>
      <c r="P134" s="3">
        <v>0</v>
      </c>
      <c r="Q134" s="3">
        <v>0</v>
      </c>
      <c r="R134" s="3">
        <v>0</v>
      </c>
      <c r="S134" s="3">
        <v>0</v>
      </c>
      <c r="T134" s="3">
        <v>0</v>
      </c>
      <c r="U134" s="3">
        <v>0</v>
      </c>
      <c r="V134" s="3">
        <v>0</v>
      </c>
      <c r="W134" s="3">
        <v>0</v>
      </c>
      <c r="X134" s="3">
        <v>0</v>
      </c>
      <c r="Y134" s="3">
        <v>0</v>
      </c>
      <c r="Z134" s="3">
        <v>0</v>
      </c>
      <c r="AA134" s="3">
        <v>0</v>
      </c>
      <c r="AB134" s="3">
        <v>0</v>
      </c>
      <c r="AC134" s="3">
        <v>0</v>
      </c>
      <c r="AD134" s="3">
        <v>0</v>
      </c>
      <c r="AE134" s="51"/>
      <c r="AF134" s="22">
        <v>0</v>
      </c>
      <c r="AG134" s="22">
        <v>0</v>
      </c>
      <c r="AH134" s="22">
        <v>0</v>
      </c>
      <c r="AI134" s="22">
        <v>0</v>
      </c>
      <c r="AJ134" s="22">
        <v>0</v>
      </c>
      <c r="AK134" s="22">
        <v>0</v>
      </c>
      <c r="AL134" s="40" t="s">
        <v>408</v>
      </c>
    </row>
    <row r="135" spans="1:38" ht="26.25" customHeight="1" thickBot="1" x14ac:dyDescent="0.3">
      <c r="A135" s="60" t="s">
        <v>285</v>
      </c>
      <c r="B135" s="60" t="s">
        <v>308</v>
      </c>
      <c r="C135" s="61" t="s">
        <v>309</v>
      </c>
      <c r="D135" s="62" t="s">
        <v>424</v>
      </c>
      <c r="E135" s="3">
        <v>4.6084453202666402E-2</v>
      </c>
      <c r="F135" s="3">
        <v>0.23042226601333199</v>
      </c>
      <c r="G135" s="3">
        <v>7.6807422004443997E-3</v>
      </c>
      <c r="H135" s="3">
        <v>4.9156750082844196E-3</v>
      </c>
      <c r="I135" s="3">
        <v>0.12289187520711101</v>
      </c>
      <c r="J135" s="3">
        <v>0.12289187520711101</v>
      </c>
      <c r="K135" s="3">
        <v>0.12289187520711101</v>
      </c>
      <c r="L135" s="3">
        <v>1.3149430647160801E-2</v>
      </c>
      <c r="M135" s="3">
        <v>0.64518234483733095</v>
      </c>
      <c r="N135" s="3" t="s">
        <v>422</v>
      </c>
      <c r="O135" s="3" t="s">
        <v>422</v>
      </c>
      <c r="P135" s="3" t="s">
        <v>422</v>
      </c>
      <c r="Q135" s="3" t="s">
        <v>423</v>
      </c>
      <c r="R135" s="3" t="s">
        <v>423</v>
      </c>
      <c r="S135" s="3" t="s">
        <v>423</v>
      </c>
      <c r="T135" s="3" t="s">
        <v>423</v>
      </c>
      <c r="U135" s="3" t="s">
        <v>423</v>
      </c>
      <c r="V135" s="3" t="s">
        <v>423</v>
      </c>
      <c r="W135" s="3">
        <v>1.1134003893764199</v>
      </c>
      <c r="X135" s="3">
        <v>1.00657423285507E-2</v>
      </c>
      <c r="Y135" s="3">
        <v>1.3324032869857699E-2</v>
      </c>
      <c r="Z135" s="3">
        <v>4.8399448851860101E-3</v>
      </c>
      <c r="AA135" s="3">
        <v>9.1419585166245404E-3</v>
      </c>
      <c r="AB135" s="3">
        <v>3.7371678600218998E-2</v>
      </c>
      <c r="AC135" s="3">
        <v>0.25352434255389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1.45162279545939E-2</v>
      </c>
      <c r="F136" s="3">
        <v>0.75492105358901396</v>
      </c>
      <c r="G136" s="3">
        <v>2.81894197199105E-2</v>
      </c>
      <c r="H136" s="3">
        <v>3.8953043592798502</v>
      </c>
      <c r="I136" s="3">
        <v>9.8008974122963995E-3</v>
      </c>
      <c r="J136" s="3">
        <v>1.0010887489219E-2</v>
      </c>
      <c r="K136" s="3">
        <v>4.0245074759415102E-3</v>
      </c>
      <c r="L136" s="3">
        <v>0</v>
      </c>
      <c r="M136" s="3">
        <v>4.3519159349582402E-4</v>
      </c>
      <c r="N136" s="3">
        <v>4.6913820921278298E-5</v>
      </c>
      <c r="O136" s="3">
        <v>9.9336087174499399E-6</v>
      </c>
      <c r="P136" s="3">
        <v>2.16836200178097E-3</v>
      </c>
      <c r="Q136" s="3" t="s">
        <v>423</v>
      </c>
      <c r="R136" s="3" t="s">
        <v>423</v>
      </c>
      <c r="S136" s="3" t="s">
        <v>423</v>
      </c>
      <c r="T136" s="3" t="s">
        <v>423</v>
      </c>
      <c r="U136" s="3" t="s">
        <v>423</v>
      </c>
      <c r="V136" s="3" t="s">
        <v>423</v>
      </c>
      <c r="W136" s="3">
        <v>0</v>
      </c>
      <c r="X136" s="3">
        <v>8.6655266790283701E-8</v>
      </c>
      <c r="Y136" s="3">
        <v>1.2998290018542601E-7</v>
      </c>
      <c r="Z136" s="3" t="s">
        <v>422</v>
      </c>
      <c r="AA136" s="3">
        <v>1.2998290018542601E-7</v>
      </c>
      <c r="AB136" s="3">
        <v>3.4662106716113502E-7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v>0</v>
      </c>
      <c r="E137" s="3">
        <v>0</v>
      </c>
      <c r="F137" s="3">
        <v>0</v>
      </c>
      <c r="G137" s="3">
        <v>0</v>
      </c>
      <c r="H137" s="3">
        <v>0</v>
      </c>
      <c r="I137" s="3">
        <v>0</v>
      </c>
      <c r="J137" s="3">
        <v>0</v>
      </c>
      <c r="K137" s="3">
        <v>0</v>
      </c>
      <c r="L137" s="3">
        <v>0</v>
      </c>
      <c r="M137" s="3">
        <v>0</v>
      </c>
      <c r="N137" s="3">
        <v>0</v>
      </c>
      <c r="O137" s="3">
        <v>0</v>
      </c>
      <c r="P137" s="3">
        <v>0</v>
      </c>
      <c r="Q137" s="3">
        <v>0</v>
      </c>
      <c r="R137" s="3">
        <v>0</v>
      </c>
      <c r="S137" s="3">
        <v>0</v>
      </c>
      <c r="T137" s="3">
        <v>0</v>
      </c>
      <c r="U137" s="3">
        <v>0</v>
      </c>
      <c r="V137" s="3">
        <v>0</v>
      </c>
      <c r="W137" s="3">
        <v>0</v>
      </c>
      <c r="X137" s="3">
        <v>0</v>
      </c>
      <c r="Y137" s="3">
        <v>0</v>
      </c>
      <c r="Z137" s="3">
        <v>0</v>
      </c>
      <c r="AA137" s="3">
        <v>0</v>
      </c>
      <c r="AB137" s="3">
        <v>0</v>
      </c>
      <c r="AC137" s="3">
        <v>0</v>
      </c>
      <c r="AD137" s="3">
        <v>0</v>
      </c>
      <c r="AE137" s="51"/>
      <c r="AF137" s="22">
        <v>0</v>
      </c>
      <c r="AG137" s="22">
        <v>0</v>
      </c>
      <c r="AH137" s="22">
        <v>0</v>
      </c>
      <c r="AI137" s="22">
        <v>0</v>
      </c>
      <c r="AJ137" s="22">
        <v>0</v>
      </c>
      <c r="AK137" s="22">
        <v>0</v>
      </c>
      <c r="AL137" s="40" t="s">
        <v>412</v>
      </c>
    </row>
    <row r="138" spans="1:38" ht="26.25" customHeight="1" thickBot="1" x14ac:dyDescent="0.3">
      <c r="A138" s="64" t="s">
        <v>285</v>
      </c>
      <c r="B138" s="64" t="s">
        <v>314</v>
      </c>
      <c r="C138" s="66" t="s">
        <v>315</v>
      </c>
      <c r="D138" s="63">
        <v>0</v>
      </c>
      <c r="E138" s="3">
        <v>0</v>
      </c>
      <c r="F138" s="3">
        <v>0</v>
      </c>
      <c r="G138" s="3">
        <v>0</v>
      </c>
      <c r="H138" s="3">
        <v>0</v>
      </c>
      <c r="I138" s="3">
        <v>0</v>
      </c>
      <c r="J138" s="3">
        <v>0</v>
      </c>
      <c r="K138" s="3">
        <v>0</v>
      </c>
      <c r="L138" s="3">
        <v>0</v>
      </c>
      <c r="M138" s="3">
        <v>0</v>
      </c>
      <c r="N138" s="3">
        <v>0</v>
      </c>
      <c r="O138" s="3">
        <v>0</v>
      </c>
      <c r="P138" s="3">
        <v>0</v>
      </c>
      <c r="Q138" s="3">
        <v>0</v>
      </c>
      <c r="R138" s="3">
        <v>0</v>
      </c>
      <c r="S138" s="3">
        <v>0</v>
      </c>
      <c r="T138" s="3">
        <v>0</v>
      </c>
      <c r="U138" s="3">
        <v>0</v>
      </c>
      <c r="V138" s="3">
        <v>0</v>
      </c>
      <c r="W138" s="3">
        <v>0</v>
      </c>
      <c r="X138" s="3">
        <v>0</v>
      </c>
      <c r="Y138" s="3">
        <v>0</v>
      </c>
      <c r="Z138" s="3">
        <v>0</v>
      </c>
      <c r="AA138" s="3">
        <v>0</v>
      </c>
      <c r="AB138" s="3">
        <v>0</v>
      </c>
      <c r="AC138" s="3">
        <v>0</v>
      </c>
      <c r="AD138" s="3">
        <v>0</v>
      </c>
      <c r="AE138" s="51"/>
      <c r="AF138" s="22">
        <v>0</v>
      </c>
      <c r="AG138" s="22">
        <v>0</v>
      </c>
      <c r="AH138" s="22">
        <v>0</v>
      </c>
      <c r="AI138" s="22">
        <v>0</v>
      </c>
      <c r="AJ138" s="22">
        <v>0</v>
      </c>
      <c r="AK138" s="22">
        <v>0</v>
      </c>
      <c r="AL138" s="40" t="s">
        <v>412</v>
      </c>
    </row>
    <row r="139" spans="1:38" ht="26.25" customHeight="1" thickBot="1" x14ac:dyDescent="0.3">
      <c r="A139" s="64" t="s">
        <v>285</v>
      </c>
      <c r="B139" s="64" t="s">
        <v>316</v>
      </c>
      <c r="C139" s="66" t="s">
        <v>373</v>
      </c>
      <c r="D139" s="63" t="s">
        <v>317</v>
      </c>
      <c r="E139" s="3">
        <v>0</v>
      </c>
      <c r="F139" s="3">
        <v>0.105402540141115</v>
      </c>
      <c r="G139" s="3" t="s">
        <v>422</v>
      </c>
      <c r="H139" s="3">
        <v>2.2896639363086599E-5</v>
      </c>
      <c r="I139" s="3">
        <v>4.2760120614381896E-3</v>
      </c>
      <c r="J139" s="3">
        <v>8.9254451634640797E-3</v>
      </c>
      <c r="K139" s="3">
        <v>1.11506174433747E-2</v>
      </c>
      <c r="L139" s="3" t="s">
        <v>422</v>
      </c>
      <c r="M139" s="3" t="s">
        <v>422</v>
      </c>
      <c r="N139" s="3">
        <v>3.5264174385669499E-4</v>
      </c>
      <c r="O139" s="3">
        <v>1.04717497695782E-4</v>
      </c>
      <c r="P139" s="3">
        <v>7.8837740182193997E-5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0.22699478764361899</v>
      </c>
      <c r="F140" s="3">
        <v>0.79959365609986799</v>
      </c>
      <c r="G140" s="3">
        <v>4.1831798259999997E-3</v>
      </c>
      <c r="H140" s="3">
        <v>0.70220440495962899</v>
      </c>
      <c r="I140" s="3">
        <v>183.10868914017499</v>
      </c>
      <c r="J140" s="3">
        <v>1664.4312215766799</v>
      </c>
      <c r="K140" s="3">
        <v>4728.4406258802001</v>
      </c>
      <c r="L140" s="3" t="s">
        <v>422</v>
      </c>
      <c r="M140" s="3">
        <v>12.0593045771266</v>
      </c>
      <c r="N140" s="3" t="s">
        <v>422</v>
      </c>
      <c r="O140" s="3" t="s">
        <v>422</v>
      </c>
      <c r="P140" s="3">
        <v>0.22696935352773601</v>
      </c>
      <c r="Q140" s="3" t="s">
        <v>423</v>
      </c>
      <c r="R140" s="3" t="s">
        <v>423</v>
      </c>
      <c r="S140" s="3" t="s">
        <v>423</v>
      </c>
      <c r="T140" s="3" t="s">
        <v>423</v>
      </c>
      <c r="U140" s="3" t="s">
        <v>423</v>
      </c>
      <c r="V140" s="3" t="s">
        <v>423</v>
      </c>
      <c r="W140" s="3">
        <v>0.221845396</v>
      </c>
      <c r="X140" s="3">
        <v>8.2082796520000001E-2</v>
      </c>
      <c r="Y140" s="3">
        <v>5.5461349000000002E-3</v>
      </c>
      <c r="Z140" s="3">
        <v>9.9830428199999995E-3</v>
      </c>
      <c r="AA140" s="3">
        <v>0.1885685866</v>
      </c>
      <c r="AB140" s="3">
        <v>0.28618056083999999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1228.0931954979328</v>
      </c>
      <c r="F141" s="16">
        <f t="shared" ref="F141:AD141" si="0">SUM(F14:F140)</f>
        <v>1353.4241747739734</v>
      </c>
      <c r="G141" s="16">
        <f t="shared" si="0"/>
        <v>593.41739772379128</v>
      </c>
      <c r="H141" s="16">
        <f t="shared" si="0"/>
        <v>494.75833127059735</v>
      </c>
      <c r="I141" s="16">
        <f t="shared" si="0"/>
        <v>1107.7955797087848</v>
      </c>
      <c r="J141" s="16">
        <f t="shared" si="0"/>
        <v>5481.1946143809882</v>
      </c>
      <c r="K141" s="16">
        <f t="shared" si="0"/>
        <v>15683.146289831213</v>
      </c>
      <c r="L141" s="16">
        <f t="shared" si="0"/>
        <v>19.104855147279874</v>
      </c>
      <c r="M141" s="16">
        <f t="shared" si="0"/>
        <v>4456.446095366121</v>
      </c>
      <c r="N141" s="16">
        <f t="shared" si="0"/>
        <v>95.011112927152112</v>
      </c>
      <c r="O141" s="16">
        <f t="shared" si="0"/>
        <v>4.3530619653959244</v>
      </c>
      <c r="P141" s="16">
        <f t="shared" si="0"/>
        <v>3.1936843028272475</v>
      </c>
      <c r="Q141" s="16">
        <f t="shared" si="0"/>
        <v>0</v>
      </c>
      <c r="R141" s="16">
        <f>SUM(R14:R140)</f>
        <v>0</v>
      </c>
      <c r="S141" s="16">
        <f t="shared" si="0"/>
        <v>0</v>
      </c>
      <c r="T141" s="16">
        <f t="shared" si="0"/>
        <v>0</v>
      </c>
      <c r="U141" s="16">
        <f t="shared" si="0"/>
        <v>0</v>
      </c>
      <c r="V141" s="16">
        <f t="shared" si="0"/>
        <v>0</v>
      </c>
      <c r="W141" s="16">
        <f t="shared" si="0"/>
        <v>76.956575616174092</v>
      </c>
      <c r="X141" s="16">
        <f t="shared" si="0"/>
        <v>7.43892853078665</v>
      </c>
      <c r="Y141" s="16">
        <f t="shared" si="0"/>
        <v>5.5791130684851495</v>
      </c>
      <c r="Z141" s="16">
        <f t="shared" si="0"/>
        <v>2.8746140746451392</v>
      </c>
      <c r="AA141" s="16">
        <f t="shared" si="0"/>
        <v>4.3409752224163123</v>
      </c>
      <c r="AB141" s="16">
        <f t="shared" si="0"/>
        <v>20.233630896333224</v>
      </c>
      <c r="AC141" s="16">
        <f t="shared" si="0"/>
        <v>4.822193584143065</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1228.0931954979328</v>
      </c>
      <c r="F152" s="11">
        <f t="shared" ref="F152:AD152" si="1">SUM(F$141, F$151, IF(AND(ISNUMBER(SEARCH($B$4,"AT|BE|CH|GB|IE|LT|LU|NL")),SUM(F$143:F$149)&gt;0),SUM(F$143:F$149)-SUM(F$27:F$33),0))</f>
        <v>1353.4241747739734</v>
      </c>
      <c r="G152" s="11">
        <f t="shared" si="1"/>
        <v>593.41739772379128</v>
      </c>
      <c r="H152" s="11">
        <f t="shared" si="1"/>
        <v>494.75833127059735</v>
      </c>
      <c r="I152" s="11">
        <f>SUM(I$141, I$151, IF(AND(ISNUMBER(SEARCH($B$4,"AT|BE|CH|GB|IE|LT|LU|NL")), SUM(I$143:I$149)&gt;0),SUM(I$143:I$149)-SUM(I$27:I$33),0)) - 946.820435614948</f>
        <v>160.97514409383678</v>
      </c>
      <c r="J152" s="11">
        <f t="shared" si="1"/>
        <v>5481.1946143809882</v>
      </c>
      <c r="K152" s="11">
        <f t="shared" si="1"/>
        <v>15683.146289831213</v>
      </c>
      <c r="L152" s="11">
        <f t="shared" si="1"/>
        <v>19.104855147279874</v>
      </c>
      <c r="M152" s="11">
        <f t="shared" si="1"/>
        <v>4456.446095366121</v>
      </c>
      <c r="N152" s="11">
        <f t="shared" si="1"/>
        <v>95.011112927152112</v>
      </c>
      <c r="O152" s="11">
        <f t="shared" si="1"/>
        <v>4.3530619653959244</v>
      </c>
      <c r="P152" s="11">
        <f t="shared" si="1"/>
        <v>3.1936843028272475</v>
      </c>
      <c r="Q152" s="11">
        <f t="shared" si="1"/>
        <v>0</v>
      </c>
      <c r="R152" s="11">
        <f t="shared" si="1"/>
        <v>0</v>
      </c>
      <c r="S152" s="11">
        <f t="shared" si="1"/>
        <v>0</v>
      </c>
      <c r="T152" s="11">
        <f t="shared" si="1"/>
        <v>0</v>
      </c>
      <c r="U152" s="11">
        <f t="shared" si="1"/>
        <v>0</v>
      </c>
      <c r="V152" s="11">
        <f t="shared" si="1"/>
        <v>0</v>
      </c>
      <c r="W152" s="11">
        <f t="shared" si="1"/>
        <v>76.956575616174092</v>
      </c>
      <c r="X152" s="11">
        <f t="shared" si="1"/>
        <v>7.43892853078665</v>
      </c>
      <c r="Y152" s="11">
        <f t="shared" si="1"/>
        <v>5.5791130684851495</v>
      </c>
      <c r="Z152" s="11">
        <f t="shared" si="1"/>
        <v>2.8746140746451392</v>
      </c>
      <c r="AA152" s="11">
        <f t="shared" si="1"/>
        <v>4.3409752224163123</v>
      </c>
      <c r="AB152" s="11">
        <f t="shared" si="1"/>
        <v>20.233630896333224</v>
      </c>
      <c r="AC152" s="11">
        <f t="shared" si="1"/>
        <v>4.822193584143065</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1227.8419619060546</v>
      </c>
      <c r="F154" s="11">
        <f ca="1">SUM(F$141, F$153, -1 * IF(OR($B$6=2005,$B$6&gt;=2020),SUM(F$99:F$122),0), IF(AND(ISNUMBER(SEARCH($B$4,"AT|BE|CH|GB|IE|LT|LU|NL")),SUM(F$143:F$149)&gt;0),SUM(F$143:F$149)-SUM(F$27:F$33),0))</f>
        <v>1236.6781153787983</v>
      </c>
      <c r="G154" s="11">
        <f>SUM(G$141, G$153, IF(AND(ISNUMBER(SEARCH($B$4,"AT|BE|CH|GB|IE|LT|LU|NL")),SUM(G$143:G$149)&gt;0),SUM(G$143:G$149)-SUM(G$27:G$33),0))</f>
        <v>593.41739772379128</v>
      </c>
      <c r="H154" s="11">
        <f>SUM(H$141, H$153, IF(AND(ISNUMBER(SEARCH($B$4,"AT|BE|CH|GB|IE|LT|LU|NL")),SUM(H$143:H$149)&gt;0),SUM(H$143:H$149)-SUM(H$27:H$33),0))</f>
        <v>494.75833127059735</v>
      </c>
      <c r="I154" s="11">
        <f t="shared" ref="I154:AD154" si="2">SUM(I$141, I$153, IF(AND(ISNUMBER(SEARCH($B$4,"AT|BE|CH|GB|IE|LT|LU|NL")),SUM(I$143:I$149)&gt;0),SUM(I$143:I$149)-SUM(I$27:I$33),0))</f>
        <v>1107.7955797087848</v>
      </c>
      <c r="J154" s="11">
        <f t="shared" si="2"/>
        <v>5481.1946143809882</v>
      </c>
      <c r="K154" s="11">
        <f t="shared" si="2"/>
        <v>15683.146289831213</v>
      </c>
      <c r="L154" s="11">
        <f t="shared" si="2"/>
        <v>19.104855147279874</v>
      </c>
      <c r="M154" s="11">
        <f t="shared" si="2"/>
        <v>4456.446095366121</v>
      </c>
      <c r="N154" s="11">
        <f t="shared" si="2"/>
        <v>95.011112927152112</v>
      </c>
      <c r="O154" s="11">
        <f t="shared" si="2"/>
        <v>4.3530619653959244</v>
      </c>
      <c r="P154" s="11">
        <f t="shared" si="2"/>
        <v>3.1936843028272475</v>
      </c>
      <c r="Q154" s="11">
        <f t="shared" si="2"/>
        <v>0</v>
      </c>
      <c r="R154" s="11">
        <f t="shared" si="2"/>
        <v>0</v>
      </c>
      <c r="S154" s="11">
        <f t="shared" si="2"/>
        <v>0</v>
      </c>
      <c r="T154" s="11">
        <f t="shared" si="2"/>
        <v>0</v>
      </c>
      <c r="U154" s="11">
        <f t="shared" si="2"/>
        <v>0</v>
      </c>
      <c r="V154" s="11">
        <f t="shared" si="2"/>
        <v>0</v>
      </c>
      <c r="W154" s="11">
        <f t="shared" si="2"/>
        <v>76.956575616174092</v>
      </c>
      <c r="X154" s="11">
        <f t="shared" si="2"/>
        <v>7.43892853078665</v>
      </c>
      <c r="Y154" s="11">
        <f t="shared" si="2"/>
        <v>5.5791130684851495</v>
      </c>
      <c r="Z154" s="11">
        <f t="shared" si="2"/>
        <v>2.8746140746451392</v>
      </c>
      <c r="AA154" s="11">
        <f t="shared" si="2"/>
        <v>4.3409752224163123</v>
      </c>
      <c r="AB154" s="11">
        <f t="shared" si="2"/>
        <v>20.233630896333224</v>
      </c>
      <c r="AC154" s="11">
        <f t="shared" si="2"/>
        <v>4.822193584143065</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67.039060266855103</v>
      </c>
      <c r="F157" s="19">
        <v>0.94054514821879398</v>
      </c>
      <c r="G157" s="19">
        <v>3.78082773583415</v>
      </c>
      <c r="H157" s="19">
        <v>2.4797849593757401E-2</v>
      </c>
      <c r="I157" s="19">
        <v>0.60444815399588303</v>
      </c>
      <c r="J157" s="19">
        <v>0.61931163319247895</v>
      </c>
      <c r="K157" s="19">
        <v>0.61931163319247895</v>
      </c>
      <c r="L157" s="19">
        <v>0.46617519873589203</v>
      </c>
      <c r="M157" s="19">
        <v>8.4465247961413006</v>
      </c>
      <c r="N157" s="19">
        <v>0.58410580565871195</v>
      </c>
      <c r="O157" s="19" t="s">
        <v>422</v>
      </c>
      <c r="P157" s="19" t="s">
        <v>422</v>
      </c>
      <c r="Q157" s="19" t="s">
        <v>423</v>
      </c>
      <c r="R157" s="19" t="s">
        <v>423</v>
      </c>
      <c r="S157" s="19" t="s">
        <v>423</v>
      </c>
      <c r="T157" s="19" t="s">
        <v>423</v>
      </c>
      <c r="U157" s="19" t="s">
        <v>423</v>
      </c>
      <c r="V157" s="19" t="s">
        <v>423</v>
      </c>
      <c r="W157" s="19" t="s">
        <v>422</v>
      </c>
      <c r="X157" s="19">
        <v>1.5517304915489501E-4</v>
      </c>
      <c r="Y157" s="19">
        <v>5.98466052462416E-4</v>
      </c>
      <c r="Z157" s="19">
        <v>5.98466052462416E-4</v>
      </c>
      <c r="AA157" s="19">
        <v>6.48480793536597E-4</v>
      </c>
      <c r="AB157" s="19">
        <v>2.0005859476163201E-3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34.1021694514369</v>
      </c>
      <c r="F158" s="19">
        <v>1.6343607526049999</v>
      </c>
      <c r="G158" s="19">
        <v>1.78196856942083</v>
      </c>
      <c r="H158" s="19">
        <v>1.42081882901489E-2</v>
      </c>
      <c r="I158" s="19">
        <v>0.31759469925080402</v>
      </c>
      <c r="J158" s="19">
        <v>0.32540440497013401</v>
      </c>
      <c r="K158" s="19">
        <v>0.32540440497013401</v>
      </c>
      <c r="L158" s="19">
        <v>0.24494205344491701</v>
      </c>
      <c r="M158" s="19">
        <v>30.2049353477239</v>
      </c>
      <c r="N158" s="19">
        <v>14.5841066886632</v>
      </c>
      <c r="O158" s="19" t="s">
        <v>422</v>
      </c>
      <c r="P158" s="19" t="s">
        <v>422</v>
      </c>
      <c r="Q158" s="19" t="s">
        <v>423</v>
      </c>
      <c r="R158" s="19" t="s">
        <v>423</v>
      </c>
      <c r="S158" s="19" t="s">
        <v>423</v>
      </c>
      <c r="T158" s="19" t="s">
        <v>423</v>
      </c>
      <c r="U158" s="19" t="s">
        <v>423</v>
      </c>
      <c r="V158" s="19" t="s">
        <v>423</v>
      </c>
      <c r="W158" s="19" t="s">
        <v>422</v>
      </c>
      <c r="X158" s="19">
        <v>2.1478578037026E-4</v>
      </c>
      <c r="Y158" s="19">
        <v>8.6020246699314697E-4</v>
      </c>
      <c r="Z158" s="19">
        <v>8.6020246699314599E-4</v>
      </c>
      <c r="AA158" s="19">
        <v>9.3212324357986502E-4</v>
      </c>
      <c r="AB158" s="19">
        <v>2.8673139579364201E-3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126.978580203272</v>
      </c>
      <c r="F159" s="19">
        <v>5.3311403305638203</v>
      </c>
      <c r="G159" s="19">
        <v>3.4834460564033498</v>
      </c>
      <c r="H159" s="19" t="s">
        <v>425</v>
      </c>
      <c r="I159" s="19">
        <v>1.60647351794837</v>
      </c>
      <c r="J159" s="19">
        <v>1.76122378353884</v>
      </c>
      <c r="K159" s="19">
        <v>1.8346081078529599</v>
      </c>
      <c r="L159" s="19">
        <v>0.70823127133300501</v>
      </c>
      <c r="M159" s="19">
        <v>4.5506428967538799</v>
      </c>
      <c r="N159" s="19">
        <v>0.152651853653446</v>
      </c>
      <c r="O159" s="19">
        <v>2.47910489081676E-2</v>
      </c>
      <c r="P159" s="19">
        <v>5.1508891436174303E-4</v>
      </c>
      <c r="Q159" s="19" t="s">
        <v>423</v>
      </c>
      <c r="R159" s="19" t="s">
        <v>423</v>
      </c>
      <c r="S159" s="19" t="s">
        <v>423</v>
      </c>
      <c r="T159" s="19" t="s">
        <v>423</v>
      </c>
      <c r="U159" s="19" t="s">
        <v>423</v>
      </c>
      <c r="V159" s="19" t="s">
        <v>423</v>
      </c>
      <c r="W159" s="19">
        <v>5.0889957233640599</v>
      </c>
      <c r="X159" s="19">
        <v>5.0889957233640603E-3</v>
      </c>
      <c r="Y159" s="19">
        <v>1.0179793251475701E-2</v>
      </c>
      <c r="Z159" s="19">
        <v>5.0889957233640603E-3</v>
      </c>
      <c r="AA159" s="19">
        <v>1.0179793251475701E-2</v>
      </c>
      <c r="AB159" s="19">
        <v>3.0537577949679599E-2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0EB77-D3C2-43EE-BD4B-26B14A2ED329}">
  <sheetPr codeName="Sheet3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2022</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2022</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94.775842077480903</v>
      </c>
      <c r="F14" s="3">
        <v>1.32369161962161</v>
      </c>
      <c r="G14" s="3">
        <v>148.100821865428</v>
      </c>
      <c r="H14" s="3">
        <v>0.17916354717909999</v>
      </c>
      <c r="I14" s="3">
        <v>2.0669247404957001</v>
      </c>
      <c r="J14" s="3">
        <v>4.3292048494050004</v>
      </c>
      <c r="K14" s="3">
        <v>12.210560271975501</v>
      </c>
      <c r="L14" s="3">
        <v>0.19614833726019801</v>
      </c>
      <c r="M14" s="3">
        <v>41.211101952</v>
      </c>
      <c r="N14" s="3">
        <v>0.94721224999999998</v>
      </c>
      <c r="O14" s="3">
        <v>0.11070531</v>
      </c>
      <c r="P14" s="3">
        <v>0.50447736499999996</v>
      </c>
      <c r="Q14" s="3" t="s">
        <v>423</v>
      </c>
      <c r="R14" s="3" t="s">
        <v>423</v>
      </c>
      <c r="S14" s="3" t="s">
        <v>423</v>
      </c>
      <c r="T14" s="3" t="s">
        <v>423</v>
      </c>
      <c r="U14" s="3" t="s">
        <v>423</v>
      </c>
      <c r="V14" s="3" t="s">
        <v>423</v>
      </c>
      <c r="W14" s="3">
        <v>0.64142982062655196</v>
      </c>
      <c r="X14" s="3">
        <v>4.4532532336406302E-3</v>
      </c>
      <c r="Y14" s="3">
        <v>9.96804075442995E-6</v>
      </c>
      <c r="Z14" s="3">
        <v>6.9776285281009698E-6</v>
      </c>
      <c r="AA14" s="3">
        <v>5.9808244526579699E-6</v>
      </c>
      <c r="AB14" s="3">
        <v>4.4761797273758196E-3</v>
      </c>
      <c r="AC14" s="3">
        <v>0.21853108825540299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13.090248598059601</v>
      </c>
      <c r="F15" s="3">
        <v>0.57764547662028598</v>
      </c>
      <c r="G15" s="3">
        <v>36.651836354838203</v>
      </c>
      <c r="H15" s="3">
        <v>9.5972300394991106E-3</v>
      </c>
      <c r="I15" s="3">
        <v>1.0900721868782699</v>
      </c>
      <c r="J15" s="3">
        <v>1.78750153028763</v>
      </c>
      <c r="K15" s="3">
        <v>2.7206164566358599</v>
      </c>
      <c r="L15" s="3" t="s">
        <v>422</v>
      </c>
      <c r="M15" s="3">
        <v>17.417172005326599</v>
      </c>
      <c r="N15" s="3">
        <v>6.2460346555390199E-2</v>
      </c>
      <c r="O15" s="3">
        <v>1.33406848958318E-2</v>
      </c>
      <c r="P15" s="3">
        <v>9.5145537431902596E-3</v>
      </c>
      <c r="Q15" s="3" t="s">
        <v>423</v>
      </c>
      <c r="R15" s="3" t="s">
        <v>423</v>
      </c>
      <c r="S15" s="3" t="s">
        <v>423</v>
      </c>
      <c r="T15" s="3" t="s">
        <v>423</v>
      </c>
      <c r="U15" s="3" t="s">
        <v>423</v>
      </c>
      <c r="V15" s="3" t="s">
        <v>423</v>
      </c>
      <c r="W15" s="3" t="s">
        <v>422</v>
      </c>
      <c r="X15" s="3">
        <v>2.1243906354053402E-3</v>
      </c>
      <c r="Y15" s="3">
        <v>1.6242700982632E-4</v>
      </c>
      <c r="Z15" s="3">
        <v>1.6614371888918399E-4</v>
      </c>
      <c r="AA15" s="3">
        <v>2.4222111465726899E-4</v>
      </c>
      <c r="AB15" s="3">
        <v>2.69518247877811E-3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407.59709352845601</v>
      </c>
      <c r="F16" s="3">
        <v>15.9980319565891</v>
      </c>
      <c r="G16" s="3">
        <v>180.60611564672999</v>
      </c>
      <c r="H16" s="3">
        <v>2.5239296995451799</v>
      </c>
      <c r="I16" s="3">
        <v>6.0409165311141804</v>
      </c>
      <c r="J16" s="3">
        <v>9.63859300779996</v>
      </c>
      <c r="K16" s="3">
        <v>19.768255860884501</v>
      </c>
      <c r="L16" s="3">
        <v>1.5087886717834</v>
      </c>
      <c r="M16" s="3">
        <v>483.13133191976198</v>
      </c>
      <c r="N16" s="3">
        <v>0.16112390473523999</v>
      </c>
      <c r="O16" s="3">
        <v>0.244181418211315</v>
      </c>
      <c r="P16" s="3">
        <v>3.94304453403896E-2</v>
      </c>
      <c r="Q16" s="3" t="s">
        <v>423</v>
      </c>
      <c r="R16" s="3" t="s">
        <v>423</v>
      </c>
      <c r="S16" s="3" t="s">
        <v>423</v>
      </c>
      <c r="T16" s="3" t="s">
        <v>423</v>
      </c>
      <c r="U16" s="3" t="s">
        <v>423</v>
      </c>
      <c r="V16" s="3" t="s">
        <v>423</v>
      </c>
      <c r="W16" s="3" t="s">
        <v>422</v>
      </c>
      <c r="X16" s="3">
        <v>4.7268163010423204E-3</v>
      </c>
      <c r="Y16" s="3">
        <v>4.7157201390107904E-3</v>
      </c>
      <c r="Z16" s="3">
        <v>1.5939083230131899E-2</v>
      </c>
      <c r="AA16" s="3">
        <v>1.3633435850362601E-2</v>
      </c>
      <c r="AB16" s="3">
        <v>3.9015055520547598E-2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16.581212793242202</v>
      </c>
      <c r="F17" s="3">
        <v>0.25214627511730298</v>
      </c>
      <c r="G17" s="3">
        <v>13.5339561825398</v>
      </c>
      <c r="H17" s="3">
        <v>3.6085087753239799E-5</v>
      </c>
      <c r="I17" s="3">
        <v>0.19529466655507799</v>
      </c>
      <c r="J17" s="3">
        <v>0.28437388643988498</v>
      </c>
      <c r="K17" s="3">
        <v>0.44743970604255001</v>
      </c>
      <c r="L17" s="3">
        <v>0.13658044808084999</v>
      </c>
      <c r="M17" s="3">
        <v>17.601192944310998</v>
      </c>
      <c r="N17" s="3">
        <v>2.7492531318295801</v>
      </c>
      <c r="O17" s="3">
        <v>7.8432865747992006E-2</v>
      </c>
      <c r="P17" s="3">
        <v>0.130311404783337</v>
      </c>
      <c r="Q17" s="3" t="s">
        <v>423</v>
      </c>
      <c r="R17" s="3" t="s">
        <v>423</v>
      </c>
      <c r="S17" s="3" t="s">
        <v>423</v>
      </c>
      <c r="T17" s="3" t="s">
        <v>423</v>
      </c>
      <c r="U17" s="3" t="s">
        <v>423</v>
      </c>
      <c r="V17" s="3" t="s">
        <v>423</v>
      </c>
      <c r="W17" s="3">
        <v>6.4674904505848403</v>
      </c>
      <c r="X17" s="3">
        <v>4.5486013775802303E-2</v>
      </c>
      <c r="Y17" s="3">
        <v>4.8748629697172099E-2</v>
      </c>
      <c r="Z17" s="3">
        <v>2.7913890092588201E-2</v>
      </c>
      <c r="AA17" s="3">
        <v>1.87828445096173E-2</v>
      </c>
      <c r="AB17" s="3">
        <v>0.14093137807518</v>
      </c>
      <c r="AC17" s="3">
        <v>1.2428729651891599</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0.97740324386433597</v>
      </c>
      <c r="F18" s="3">
        <v>0.90197530580562701</v>
      </c>
      <c r="G18" s="3">
        <v>2.7341564718262501</v>
      </c>
      <c r="H18" s="3">
        <v>1.71797926495675E-3</v>
      </c>
      <c r="I18" s="3">
        <v>0.128956212857777</v>
      </c>
      <c r="J18" s="3">
        <v>0.107761582079136</v>
      </c>
      <c r="K18" s="3">
        <v>0.104380138949058</v>
      </c>
      <c r="L18" s="3">
        <v>3.9757741563684702E-2</v>
      </c>
      <c r="M18" s="3">
        <v>18.4926541835036</v>
      </c>
      <c r="N18" s="3">
        <v>1.1061065014390301</v>
      </c>
      <c r="O18" s="3">
        <v>1.9496665642541801E-2</v>
      </c>
      <c r="P18" s="3">
        <v>1.9405789129628699E-3</v>
      </c>
      <c r="Q18" s="3" t="s">
        <v>423</v>
      </c>
      <c r="R18" s="3" t="s">
        <v>423</v>
      </c>
      <c r="S18" s="3" t="s">
        <v>423</v>
      </c>
      <c r="T18" s="3" t="s">
        <v>423</v>
      </c>
      <c r="U18" s="3" t="s">
        <v>423</v>
      </c>
      <c r="V18" s="3" t="s">
        <v>423</v>
      </c>
      <c r="W18" s="3">
        <v>1.45843051652531E-2</v>
      </c>
      <c r="X18" s="3">
        <v>4.0412145102441298E-4</v>
      </c>
      <c r="Y18" s="3">
        <v>2.2217131462243002E-3</v>
      </c>
      <c r="Z18" s="3">
        <v>9.1243976217383102E-4</v>
      </c>
      <c r="AA18" s="3">
        <v>4.1359429658943897E-4</v>
      </c>
      <c r="AB18" s="3">
        <v>3.9518686560119799E-3</v>
      </c>
      <c r="AC18" s="3">
        <v>5.7451828623160698E-3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4.2598491343340603</v>
      </c>
      <c r="F19" s="3">
        <v>0.467456344007945</v>
      </c>
      <c r="G19" s="3">
        <v>7.4518920711845702</v>
      </c>
      <c r="H19" s="3">
        <v>1.4209572300324101E-2</v>
      </c>
      <c r="I19" s="3">
        <v>0.475045331277411</v>
      </c>
      <c r="J19" s="3">
        <v>0.53581051040429295</v>
      </c>
      <c r="K19" s="3">
        <v>0.54065879490288704</v>
      </c>
      <c r="L19" s="3" t="s">
        <v>422</v>
      </c>
      <c r="M19" s="3">
        <v>1.41106627319369</v>
      </c>
      <c r="N19" s="3">
        <v>2.2443715234792699E-2</v>
      </c>
      <c r="O19" s="3">
        <v>1.70939611010984E-3</v>
      </c>
      <c r="P19" s="3">
        <v>7.03723556611129E-3</v>
      </c>
      <c r="Q19" s="3" t="s">
        <v>423</v>
      </c>
      <c r="R19" s="3" t="s">
        <v>423</v>
      </c>
      <c r="S19" s="3" t="s">
        <v>423</v>
      </c>
      <c r="T19" s="3" t="s">
        <v>423</v>
      </c>
      <c r="U19" s="3" t="s">
        <v>423</v>
      </c>
      <c r="V19" s="3" t="s">
        <v>423</v>
      </c>
      <c r="W19" s="3">
        <v>1.3601761523884999E-4</v>
      </c>
      <c r="X19" s="3">
        <v>8.6842859664997896E-4</v>
      </c>
      <c r="Y19" s="3">
        <v>2.0239421147540799E-4</v>
      </c>
      <c r="Z19" s="3">
        <v>1.21726990308755E-4</v>
      </c>
      <c r="AA19" s="3">
        <v>9.3593282279351705E-5</v>
      </c>
      <c r="AB19" s="3">
        <v>1.2861430807134899E-3</v>
      </c>
      <c r="AC19" s="3" t="s">
        <v>422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14.8300277916245</v>
      </c>
      <c r="F20" s="3">
        <v>1.53973158682482</v>
      </c>
      <c r="G20" s="3">
        <v>12.6603006924519</v>
      </c>
      <c r="H20" s="3">
        <v>0.12563314645356999</v>
      </c>
      <c r="I20" s="3">
        <v>1.8790216787935401</v>
      </c>
      <c r="J20" s="3">
        <v>2.83879356652607</v>
      </c>
      <c r="K20" s="3">
        <v>4.5200871279807897</v>
      </c>
      <c r="L20" s="3">
        <v>0.28282275904948501</v>
      </c>
      <c r="M20" s="3">
        <v>24.921726264013</v>
      </c>
      <c r="N20" s="3">
        <v>0.443259574382808</v>
      </c>
      <c r="O20" s="3">
        <v>7.7485646348906895E-2</v>
      </c>
      <c r="P20" s="3">
        <v>1.8923381413878702E-2</v>
      </c>
      <c r="Q20" s="3" t="s">
        <v>423</v>
      </c>
      <c r="R20" s="3" t="s">
        <v>423</v>
      </c>
      <c r="S20" s="3" t="s">
        <v>423</v>
      </c>
      <c r="T20" s="3" t="s">
        <v>423</v>
      </c>
      <c r="U20" s="3" t="s">
        <v>423</v>
      </c>
      <c r="V20" s="3" t="s">
        <v>423</v>
      </c>
      <c r="W20" s="3">
        <v>6.0568866465631102E-2</v>
      </c>
      <c r="X20" s="3">
        <v>5.43279216636603E-3</v>
      </c>
      <c r="Y20" s="3">
        <v>3.5405834599555701E-3</v>
      </c>
      <c r="Z20" s="3">
        <v>3.4699894747124899E-3</v>
      </c>
      <c r="AA20" s="3">
        <v>2.4957628212911101E-3</v>
      </c>
      <c r="AB20" s="3">
        <v>1.4939127922325201E-2</v>
      </c>
      <c r="AC20" s="3">
        <v>4.8764211167289604E-3</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2.08753448289271</v>
      </c>
      <c r="F21" s="3">
        <v>0.16743592605440499</v>
      </c>
      <c r="G21" s="3">
        <v>0.66855409567428503</v>
      </c>
      <c r="H21" s="3">
        <v>1.43780622376933E-2</v>
      </c>
      <c r="I21" s="3">
        <v>9.7677239649148095E-2</v>
      </c>
      <c r="J21" s="3">
        <v>0.21212491097661701</v>
      </c>
      <c r="K21" s="3">
        <v>0.27271408022028099</v>
      </c>
      <c r="L21" s="3" t="s">
        <v>422</v>
      </c>
      <c r="M21" s="3">
        <v>0.40723414734764501</v>
      </c>
      <c r="N21" s="3">
        <v>2.8992319294715297E-4</v>
      </c>
      <c r="O21" s="3">
        <v>6.3704211783626103E-4</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462</v>
      </c>
      <c r="E22" s="3">
        <v>4.4770048377806502</v>
      </c>
      <c r="F22" s="3">
        <v>0.150581288309133</v>
      </c>
      <c r="G22" s="3">
        <v>5.6805145171428899</v>
      </c>
      <c r="H22" s="3">
        <v>6.3282826046733801E-3</v>
      </c>
      <c r="I22" s="3">
        <v>0.18694677149598801</v>
      </c>
      <c r="J22" s="3">
        <v>0.23911775119270001</v>
      </c>
      <c r="K22" s="3">
        <v>0.33009451479961199</v>
      </c>
      <c r="L22" s="3">
        <v>2.2910578801573201E-2</v>
      </c>
      <c r="M22" s="3">
        <v>3.27598303063967</v>
      </c>
      <c r="N22" s="3">
        <v>0.14093500969099301</v>
      </c>
      <c r="O22" s="3">
        <v>1.2637594805493401E-3</v>
      </c>
      <c r="P22" s="3">
        <v>6.2781151722432094E-2</v>
      </c>
      <c r="Q22" s="3" t="s">
        <v>423</v>
      </c>
      <c r="R22" s="3" t="s">
        <v>423</v>
      </c>
      <c r="S22" s="3" t="s">
        <v>423</v>
      </c>
      <c r="T22" s="3" t="s">
        <v>423</v>
      </c>
      <c r="U22" s="3" t="s">
        <v>423</v>
      </c>
      <c r="V22" s="3" t="s">
        <v>423</v>
      </c>
      <c r="W22" s="3">
        <v>4.3293229715889898E-2</v>
      </c>
      <c r="X22" s="3" t="s">
        <v>422</v>
      </c>
      <c r="Y22" s="3" t="s">
        <v>425</v>
      </c>
      <c r="Z22" s="3" t="s">
        <v>422</v>
      </c>
      <c r="AA22" s="3" t="s">
        <v>425</v>
      </c>
      <c r="AB22" s="3" t="s">
        <v>425</v>
      </c>
      <c r="AC22" s="3">
        <v>0.14645903123225501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77.004982730601</v>
      </c>
      <c r="F23" s="3">
        <v>17.537430610089501</v>
      </c>
      <c r="G23" s="3">
        <v>5.1469890831489097E-2</v>
      </c>
      <c r="H23" s="3">
        <v>0.15101571368292399</v>
      </c>
      <c r="I23" s="3">
        <v>5.5929960308214204</v>
      </c>
      <c r="J23" s="3">
        <v>5.8258438898316696</v>
      </c>
      <c r="K23" s="3">
        <v>5.8258438898316696</v>
      </c>
      <c r="L23" s="3">
        <v>3.6226319831471399</v>
      </c>
      <c r="M23" s="3">
        <v>177.141724940351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44.124044321797903</v>
      </c>
      <c r="F24" s="3">
        <v>2.84034463390562</v>
      </c>
      <c r="G24" s="3">
        <v>3.3356288370340401</v>
      </c>
      <c r="H24" s="3">
        <v>1.01370422867247</v>
      </c>
      <c r="I24" s="3">
        <v>2.6954358195536501</v>
      </c>
      <c r="J24" s="3">
        <v>4.4660533791577297</v>
      </c>
      <c r="K24" s="3">
        <v>8.0190706923992501</v>
      </c>
      <c r="L24" s="3">
        <v>0.85890393475453897</v>
      </c>
      <c r="M24" s="3">
        <v>68.3253342936694</v>
      </c>
      <c r="N24" s="3">
        <v>1.9331349234103301</v>
      </c>
      <c r="O24" s="3">
        <v>8.6121488832990298E-2</v>
      </c>
      <c r="P24" s="3">
        <v>3.2460745832608301E-2</v>
      </c>
      <c r="Q24" s="3" t="s">
        <v>423</v>
      </c>
      <c r="R24" s="3" t="s">
        <v>423</v>
      </c>
      <c r="S24" s="3" t="s">
        <v>423</v>
      </c>
      <c r="T24" s="3" t="s">
        <v>423</v>
      </c>
      <c r="U24" s="3" t="s">
        <v>423</v>
      </c>
      <c r="V24" s="3" t="s">
        <v>423</v>
      </c>
      <c r="W24" s="3">
        <v>1.7189086034629</v>
      </c>
      <c r="X24" s="3">
        <v>9.5645289703419302E-4</v>
      </c>
      <c r="Y24" s="3">
        <v>4.3987334168342704E-3</v>
      </c>
      <c r="Z24" s="3">
        <v>2.3006764257057898E-3</v>
      </c>
      <c r="AA24" s="3">
        <v>1.1133529409180301E-3</v>
      </c>
      <c r="AB24" s="3">
        <v>8.7692156804923E-3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2.7213177773396402</v>
      </c>
      <c r="F25" s="3">
        <v>0.28801081794782402</v>
      </c>
      <c r="G25" s="3">
        <v>0.159354012490944</v>
      </c>
      <c r="H25" s="3">
        <v>1.08988823479116E-3</v>
      </c>
      <c r="I25" s="3">
        <v>2.11642609475578E-2</v>
      </c>
      <c r="J25" s="3">
        <v>2.1687717026020702E-2</v>
      </c>
      <c r="K25" s="3">
        <v>2.1687717026020702E-2</v>
      </c>
      <c r="L25" s="3">
        <v>1.6318122114280201E-2</v>
      </c>
      <c r="M25" s="3">
        <v>2.2066592344043299</v>
      </c>
      <c r="N25" s="3">
        <v>7.5340851408199905E-2</v>
      </c>
      <c r="O25" s="3" t="s">
        <v>422</v>
      </c>
      <c r="P25" s="3" t="s">
        <v>422</v>
      </c>
      <c r="Q25" s="3" t="s">
        <v>423</v>
      </c>
      <c r="R25" s="3" t="s">
        <v>423</v>
      </c>
      <c r="S25" s="3" t="s">
        <v>423</v>
      </c>
      <c r="T25" s="3" t="s">
        <v>423</v>
      </c>
      <c r="U25" s="3" t="s">
        <v>423</v>
      </c>
      <c r="V25" s="3" t="s">
        <v>423</v>
      </c>
      <c r="W25" s="3" t="s">
        <v>422</v>
      </c>
      <c r="X25" s="3">
        <v>8.2045447488127504E-5</v>
      </c>
      <c r="Y25" s="3">
        <v>1.8611980886376901E-4</v>
      </c>
      <c r="Z25" s="3">
        <v>1.8611980886376901E-4</v>
      </c>
      <c r="AA25" s="3">
        <v>2.0116062090795001E-4</v>
      </c>
      <c r="AB25" s="3">
        <v>6.5544568612361598E-4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3.5849668425195</v>
      </c>
      <c r="F26" s="3">
        <v>1.8186766610769101</v>
      </c>
      <c r="G26" s="3">
        <v>0.24788069510031899</v>
      </c>
      <c r="H26" s="3">
        <v>2.6427554389722801E-3</v>
      </c>
      <c r="I26" s="3">
        <v>0.20013688586988901</v>
      </c>
      <c r="J26" s="3">
        <v>0.20543183959703601</v>
      </c>
      <c r="K26" s="3">
        <v>0.20543183959703601</v>
      </c>
      <c r="L26" s="3">
        <v>0.15378250335639501</v>
      </c>
      <c r="M26" s="3">
        <v>22.841143395242501</v>
      </c>
      <c r="N26" s="3">
        <v>13.326480443209601</v>
      </c>
      <c r="O26" s="3" t="s">
        <v>422</v>
      </c>
      <c r="P26" s="3" t="s">
        <v>422</v>
      </c>
      <c r="Q26" s="3" t="s">
        <v>423</v>
      </c>
      <c r="R26" s="3" t="s">
        <v>423</v>
      </c>
      <c r="S26" s="3" t="s">
        <v>423</v>
      </c>
      <c r="T26" s="3" t="s">
        <v>423</v>
      </c>
      <c r="U26" s="3" t="s">
        <v>423</v>
      </c>
      <c r="V26" s="3" t="s">
        <v>423</v>
      </c>
      <c r="W26" s="3" t="s">
        <v>422</v>
      </c>
      <c r="X26" s="3">
        <v>2.6231094649586999E-4</v>
      </c>
      <c r="Y26" s="3">
        <v>1.1213778775497E-3</v>
      </c>
      <c r="Z26" s="3">
        <v>1.1213778775497E-3</v>
      </c>
      <c r="AA26" s="3">
        <v>1.15140011545709E-3</v>
      </c>
      <c r="AB26" s="3">
        <v>3.6564668170523599E-3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10.8287335311182</v>
      </c>
      <c r="F27" s="3">
        <v>19.477929823250399</v>
      </c>
      <c r="G27" s="3">
        <v>0.18059184018362501</v>
      </c>
      <c r="H27" s="3">
        <v>1.92831071083185</v>
      </c>
      <c r="I27" s="3">
        <v>0.35650765502585902</v>
      </c>
      <c r="J27" s="3">
        <v>0.40286348036443198</v>
      </c>
      <c r="K27" s="3">
        <v>0.40286348036443198</v>
      </c>
      <c r="L27" s="3">
        <v>0.17535667966027399</v>
      </c>
      <c r="M27" s="3">
        <v>330.55992581957798</v>
      </c>
      <c r="N27" s="3" t="s">
        <v>422</v>
      </c>
      <c r="O27" s="3" t="s">
        <v>422</v>
      </c>
      <c r="P27" s="3">
        <v>9.5903712960668692E-3</v>
      </c>
      <c r="Q27" s="3" t="s">
        <v>423</v>
      </c>
      <c r="R27" s="3" t="s">
        <v>423</v>
      </c>
      <c r="S27" s="3" t="s">
        <v>423</v>
      </c>
      <c r="T27" s="3" t="s">
        <v>423</v>
      </c>
      <c r="U27" s="3" t="s">
        <v>423</v>
      </c>
      <c r="V27" s="3" t="s">
        <v>423</v>
      </c>
      <c r="W27" s="3">
        <v>7.2634757600202704</v>
      </c>
      <c r="X27" s="3">
        <v>0.13894778215581399</v>
      </c>
      <c r="Y27" s="3">
        <v>0.107774719715849</v>
      </c>
      <c r="Z27" s="3">
        <v>0.107696236855991</v>
      </c>
      <c r="AA27" s="3">
        <v>0.13786526149079201</v>
      </c>
      <c r="AB27" s="3">
        <v>0.49228400021844698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21.7684772646376</v>
      </c>
      <c r="F28" s="3">
        <v>24.970397953522198</v>
      </c>
      <c r="G28" s="3">
        <v>0.365411218808462</v>
      </c>
      <c r="H28" s="3">
        <v>3.1659428467071802</v>
      </c>
      <c r="I28" s="3">
        <v>0.79527865037718903</v>
      </c>
      <c r="J28" s="3">
        <v>0.89856850667610899</v>
      </c>
      <c r="K28" s="3">
        <v>0.89856850667610999</v>
      </c>
      <c r="L28" s="3">
        <v>0.418813264082535</v>
      </c>
      <c r="M28" s="3">
        <v>473.65457716850301</v>
      </c>
      <c r="N28" s="3" t="s">
        <v>422</v>
      </c>
      <c r="O28" s="3" t="s">
        <v>422</v>
      </c>
      <c r="P28" s="3">
        <v>1.6200048796372699E-2</v>
      </c>
      <c r="Q28" s="3" t="s">
        <v>423</v>
      </c>
      <c r="R28" s="3" t="s">
        <v>423</v>
      </c>
      <c r="S28" s="3" t="s">
        <v>423</v>
      </c>
      <c r="T28" s="3" t="s">
        <v>423</v>
      </c>
      <c r="U28" s="3" t="s">
        <v>423</v>
      </c>
      <c r="V28" s="3" t="s">
        <v>423</v>
      </c>
      <c r="W28" s="3">
        <v>12.263747425052101</v>
      </c>
      <c r="X28" s="3">
        <v>0.28963426010704002</v>
      </c>
      <c r="Y28" s="3">
        <v>0.20091153305019199</v>
      </c>
      <c r="Z28" s="3">
        <v>0.200783740819269</v>
      </c>
      <c r="AA28" s="3">
        <v>0.28934745437446202</v>
      </c>
      <c r="AB28" s="3">
        <v>0.98067698835096195</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127.79915864044099</v>
      </c>
      <c r="F29" s="3">
        <v>10.5420456805592</v>
      </c>
      <c r="G29" s="3">
        <v>0.157373454344929</v>
      </c>
      <c r="H29" s="3">
        <v>1.1922169587531599</v>
      </c>
      <c r="I29" s="3">
        <v>3.6153215413893198</v>
      </c>
      <c r="J29" s="3">
        <v>3.9344037535026901</v>
      </c>
      <c r="K29" s="3">
        <v>3.9344037535026901</v>
      </c>
      <c r="L29" s="3">
        <v>2.2371560846006999</v>
      </c>
      <c r="M29" s="3">
        <v>123.998043586124</v>
      </c>
      <c r="N29" s="3" t="s">
        <v>422</v>
      </c>
      <c r="O29" s="3" t="s">
        <v>422</v>
      </c>
      <c r="P29" s="3">
        <v>9.2428637359804103E-4</v>
      </c>
      <c r="Q29" s="3" t="s">
        <v>423</v>
      </c>
      <c r="R29" s="3" t="s">
        <v>423</v>
      </c>
      <c r="S29" s="3" t="s">
        <v>423</v>
      </c>
      <c r="T29" s="3" t="s">
        <v>423</v>
      </c>
      <c r="U29" s="3" t="s">
        <v>423</v>
      </c>
      <c r="V29" s="3" t="s">
        <v>423</v>
      </c>
      <c r="W29" s="3">
        <v>0.90542128714725301</v>
      </c>
      <c r="X29" s="3">
        <v>0.33805169375201299</v>
      </c>
      <c r="Y29" s="3">
        <v>0.119355019486174</v>
      </c>
      <c r="Z29" s="3">
        <v>4.6932347637343302E-2</v>
      </c>
      <c r="AA29" s="3">
        <v>7.8227685246317305E-2</v>
      </c>
      <c r="AB29" s="3">
        <v>0.582566746121847</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1.43420293478253</v>
      </c>
      <c r="F30" s="3">
        <v>3.3227285142624701</v>
      </c>
      <c r="G30" s="3">
        <v>5.2680358715559601E-3</v>
      </c>
      <c r="H30" s="3">
        <v>0.112503592731157</v>
      </c>
      <c r="I30" s="3">
        <v>3.9816896392936202E-2</v>
      </c>
      <c r="J30" s="3">
        <v>4.5010233005558002E-2</v>
      </c>
      <c r="K30" s="3">
        <v>4.5010233005558002E-2</v>
      </c>
      <c r="L30" s="3">
        <v>5.88997207226955E-3</v>
      </c>
      <c r="M30" s="3">
        <v>24.342623836204599</v>
      </c>
      <c r="N30" s="3" t="s">
        <v>422</v>
      </c>
      <c r="O30" s="3" t="s">
        <v>422</v>
      </c>
      <c r="P30" s="3">
        <v>2.4489384683221897E-4</v>
      </c>
      <c r="Q30" s="3" t="s">
        <v>423</v>
      </c>
      <c r="R30" s="3" t="s">
        <v>423</v>
      </c>
      <c r="S30" s="3" t="s">
        <v>423</v>
      </c>
      <c r="T30" s="3" t="s">
        <v>423</v>
      </c>
      <c r="U30" s="3" t="s">
        <v>423</v>
      </c>
      <c r="V30" s="3" t="s">
        <v>423</v>
      </c>
      <c r="W30" s="3">
        <v>0.18520925029378901</v>
      </c>
      <c r="X30" s="3">
        <v>2.1621203855888199E-2</v>
      </c>
      <c r="Y30" s="3">
        <v>1.5232512980358499E-2</v>
      </c>
      <c r="Z30" s="3">
        <v>1.5232512980358499E-2</v>
      </c>
      <c r="AA30" s="3">
        <v>2.1617091865540099E-2</v>
      </c>
      <c r="AB30" s="3">
        <v>7.3703321682145301E-2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1.2624451100328999</v>
      </c>
      <c r="J32" s="3">
        <v>9.5892033125314704</v>
      </c>
      <c r="K32" s="3">
        <v>9.5892033125314704</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2.5665256732688402</v>
      </c>
      <c r="J33" s="3">
        <v>4.7528253208682196</v>
      </c>
      <c r="K33" s="3">
        <v>9.5056506417364499</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66.082296204090198</v>
      </c>
      <c r="F34" s="3">
        <v>2.72214904798903</v>
      </c>
      <c r="G34" s="3">
        <v>4.0372148537612097E-2</v>
      </c>
      <c r="H34" s="3">
        <v>4.4391602142322399E-2</v>
      </c>
      <c r="I34" s="3">
        <v>1.27378254606291</v>
      </c>
      <c r="J34" s="3">
        <v>1.31317783465643</v>
      </c>
      <c r="K34" s="3">
        <v>1.31317783465643</v>
      </c>
      <c r="L34" s="3">
        <v>0.98239328594939801</v>
      </c>
      <c r="M34" s="3">
        <v>14.1156163999713</v>
      </c>
      <c r="N34" s="3">
        <v>0.110306940073658</v>
      </c>
      <c r="O34" s="3">
        <v>3.6768981287769197E-2</v>
      </c>
      <c r="P34" s="3">
        <v>3.6768981287769197E-2</v>
      </c>
      <c r="Q34" s="3" t="s">
        <v>423</v>
      </c>
      <c r="R34" s="3" t="s">
        <v>423</v>
      </c>
      <c r="S34" s="3" t="s">
        <v>423</v>
      </c>
      <c r="T34" s="3" t="s">
        <v>423</v>
      </c>
      <c r="U34" s="3" t="s">
        <v>423</v>
      </c>
      <c r="V34" s="3" t="s">
        <v>423</v>
      </c>
      <c r="W34" s="3">
        <v>1.0900480130157499</v>
      </c>
      <c r="X34" s="3">
        <v>3.5455801199448501E-3</v>
      </c>
      <c r="Y34" s="3">
        <v>8.4043384091838803E-3</v>
      </c>
      <c r="Z34" s="3">
        <v>6.8285246388259902E-3</v>
      </c>
      <c r="AA34" s="3">
        <v>3.5455801199448501E-3</v>
      </c>
      <c r="AB34" s="3">
        <v>2.2324023287899598E-2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59.713438146098802</v>
      </c>
      <c r="F36" s="3">
        <v>2.4514024116496702</v>
      </c>
      <c r="G36" s="3">
        <v>1.49168304248863</v>
      </c>
      <c r="H36" s="3" t="s">
        <v>425</v>
      </c>
      <c r="I36" s="3">
        <v>0.62605693259060002</v>
      </c>
      <c r="J36" s="3">
        <v>0.68386817829617896</v>
      </c>
      <c r="K36" s="3">
        <v>0.71236268572518602</v>
      </c>
      <c r="L36" s="3">
        <v>0.33374433313224999</v>
      </c>
      <c r="M36" s="3">
        <v>2.6209615894900602</v>
      </c>
      <c r="N36" s="3">
        <v>7.1355198422945298E-2</v>
      </c>
      <c r="O36" s="3">
        <v>7.9231872265440005E-3</v>
      </c>
      <c r="P36" s="3">
        <v>1.53746425266846E-4</v>
      </c>
      <c r="Q36" s="3" t="s">
        <v>423</v>
      </c>
      <c r="R36" s="3" t="s">
        <v>423</v>
      </c>
      <c r="S36" s="3" t="s">
        <v>423</v>
      </c>
      <c r="T36" s="3" t="s">
        <v>423</v>
      </c>
      <c r="U36" s="3" t="s">
        <v>423</v>
      </c>
      <c r="V36" s="3" t="s">
        <v>423</v>
      </c>
      <c r="W36" s="3">
        <v>2.3786747618005002</v>
      </c>
      <c r="X36" s="3">
        <v>2.3786747618005002E-3</v>
      </c>
      <c r="Y36" s="3">
        <v>4.75785396670797E-3</v>
      </c>
      <c r="Z36" s="3">
        <v>2.3786747618005002E-3</v>
      </c>
      <c r="AA36" s="3">
        <v>4.75785396670797E-3</v>
      </c>
      <c r="AB36" s="3">
        <v>1.42730574570169E-2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19.426294814774401</v>
      </c>
      <c r="F37" s="3">
        <v>0.98941848628255802</v>
      </c>
      <c r="G37" s="3">
        <v>2.2163385921240199E-2</v>
      </c>
      <c r="H37" s="3">
        <v>1.1968851187412601E-3</v>
      </c>
      <c r="I37" s="3">
        <v>9.0178957131744994E-2</v>
      </c>
      <c r="J37" s="3">
        <v>9.0178957131744994E-2</v>
      </c>
      <c r="K37" s="3">
        <v>9.0178957131744994E-2</v>
      </c>
      <c r="L37" s="3">
        <v>3.4341854668496603E-2</v>
      </c>
      <c r="M37" s="3">
        <v>5.6688646738654702</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24.577122155193099</v>
      </c>
      <c r="F38" s="3">
        <v>46.572914682051497</v>
      </c>
      <c r="G38" s="3">
        <v>5.5633237943E-2</v>
      </c>
      <c r="H38" s="3">
        <v>8.8952564464868003E-2</v>
      </c>
      <c r="I38" s="3">
        <v>1.7041747926377699</v>
      </c>
      <c r="J38" s="3">
        <v>1.82500984940359</v>
      </c>
      <c r="K38" s="3">
        <v>1.82500984940359</v>
      </c>
      <c r="L38" s="3">
        <v>0.53358889760490003</v>
      </c>
      <c r="M38" s="3">
        <v>488.07300882254998</v>
      </c>
      <c r="N38" s="3">
        <v>0.81117122392300001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29.088007999999999</v>
      </c>
      <c r="F39" s="3">
        <v>1.4946192</v>
      </c>
      <c r="G39" s="3">
        <v>0.85086089899999995</v>
      </c>
      <c r="H39" s="3">
        <v>0.19773871393894399</v>
      </c>
      <c r="I39" s="3">
        <v>2.66046308210408</v>
      </c>
      <c r="J39" s="3">
        <v>2.6798885597648798</v>
      </c>
      <c r="K39" s="3">
        <v>2.74925338293935</v>
      </c>
      <c r="L39" s="3">
        <v>0.99959363745519203</v>
      </c>
      <c r="M39" s="3">
        <v>21.543849399999999</v>
      </c>
      <c r="N39" s="3">
        <v>0.19145373229239701</v>
      </c>
      <c r="O39" s="3">
        <v>0.51151904352586997</v>
      </c>
      <c r="P39" s="3">
        <v>6.4649665455719194E-2</v>
      </c>
      <c r="Q39" s="3" t="s">
        <v>423</v>
      </c>
      <c r="R39" s="3" t="s">
        <v>423</v>
      </c>
      <c r="S39" s="3" t="s">
        <v>423</v>
      </c>
      <c r="T39" s="3" t="s">
        <v>423</v>
      </c>
      <c r="U39" s="3" t="s">
        <v>423</v>
      </c>
      <c r="V39" s="3" t="s">
        <v>423</v>
      </c>
      <c r="W39" s="3">
        <v>0.162803742</v>
      </c>
      <c r="X39" s="3">
        <v>4.1831843058927099E-4</v>
      </c>
      <c r="Y39" s="3">
        <v>6.3120910451735905E-4</v>
      </c>
      <c r="Z39" s="3">
        <v>6.3120910451735905E-4</v>
      </c>
      <c r="AA39" s="3">
        <v>6.3963319260863403E-4</v>
      </c>
      <c r="AB39" s="3">
        <v>2.3203698322326201E-3</v>
      </c>
      <c r="AC39" s="3">
        <v>0</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22.7629579578043</v>
      </c>
      <c r="F40" s="3">
        <v>34.423972428361402</v>
      </c>
      <c r="G40" s="3">
        <v>2.2692525428640999E-2</v>
      </c>
      <c r="H40" s="3">
        <v>6.1566700884420102E-2</v>
      </c>
      <c r="I40" s="3">
        <v>2.9373872129607599</v>
      </c>
      <c r="J40" s="3">
        <v>3.1264740669201001</v>
      </c>
      <c r="K40" s="3">
        <v>3.1264740669201001</v>
      </c>
      <c r="L40" s="3">
        <v>1.13459892996019</v>
      </c>
      <c r="M40" s="3">
        <v>637.57642583764402</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33.393257694030297</v>
      </c>
      <c r="F41" s="3">
        <v>69.973741377475307</v>
      </c>
      <c r="G41" s="3">
        <v>1.6625520543113499</v>
      </c>
      <c r="H41" s="3">
        <v>1.04298993447893</v>
      </c>
      <c r="I41" s="3">
        <v>57.8207569111038</v>
      </c>
      <c r="J41" s="3">
        <v>58.366850801827603</v>
      </c>
      <c r="K41" s="3">
        <v>61.9253606841473</v>
      </c>
      <c r="L41" s="3">
        <v>0.93766575262392404</v>
      </c>
      <c r="M41" s="3">
        <v>583.98988791069701</v>
      </c>
      <c r="N41" s="3">
        <v>1.3080704156671901</v>
      </c>
      <c r="O41" s="3">
        <v>0.50736691544241297</v>
      </c>
      <c r="P41" s="3">
        <v>8.8573676341807503E-2</v>
      </c>
      <c r="Q41" s="3" t="s">
        <v>423</v>
      </c>
      <c r="R41" s="3" t="s">
        <v>423</v>
      </c>
      <c r="S41" s="3" t="s">
        <v>423</v>
      </c>
      <c r="T41" s="3" t="s">
        <v>423</v>
      </c>
      <c r="U41" s="3" t="s">
        <v>423</v>
      </c>
      <c r="V41" s="3" t="s">
        <v>423</v>
      </c>
      <c r="W41" s="3">
        <v>3.2170613750664701</v>
      </c>
      <c r="X41" s="3">
        <v>6.7398113844399203</v>
      </c>
      <c r="Y41" s="3">
        <v>5.2407636566359104</v>
      </c>
      <c r="Z41" s="3">
        <v>2.51722534145377</v>
      </c>
      <c r="AA41" s="3">
        <v>3.7903257631594802</v>
      </c>
      <c r="AB41" s="3">
        <v>18.288126145689098</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1.78739420864291</v>
      </c>
      <c r="F42" s="3">
        <v>21.153352883248601</v>
      </c>
      <c r="G42" s="3">
        <v>3.56299563459434E-3</v>
      </c>
      <c r="H42" s="3">
        <v>1.11465317356873E-2</v>
      </c>
      <c r="I42" s="3">
        <v>0.90975784792317405</v>
      </c>
      <c r="J42" s="3">
        <v>0.98886722600345001</v>
      </c>
      <c r="K42" s="3">
        <v>0.98886722600345001</v>
      </c>
      <c r="L42" s="3">
        <v>0.110790310720084</v>
      </c>
      <c r="M42" s="3">
        <v>237.90238143578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3.90977653649459</v>
      </c>
      <c r="F43" s="3">
        <v>0.229193818611343</v>
      </c>
      <c r="G43" s="3">
        <v>0.2231317702</v>
      </c>
      <c r="H43" s="3">
        <v>1.9896223929645501E-2</v>
      </c>
      <c r="I43" s="3">
        <v>0.59860031330781704</v>
      </c>
      <c r="J43" s="3">
        <v>0.77643573076950201</v>
      </c>
      <c r="K43" s="3">
        <v>1.1012079320605701</v>
      </c>
      <c r="L43" s="3">
        <v>4.82742826847486E-2</v>
      </c>
      <c r="M43" s="3">
        <v>3.19667326297068</v>
      </c>
      <c r="N43" s="3">
        <v>2.1085875469384101E-2</v>
      </c>
      <c r="O43" s="3">
        <v>8.0313767645037504E-2</v>
      </c>
      <c r="P43" s="3">
        <v>6.5108764750291303E-3</v>
      </c>
      <c r="Q43" s="3" t="s">
        <v>423</v>
      </c>
      <c r="R43" s="3" t="s">
        <v>423</v>
      </c>
      <c r="S43" s="3" t="s">
        <v>423</v>
      </c>
      <c r="T43" s="3" t="s">
        <v>423</v>
      </c>
      <c r="U43" s="3" t="s">
        <v>423</v>
      </c>
      <c r="V43" s="3" t="s">
        <v>423</v>
      </c>
      <c r="W43" s="3">
        <v>0.24813008</v>
      </c>
      <c r="X43" s="3">
        <v>5.1261666729486598E-5</v>
      </c>
      <c r="Y43" s="3">
        <v>8.64756888399224E-5</v>
      </c>
      <c r="Z43" s="3">
        <v>6.3879688839922402E-5</v>
      </c>
      <c r="AA43" s="3">
        <v>6.1403682452678795E-5</v>
      </c>
      <c r="AB43" s="3">
        <v>2.6302072686201002E-4</v>
      </c>
      <c r="AC43" s="3">
        <v>5.5679999999999998E-4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54.547552928390303</v>
      </c>
      <c r="F44" s="3">
        <v>7.5196892146168697</v>
      </c>
      <c r="G44" s="3">
        <v>3.3097420520715501E-2</v>
      </c>
      <c r="H44" s="3">
        <v>0.105702609990604</v>
      </c>
      <c r="I44" s="3">
        <v>4.7437295023280504</v>
      </c>
      <c r="J44" s="3">
        <v>4.8977788650723699</v>
      </c>
      <c r="K44" s="3">
        <v>4.8977788650723699</v>
      </c>
      <c r="L44" s="3">
        <v>3.6573764441995702</v>
      </c>
      <c r="M44" s="3">
        <v>76.617171412937196</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1.8521178406323999</v>
      </c>
      <c r="F45" s="3">
        <v>7.6748588229156797E-2</v>
      </c>
      <c r="G45" s="3">
        <v>1.09203956029996E-3</v>
      </c>
      <c r="H45" s="3" t="s">
        <v>425</v>
      </c>
      <c r="I45" s="3">
        <v>1.8031690160744199E-2</v>
      </c>
      <c r="J45" s="3">
        <v>1.9599663218200301E-2</v>
      </c>
      <c r="K45" s="3">
        <v>2.0416315852291901E-2</v>
      </c>
      <c r="L45" s="3">
        <v>1.39067787512625E-2</v>
      </c>
      <c r="M45" s="3">
        <v>7.9072086806046396E-2</v>
      </c>
      <c r="N45" s="3">
        <v>2.9399494827300398E-3</v>
      </c>
      <c r="O45" s="3">
        <v>1.00938265573731E-4</v>
      </c>
      <c r="P45" s="3">
        <v>9.7998316091001307E-7</v>
      </c>
      <c r="Q45" s="3" t="s">
        <v>423</v>
      </c>
      <c r="R45" s="3" t="s">
        <v>423</v>
      </c>
      <c r="S45" s="3" t="s">
        <v>423</v>
      </c>
      <c r="T45" s="3" t="s">
        <v>423</v>
      </c>
      <c r="U45" s="3" t="s">
        <v>423</v>
      </c>
      <c r="V45" s="3" t="s">
        <v>423</v>
      </c>
      <c r="W45" s="3">
        <v>9.7998316091001195E-2</v>
      </c>
      <c r="X45" s="3">
        <v>9.7998316091001293E-5</v>
      </c>
      <c r="Y45" s="3">
        <v>1.9599663218200299E-4</v>
      </c>
      <c r="Z45" s="3">
        <v>9.7998316091001293E-5</v>
      </c>
      <c r="AA45" s="3">
        <v>1.9599663218200299E-4</v>
      </c>
      <c r="AB45" s="3">
        <v>5.8798989654600695E-4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1.3029311951794</v>
      </c>
      <c r="F47" s="3">
        <v>0.19389177814637401</v>
      </c>
      <c r="G47" s="3">
        <v>4.5285034833323301E-2</v>
      </c>
      <c r="H47" s="3">
        <v>3.8021295878396498E-4</v>
      </c>
      <c r="I47" s="3">
        <v>1.5216011308043301E-2</v>
      </c>
      <c r="J47" s="3">
        <v>1.5711858563444699E-2</v>
      </c>
      <c r="K47" s="3">
        <v>1.57989348506049E-2</v>
      </c>
      <c r="L47" s="3">
        <v>1.17324977506587E-2</v>
      </c>
      <c r="M47" s="3">
        <v>0.66439557799572102</v>
      </c>
      <c r="N47" s="3">
        <v>0.10579918902888701</v>
      </c>
      <c r="O47" s="3">
        <v>1.07626290929932E-5</v>
      </c>
      <c r="P47" s="3">
        <v>1.04491544592167E-7</v>
      </c>
      <c r="Q47" s="3" t="s">
        <v>423</v>
      </c>
      <c r="R47" s="3" t="s">
        <v>423</v>
      </c>
      <c r="S47" s="3" t="s">
        <v>423</v>
      </c>
      <c r="T47" s="3" t="s">
        <v>423</v>
      </c>
      <c r="U47" s="3" t="s">
        <v>423</v>
      </c>
      <c r="V47" s="3" t="s">
        <v>423</v>
      </c>
      <c r="W47" s="3">
        <v>1.04491544592167E-2</v>
      </c>
      <c r="X47" s="3">
        <v>4.5360058972467303E-5</v>
      </c>
      <c r="Y47" s="3">
        <v>1.36730908164516E-4</v>
      </c>
      <c r="Z47" s="3">
        <v>1.26281753705299E-4</v>
      </c>
      <c r="AA47" s="3">
        <v>1.4611346994894401E-4</v>
      </c>
      <c r="AB47" s="3">
        <v>4.5448619079122601E-4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0.256687608047525</v>
      </c>
      <c r="F48" s="3">
        <v>7.4732167182725504E-2</v>
      </c>
      <c r="G48" s="3">
        <v>2.22571006299929E-2</v>
      </c>
      <c r="H48" s="3" t="s">
        <v>422</v>
      </c>
      <c r="I48" s="3">
        <v>7.0659212723817904</v>
      </c>
      <c r="J48" s="3">
        <v>56.081044732821503</v>
      </c>
      <c r="K48" s="3">
        <v>110.224337989037</v>
      </c>
      <c r="L48" s="3">
        <v>0</v>
      </c>
      <c r="M48" s="3">
        <v>0.126794911739644</v>
      </c>
      <c r="N48" s="3">
        <v>2.2142330882928399E-2</v>
      </c>
      <c r="O48" s="3">
        <v>1.2445310936512199E-3</v>
      </c>
      <c r="P48" s="3">
        <v>1.39468394473043E-2</v>
      </c>
      <c r="Q48" s="3" t="s">
        <v>423</v>
      </c>
      <c r="R48" s="3" t="s">
        <v>423</v>
      </c>
      <c r="S48" s="3" t="s">
        <v>423</v>
      </c>
      <c r="T48" s="3" t="s">
        <v>423</v>
      </c>
      <c r="U48" s="3" t="s">
        <v>423</v>
      </c>
      <c r="V48" s="3" t="s">
        <v>423</v>
      </c>
      <c r="W48" s="3" t="s">
        <v>422</v>
      </c>
      <c r="X48" s="3">
        <v>0</v>
      </c>
      <c r="Y48" s="3" t="s">
        <v>422</v>
      </c>
      <c r="Z48" s="3" t="s">
        <v>422</v>
      </c>
      <c r="AA48" s="3">
        <v>0</v>
      </c>
      <c r="AB48" s="3">
        <v>0</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2.2239529971412402E-3</v>
      </c>
      <c r="G50" s="3">
        <v>4.1917657192805704</v>
      </c>
      <c r="H50" s="3" t="s">
        <v>422</v>
      </c>
      <c r="I50" s="3">
        <v>1.8230974061297599E-2</v>
      </c>
      <c r="J50" s="3">
        <v>4.4909390696306797E-2</v>
      </c>
      <c r="K50" s="3">
        <v>8.0362344399770899E-2</v>
      </c>
      <c r="L50" s="3" t="s">
        <v>422</v>
      </c>
      <c r="M50" s="3" t="s">
        <v>422</v>
      </c>
      <c r="N50" s="3" t="s">
        <v>422</v>
      </c>
      <c r="O50" s="3" t="s">
        <v>422</v>
      </c>
      <c r="P50" s="3" t="s">
        <v>422</v>
      </c>
      <c r="Q50" s="3" t="s">
        <v>423</v>
      </c>
      <c r="R50" s="3" t="s">
        <v>423</v>
      </c>
      <c r="S50" s="3" t="s">
        <v>423</v>
      </c>
      <c r="T50" s="3" t="s">
        <v>423</v>
      </c>
      <c r="U50" s="3" t="s">
        <v>423</v>
      </c>
      <c r="V50" s="3" t="s">
        <v>423</v>
      </c>
      <c r="W50" s="3">
        <v>1.086815007672E-2</v>
      </c>
      <c r="X50" s="3" t="s">
        <v>422</v>
      </c>
      <c r="Y50" s="3" t="s">
        <v>422</v>
      </c>
      <c r="Z50" s="3" t="s">
        <v>422</v>
      </c>
      <c r="AA50" s="3" t="s">
        <v>422</v>
      </c>
      <c r="AB50" s="3" t="s">
        <v>422</v>
      </c>
      <c r="AC50" s="3">
        <v>4.7293132191964697E-3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0.78183812875728897</v>
      </c>
      <c r="F51" s="3">
        <v>350.41537732291198</v>
      </c>
      <c r="G51" s="3">
        <v>7.39611335953904</v>
      </c>
      <c r="H51" s="3">
        <v>1.1529398660089099E-2</v>
      </c>
      <c r="I51" s="3">
        <v>2.48720293907486</v>
      </c>
      <c r="J51" s="3">
        <v>7.1666980555074504</v>
      </c>
      <c r="K51" s="3">
        <v>15.909212757547699</v>
      </c>
      <c r="L51" s="3" t="s">
        <v>422</v>
      </c>
      <c r="M51" s="3">
        <v>2.8394768295065602</v>
      </c>
      <c r="N51" s="3">
        <v>2.1424603818320002E-3</v>
      </c>
      <c r="O51" s="3">
        <v>4.4270186950344298E-3</v>
      </c>
      <c r="P51" s="3">
        <v>5.6356421230614804E-4</v>
      </c>
      <c r="Q51" s="3" t="s">
        <v>423</v>
      </c>
      <c r="R51" s="3" t="s">
        <v>423</v>
      </c>
      <c r="S51" s="3" t="s">
        <v>423</v>
      </c>
      <c r="T51" s="3" t="s">
        <v>423</v>
      </c>
      <c r="U51" s="3" t="s">
        <v>423</v>
      </c>
      <c r="V51" s="3" t="s">
        <v>423</v>
      </c>
      <c r="W51" s="3" t="s">
        <v>422</v>
      </c>
      <c r="X51" s="3">
        <v>7.26969895767731E-6</v>
      </c>
      <c r="Y51" s="3">
        <v>9.38099860989215E-4</v>
      </c>
      <c r="Z51" s="3">
        <v>3.1126769868067001E-5</v>
      </c>
      <c r="AA51" s="3">
        <v>1.1520149637434E-5</v>
      </c>
      <c r="AB51" s="3">
        <v>9.8801647945239292E-4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3.57669558194041</v>
      </c>
      <c r="F52" s="3">
        <v>8.0060117603797192</v>
      </c>
      <c r="G52" s="3">
        <v>11.8968600741618</v>
      </c>
      <c r="H52" s="3">
        <v>4.3706812960500899E-2</v>
      </c>
      <c r="I52" s="3">
        <v>0.28408479512172702</v>
      </c>
      <c r="J52" s="3">
        <v>0.423364876712366</v>
      </c>
      <c r="K52" s="3">
        <v>0.56469721379951299</v>
      </c>
      <c r="L52" s="3" t="s">
        <v>422</v>
      </c>
      <c r="M52" s="3">
        <v>4.4347231066734398</v>
      </c>
      <c r="N52" s="3">
        <v>0.28445110444461003</v>
      </c>
      <c r="O52" s="3">
        <v>6.0754907104168199E-2</v>
      </c>
      <c r="P52" s="3">
        <v>4.3330296256809703E-2</v>
      </c>
      <c r="Q52" s="3" t="s">
        <v>423</v>
      </c>
      <c r="R52" s="3" t="s">
        <v>423</v>
      </c>
      <c r="S52" s="3" t="s">
        <v>423</v>
      </c>
      <c r="T52" s="3" t="s">
        <v>423</v>
      </c>
      <c r="U52" s="3" t="s">
        <v>423</v>
      </c>
      <c r="V52" s="3" t="s">
        <v>423</v>
      </c>
      <c r="W52" s="3" t="s">
        <v>422</v>
      </c>
      <c r="X52" s="3">
        <v>9.6747023645946603E-3</v>
      </c>
      <c r="Y52" s="3">
        <v>7.3970999017367901E-4</v>
      </c>
      <c r="Z52" s="3">
        <v>7.5663628111081603E-4</v>
      </c>
      <c r="AA52" s="3">
        <v>1.10310088534273E-3</v>
      </c>
      <c r="AB52" s="3">
        <v>1.2274149521221901E-2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60.428550540106599</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3.3561693831439602E-4</v>
      </c>
      <c r="F54" s="3">
        <v>62.768703362359297</v>
      </c>
      <c r="G54" s="3">
        <v>4.1171592851729297</v>
      </c>
      <c r="H54" s="3">
        <v>7.1486050748057004E-3</v>
      </c>
      <c r="I54" s="3">
        <v>7.5034615350369903E-5</v>
      </c>
      <c r="J54" s="3">
        <v>7.5050882134443096E-5</v>
      </c>
      <c r="K54" s="3">
        <v>9.0419370803990705E-5</v>
      </c>
      <c r="L54" s="3" t="s">
        <v>422</v>
      </c>
      <c r="M54" s="3">
        <v>2.6852736520923E-3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2.8100732613783901</v>
      </c>
      <c r="F55" s="3">
        <v>75.446529818328102</v>
      </c>
      <c r="G55" s="3">
        <v>22.0731407141154</v>
      </c>
      <c r="H55" s="3">
        <v>6.2695961820900106E-2</v>
      </c>
      <c r="I55" s="3">
        <v>4.5410058307084302</v>
      </c>
      <c r="J55" s="3">
        <v>4.5332457552989904</v>
      </c>
      <c r="K55" s="3">
        <v>4.5506271123467501</v>
      </c>
      <c r="L55" s="3">
        <v>1.3921648801195901</v>
      </c>
      <c r="M55" s="3">
        <v>12.7063308893573</v>
      </c>
      <c r="N55" s="3">
        <v>3.3349999999999997E-5</v>
      </c>
      <c r="O55" s="3">
        <v>0</v>
      </c>
      <c r="P55" s="3">
        <v>0</v>
      </c>
      <c r="Q55" s="3" t="s">
        <v>423</v>
      </c>
      <c r="R55" s="3" t="s">
        <v>423</v>
      </c>
      <c r="S55" s="3" t="s">
        <v>423</v>
      </c>
      <c r="T55" s="3" t="s">
        <v>423</v>
      </c>
      <c r="U55" s="3" t="s">
        <v>423</v>
      </c>
      <c r="V55" s="3" t="s">
        <v>423</v>
      </c>
      <c r="W55" s="3">
        <v>3.7935029296728297E-2</v>
      </c>
      <c r="X55" s="3">
        <v>6.2817476635936996E-4</v>
      </c>
      <c r="Y55" s="3">
        <v>1.42195924557005E-6</v>
      </c>
      <c r="Z55" s="3">
        <v>2.24237147189903E-6</v>
      </c>
      <c r="AA55" s="3">
        <v>5.9891755473420299E-6</v>
      </c>
      <c r="AB55" s="3">
        <v>6.3782827262418105E-4</v>
      </c>
      <c r="AC55" s="3">
        <v>1.19059852540068E-3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1.5940545438111801E-2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462</v>
      </c>
      <c r="E57" s="3">
        <v>20.420650927580098</v>
      </c>
      <c r="F57" s="3">
        <v>0.506615096197919</v>
      </c>
      <c r="G57" s="3">
        <v>16.413775758204199</v>
      </c>
      <c r="H57" s="3">
        <v>0.46730711439532602</v>
      </c>
      <c r="I57" s="3">
        <v>0.85766330423329795</v>
      </c>
      <c r="J57" s="3">
        <v>1.40210634231778</v>
      </c>
      <c r="K57" s="3">
        <v>2.12153770429452</v>
      </c>
      <c r="L57" s="3" t="s">
        <v>422</v>
      </c>
      <c r="M57" s="3">
        <v>15.2482962244631</v>
      </c>
      <c r="N57" s="3">
        <v>0.21914119364168899</v>
      </c>
      <c r="O57" s="3">
        <v>1.5694130813196201E-3</v>
      </c>
      <c r="P57" s="3">
        <v>0.21246926327756799</v>
      </c>
      <c r="Q57" s="3" t="s">
        <v>423</v>
      </c>
      <c r="R57" s="3" t="s">
        <v>423</v>
      </c>
      <c r="S57" s="3" t="s">
        <v>423</v>
      </c>
      <c r="T57" s="3" t="s">
        <v>423</v>
      </c>
      <c r="U57" s="3" t="s">
        <v>423</v>
      </c>
      <c r="V57" s="3" t="s">
        <v>423</v>
      </c>
      <c r="W57" s="3">
        <v>0.32021277028410999</v>
      </c>
      <c r="X57" s="3" t="s">
        <v>425</v>
      </c>
      <c r="Y57" s="3" t="s">
        <v>425</v>
      </c>
      <c r="Z57" s="3" t="s">
        <v>425</v>
      </c>
      <c r="AA57" s="3" t="s">
        <v>425</v>
      </c>
      <c r="AB57" s="3" t="s">
        <v>425</v>
      </c>
      <c r="AC57" s="3">
        <v>1.08326526876775</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457</v>
      </c>
      <c r="E58" s="3">
        <v>2.5875938866392301</v>
      </c>
      <c r="F58" s="3" t="s">
        <v>425</v>
      </c>
      <c r="G58" s="3">
        <v>0.63000703465290697</v>
      </c>
      <c r="H58" s="3" t="s">
        <v>422</v>
      </c>
      <c r="I58" s="3">
        <v>0.28399160690573599</v>
      </c>
      <c r="J58" s="3">
        <v>0.66125123119790197</v>
      </c>
      <c r="K58" s="3">
        <v>1.2531398060362</v>
      </c>
      <c r="L58" s="3" t="s">
        <v>422</v>
      </c>
      <c r="M58" s="3">
        <v>0.82263337815341497</v>
      </c>
      <c r="N58" s="3" t="s">
        <v>425</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0.64153170489448197</v>
      </c>
      <c r="F59" s="3">
        <v>0.152895125369295</v>
      </c>
      <c r="G59" s="3">
        <v>0.39813264180443803</v>
      </c>
      <c r="H59" s="3" t="s">
        <v>422</v>
      </c>
      <c r="I59" s="3">
        <v>0.175307160553203</v>
      </c>
      <c r="J59" s="3">
        <v>0.19014074616416801</v>
      </c>
      <c r="K59" s="3">
        <v>0.206314933680841</v>
      </c>
      <c r="L59" s="3" t="s">
        <v>422</v>
      </c>
      <c r="M59" s="3">
        <v>0.21892927188819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0.77879651140085504</v>
      </c>
      <c r="F60" s="3">
        <v>0.32042508629518701</v>
      </c>
      <c r="G60" s="3">
        <v>1.54830049177985E-2</v>
      </c>
      <c r="H60" s="3">
        <v>0.105271209405582</v>
      </c>
      <c r="I60" s="3">
        <v>7.2988599145911</v>
      </c>
      <c r="J60" s="3">
        <v>38.2096113478649</v>
      </c>
      <c r="K60" s="3">
        <v>85.580683076602497</v>
      </c>
      <c r="L60" s="3">
        <v>0</v>
      </c>
      <c r="M60" s="3">
        <v>0.47304059947742899</v>
      </c>
      <c r="N60" s="3">
        <v>1.22359323153585</v>
      </c>
      <c r="O60" s="3">
        <v>4.4001571660868703E-2</v>
      </c>
      <c r="P60" s="3">
        <v>0.10943404551972</v>
      </c>
      <c r="Q60" s="3" t="s">
        <v>423</v>
      </c>
      <c r="R60" s="3" t="s">
        <v>423</v>
      </c>
      <c r="S60" s="3" t="s">
        <v>423</v>
      </c>
      <c r="T60" s="3" t="s">
        <v>423</v>
      </c>
      <c r="U60" s="3" t="s">
        <v>423</v>
      </c>
      <c r="V60" s="3" t="s">
        <v>423</v>
      </c>
      <c r="W60" s="3">
        <v>0.151902267387621</v>
      </c>
      <c r="X60" s="3">
        <v>1.38456821684121E-6</v>
      </c>
      <c r="Y60" s="3">
        <v>7.2796885627733802E-7</v>
      </c>
      <c r="Z60" s="3">
        <v>1.1419119314154301E-6</v>
      </c>
      <c r="AA60" s="3">
        <v>3.18770508122191E-6</v>
      </c>
      <c r="AB60" s="3">
        <v>6.4421540857558999E-6</v>
      </c>
      <c r="AC60" s="3">
        <v>7.0601969999999998E-3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371.97150345088301</v>
      </c>
      <c r="J61" s="3">
        <v>1859.8575172544099</v>
      </c>
      <c r="K61" s="3">
        <v>6199.5250575147102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6.6642975897939299E-2</v>
      </c>
      <c r="F63" s="3">
        <v>0.15940564437403601</v>
      </c>
      <c r="G63" s="3">
        <v>0.22563149482470099</v>
      </c>
      <c r="H63" s="3">
        <v>0.30249480034572301</v>
      </c>
      <c r="I63" s="3">
        <v>6.9076646796868202</v>
      </c>
      <c r="J63" s="3">
        <v>14.0845971295068</v>
      </c>
      <c r="K63" s="3">
        <v>44.6173458476581</v>
      </c>
      <c r="L63" s="3" t="s">
        <v>422</v>
      </c>
      <c r="M63" s="3">
        <v>0.237734128529941</v>
      </c>
      <c r="N63" s="3">
        <v>6.57105947626818E-3</v>
      </c>
      <c r="O63" s="3" t="s">
        <v>422</v>
      </c>
      <c r="P63" s="3" t="s">
        <v>422</v>
      </c>
      <c r="Q63" s="3" t="s">
        <v>423</v>
      </c>
      <c r="R63" s="3" t="s">
        <v>423</v>
      </c>
      <c r="S63" s="3" t="s">
        <v>423</v>
      </c>
      <c r="T63" s="3" t="s">
        <v>423</v>
      </c>
      <c r="U63" s="3" t="s">
        <v>423</v>
      </c>
      <c r="V63" s="3" t="s">
        <v>423</v>
      </c>
      <c r="W63" s="3">
        <v>1.5533999999999999E-2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17.4581107276659</v>
      </c>
      <c r="F70" s="3">
        <v>8.9035535259433303</v>
      </c>
      <c r="G70" s="3">
        <v>11.3684626468154</v>
      </c>
      <c r="H70" s="3">
        <v>8.0207778696996908</v>
      </c>
      <c r="I70" s="3">
        <v>0.77945358630299899</v>
      </c>
      <c r="J70" s="3">
        <v>1.52928164819477</v>
      </c>
      <c r="K70" s="3">
        <v>2.3614595294209102</v>
      </c>
      <c r="L70" s="3" t="s">
        <v>422</v>
      </c>
      <c r="M70" s="3">
        <v>16.1252963756342</v>
      </c>
      <c r="N70" s="3">
        <v>2.0178113419857199E-2</v>
      </c>
      <c r="O70" s="3">
        <v>6.6199173286566699E-3</v>
      </c>
      <c r="P70" s="3">
        <v>1.0049335433888701E-2</v>
      </c>
      <c r="Q70" s="3" t="s">
        <v>423</v>
      </c>
      <c r="R70" s="3" t="s">
        <v>423</v>
      </c>
      <c r="S70" s="3" t="s">
        <v>423</v>
      </c>
      <c r="T70" s="3" t="s">
        <v>423</v>
      </c>
      <c r="U70" s="3" t="s">
        <v>423</v>
      </c>
      <c r="V70" s="3" t="s">
        <v>423</v>
      </c>
      <c r="W70" s="3">
        <v>1.7398238476115001E-4</v>
      </c>
      <c r="X70" s="3">
        <v>1.11082140335002E-3</v>
      </c>
      <c r="Y70" s="3">
        <v>2.5888578852459202E-4</v>
      </c>
      <c r="Z70" s="3">
        <v>1.55703009691246E-4</v>
      </c>
      <c r="AA70" s="3">
        <v>1.19716717720648E-4</v>
      </c>
      <c r="AB70" s="3">
        <v>1.64512691928651E-3</v>
      </c>
      <c r="AC70" s="3" t="s">
        <v>422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4.0960398573580896</v>
      </c>
      <c r="F72" s="3">
        <v>0.77677762517573701</v>
      </c>
      <c r="G72" s="3">
        <v>12.215023302809101</v>
      </c>
      <c r="H72" s="3">
        <v>5.6481324912246798E-2</v>
      </c>
      <c r="I72" s="3">
        <v>2.8683460946010202</v>
      </c>
      <c r="J72" s="3">
        <v>5.74632919292364</v>
      </c>
      <c r="K72" s="3">
        <v>13.338924678600801</v>
      </c>
      <c r="L72" s="3" t="s">
        <v>422</v>
      </c>
      <c r="M72" s="3">
        <v>19.788743337395399</v>
      </c>
      <c r="N72" s="3">
        <v>4.2432736562712696</v>
      </c>
      <c r="O72" s="3">
        <v>0.14291639876475801</v>
      </c>
      <c r="P72" s="3">
        <v>0.38907070121896298</v>
      </c>
      <c r="Q72" s="3" t="s">
        <v>423</v>
      </c>
      <c r="R72" s="3" t="s">
        <v>423</v>
      </c>
      <c r="S72" s="3" t="s">
        <v>423</v>
      </c>
      <c r="T72" s="3" t="s">
        <v>423</v>
      </c>
      <c r="U72" s="3" t="s">
        <v>423</v>
      </c>
      <c r="V72" s="3" t="s">
        <v>423</v>
      </c>
      <c r="W72" s="3">
        <v>2.22821183401601</v>
      </c>
      <c r="X72" s="3">
        <v>8.4749736224197694E-2</v>
      </c>
      <c r="Y72" s="3">
        <v>8.5982070302827895E-2</v>
      </c>
      <c r="Z72" s="3">
        <v>5.2009279907411797E-2</v>
      </c>
      <c r="AA72" s="3">
        <v>3.4846655490382697E-2</v>
      </c>
      <c r="AB72" s="3">
        <v>0.25758774192481998</v>
      </c>
      <c r="AC72" s="3">
        <v>0.57637954154663895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6.0791604847819501E-2</v>
      </c>
      <c r="F73" s="3">
        <v>1.03089813896588</v>
      </c>
      <c r="G73" s="3">
        <v>2.0477511930643501E-3</v>
      </c>
      <c r="H73" s="3" t="s">
        <v>422</v>
      </c>
      <c r="I73" s="3">
        <v>3.9732053087290402</v>
      </c>
      <c r="J73" s="3">
        <v>4.5781812294028397</v>
      </c>
      <c r="K73" s="3">
        <v>5.0884207593086996</v>
      </c>
      <c r="L73" s="3" t="s">
        <v>422</v>
      </c>
      <c r="M73" s="3">
        <v>43.491996678985203</v>
      </c>
      <c r="N73" s="3">
        <v>1.29164110889915</v>
      </c>
      <c r="O73" s="3">
        <v>0.28138571848725102</v>
      </c>
      <c r="P73" s="3" t="s">
        <v>422</v>
      </c>
      <c r="Q73" s="3" t="s">
        <v>423</v>
      </c>
      <c r="R73" s="3" t="s">
        <v>423</v>
      </c>
      <c r="S73" s="3" t="s">
        <v>423</v>
      </c>
      <c r="T73" s="3" t="s">
        <v>423</v>
      </c>
      <c r="U73" s="3" t="s">
        <v>423</v>
      </c>
      <c r="V73" s="3" t="s">
        <v>423</v>
      </c>
      <c r="W73" s="3">
        <v>4.0728715399157601E-2</v>
      </c>
      <c r="X73" s="3" t="s">
        <v>422</v>
      </c>
      <c r="Y73" s="3" t="s">
        <v>422</v>
      </c>
      <c r="Z73" s="3" t="s">
        <v>422</v>
      </c>
      <c r="AA73" s="3" t="s">
        <v>422</v>
      </c>
      <c r="AB73" s="3" t="s">
        <v>422</v>
      </c>
      <c r="AC73" s="3">
        <v>0.13392009326420601</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0.50326298413961501</v>
      </c>
      <c r="F74" s="3">
        <v>1.0811628109371101</v>
      </c>
      <c r="G74" s="3">
        <v>51.066885818047297</v>
      </c>
      <c r="H74" s="3">
        <v>2.0200449785422799E-2</v>
      </c>
      <c r="I74" s="3">
        <v>3.5466175302066398</v>
      </c>
      <c r="J74" s="3">
        <v>4.4555262499441604</v>
      </c>
      <c r="K74" s="3">
        <v>6.1409159130936404</v>
      </c>
      <c r="L74" s="3" t="s">
        <v>422</v>
      </c>
      <c r="M74" s="3">
        <v>355.80086234362</v>
      </c>
      <c r="N74" s="3" t="s">
        <v>422</v>
      </c>
      <c r="O74" s="3" t="s">
        <v>422</v>
      </c>
      <c r="P74" s="3">
        <v>1.81953719999829E-2</v>
      </c>
      <c r="Q74" s="3" t="s">
        <v>423</v>
      </c>
      <c r="R74" s="3" t="s">
        <v>423</v>
      </c>
      <c r="S74" s="3" t="s">
        <v>423</v>
      </c>
      <c r="T74" s="3" t="s">
        <v>423</v>
      </c>
      <c r="U74" s="3" t="s">
        <v>423</v>
      </c>
      <c r="V74" s="3" t="s">
        <v>423</v>
      </c>
      <c r="W74" s="3">
        <v>1.2062807513359199</v>
      </c>
      <c r="X74" s="3">
        <v>8.6954785489755902E-3</v>
      </c>
      <c r="Y74" s="3">
        <v>4.7804586853775699E-2</v>
      </c>
      <c r="Z74" s="3">
        <v>1.9632960237826201E-2</v>
      </c>
      <c r="AA74" s="3">
        <v>8.8993057034105604E-3</v>
      </c>
      <c r="AB74" s="3">
        <v>8.5032331343987994E-2</v>
      </c>
      <c r="AC74" s="3">
        <v>9.2138806474696397E-2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0.58885047199605001</v>
      </c>
      <c r="F80" s="3">
        <v>6.4451096257261795E-2</v>
      </c>
      <c r="G80" s="3">
        <v>72.060173250126297</v>
      </c>
      <c r="H80" s="3">
        <v>0.59909267094962004</v>
      </c>
      <c r="I80" s="3">
        <v>0.564079795935581</v>
      </c>
      <c r="J80" s="3">
        <v>0.78011238120652504</v>
      </c>
      <c r="K80" s="3">
        <v>1.2596269062673799</v>
      </c>
      <c r="L80" s="3" t="s">
        <v>422</v>
      </c>
      <c r="M80" s="3">
        <v>2.58820728766786E-2</v>
      </c>
      <c r="N80" s="3">
        <v>94.911074598560901</v>
      </c>
      <c r="O80" s="3">
        <v>1.67244053435746</v>
      </c>
      <c r="P80" s="3">
        <v>9.3925819087054205E-2</v>
      </c>
      <c r="Q80" s="3" t="s">
        <v>423</v>
      </c>
      <c r="R80" s="3" t="s">
        <v>423</v>
      </c>
      <c r="S80" s="3" t="s">
        <v>423</v>
      </c>
      <c r="T80" s="3" t="s">
        <v>423</v>
      </c>
      <c r="U80" s="3" t="s">
        <v>423</v>
      </c>
      <c r="V80" s="3" t="s">
        <v>423</v>
      </c>
      <c r="W80" s="3">
        <v>0.22916394349883101</v>
      </c>
      <c r="X80" s="3" t="s">
        <v>422</v>
      </c>
      <c r="Y80" s="3" t="s">
        <v>422</v>
      </c>
      <c r="Z80" s="3" t="s">
        <v>422</v>
      </c>
      <c r="AA80" s="3" t="s">
        <v>422</v>
      </c>
      <c r="AB80" s="3" t="s">
        <v>422</v>
      </c>
      <c r="AC80" s="3">
        <v>0.414749790662988</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v>0</v>
      </c>
      <c r="E82" s="3">
        <v>0</v>
      </c>
      <c r="F82" s="3">
        <v>0</v>
      </c>
      <c r="G82" s="3">
        <v>0</v>
      </c>
      <c r="H82" s="3">
        <v>0</v>
      </c>
      <c r="I82" s="3">
        <v>0</v>
      </c>
      <c r="J82" s="3">
        <v>0</v>
      </c>
      <c r="K82" s="3">
        <v>0</v>
      </c>
      <c r="L82" s="3">
        <v>0</v>
      </c>
      <c r="M82" s="3">
        <v>0</v>
      </c>
      <c r="N82" s="3">
        <v>0</v>
      </c>
      <c r="O82" s="3">
        <v>0</v>
      </c>
      <c r="P82" s="3">
        <v>0</v>
      </c>
      <c r="Q82" s="3">
        <v>0</v>
      </c>
      <c r="R82" s="3">
        <v>0</v>
      </c>
      <c r="S82" s="3">
        <v>0</v>
      </c>
      <c r="T82" s="3">
        <v>0</v>
      </c>
      <c r="U82" s="3">
        <v>0</v>
      </c>
      <c r="V82" s="3">
        <v>0</v>
      </c>
      <c r="W82" s="3">
        <v>0</v>
      </c>
      <c r="X82" s="3">
        <v>0</v>
      </c>
      <c r="Y82" s="3">
        <v>0</v>
      </c>
      <c r="Z82" s="3">
        <v>0</v>
      </c>
      <c r="AA82" s="3">
        <v>0</v>
      </c>
      <c r="AB82" s="3">
        <v>0</v>
      </c>
      <c r="AC82" s="3">
        <v>0</v>
      </c>
      <c r="AD82" s="3">
        <v>0</v>
      </c>
      <c r="AE82" s="51"/>
      <c r="AF82" s="22">
        <v>0</v>
      </c>
      <c r="AG82" s="22">
        <v>0</v>
      </c>
      <c r="AH82" s="22">
        <v>0</v>
      </c>
      <c r="AI82" s="22">
        <v>0</v>
      </c>
      <c r="AJ82" s="22">
        <v>0</v>
      </c>
      <c r="AK82" s="22">
        <v>0</v>
      </c>
      <c r="AL82" s="40" t="s">
        <v>216</v>
      </c>
    </row>
    <row r="83" spans="1:38" ht="26.25" customHeight="1" thickBot="1" x14ac:dyDescent="0.3">
      <c r="A83" s="60" t="s">
        <v>54</v>
      </c>
      <c r="B83" s="71" t="s">
        <v>208</v>
      </c>
      <c r="C83" s="72" t="s">
        <v>209</v>
      </c>
      <c r="D83" s="62" t="s">
        <v>424</v>
      </c>
      <c r="E83" s="3">
        <v>0</v>
      </c>
      <c r="F83" s="3">
        <v>4.9016423107802503</v>
      </c>
      <c r="G83" s="3">
        <v>6.6170411404735702E-2</v>
      </c>
      <c r="H83" s="3" t="s">
        <v>422</v>
      </c>
      <c r="I83" s="3">
        <v>0.56784086314950699</v>
      </c>
      <c r="J83" s="3">
        <v>2.91103902153937</v>
      </c>
      <c r="K83" s="3">
        <v>14.709905491833601</v>
      </c>
      <c r="L83" s="3" t="s">
        <v>422</v>
      </c>
      <c r="M83" s="3">
        <v>0.30875741265996898</v>
      </c>
      <c r="N83" s="3">
        <v>0.24828930803600299</v>
      </c>
      <c r="O83" s="3">
        <v>4.5755292149094297E-3</v>
      </c>
      <c r="P83" s="3">
        <v>4.3607544535172599E-3</v>
      </c>
      <c r="Q83" s="3" t="s">
        <v>423</v>
      </c>
      <c r="R83" s="3" t="s">
        <v>423</v>
      </c>
      <c r="S83" s="3" t="s">
        <v>423</v>
      </c>
      <c r="T83" s="3" t="s">
        <v>423</v>
      </c>
      <c r="U83" s="3" t="s">
        <v>423</v>
      </c>
      <c r="V83" s="3" t="s">
        <v>423</v>
      </c>
      <c r="W83" s="3">
        <v>6.0311878912382397</v>
      </c>
      <c r="X83" s="3">
        <v>1.4581521356011101E-3</v>
      </c>
      <c r="Y83" s="3">
        <v>5.1035324746038701E-3</v>
      </c>
      <c r="Z83" s="3">
        <v>1.81053890170471E-3</v>
      </c>
      <c r="AA83" s="3">
        <v>1.4581521356011101E-3</v>
      </c>
      <c r="AB83" s="3">
        <v>9.8303756475107903E-3</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v>6.3699999999999998E-3</v>
      </c>
      <c r="F85" s="3">
        <v>66.386632299290596</v>
      </c>
      <c r="G85" s="3" t="s">
        <v>422</v>
      </c>
      <c r="H85" s="3" t="s">
        <v>422</v>
      </c>
      <c r="I85" s="3">
        <v>2.5417600000000001E-3</v>
      </c>
      <c r="J85" s="3">
        <v>6.9579999999999998E-3</v>
      </c>
      <c r="K85" s="3">
        <v>7.2859893842887498E-3</v>
      </c>
      <c r="L85" s="3" t="s">
        <v>422</v>
      </c>
      <c r="M85" s="3" t="s">
        <v>422</v>
      </c>
      <c r="N85" s="3" t="s">
        <v>422</v>
      </c>
      <c r="O85" s="3">
        <v>1.45E-4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181.77342152393899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v>0</v>
      </c>
      <c r="F87" s="3">
        <v>0.17160207795771101</v>
      </c>
      <c r="G87" s="3" t="s">
        <v>422</v>
      </c>
      <c r="H87" s="3" t="s">
        <v>422</v>
      </c>
      <c r="I87" s="3">
        <v>3.4880000000000001E-2</v>
      </c>
      <c r="J87" s="3">
        <v>3.8078000000000001E-2</v>
      </c>
      <c r="K87" s="3">
        <v>3.8078000000000001E-2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0.37696784804871603</v>
      </c>
      <c r="G88" s="3" t="s">
        <v>422</v>
      </c>
      <c r="H88" s="3">
        <v>1.8536E-3</v>
      </c>
      <c r="I88" s="3">
        <v>3.66331118958888E-3</v>
      </c>
      <c r="J88" s="3">
        <v>5.4691879975792704E-3</v>
      </c>
      <c r="K88" s="3">
        <v>5.9630776762222299E-3</v>
      </c>
      <c r="L88" s="3" t="s">
        <v>422</v>
      </c>
      <c r="M88" s="3">
        <v>7.7051720967699503E-6</v>
      </c>
      <c r="N88" s="3">
        <v>1.0561909345350199E-2</v>
      </c>
      <c r="O88" s="3">
        <v>5.6123349922951798E-10</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22.953664255519701</v>
      </c>
      <c r="G89" s="3">
        <v>0</v>
      </c>
      <c r="H89" s="3" t="s">
        <v>422</v>
      </c>
      <c r="I89" s="3">
        <v>8.1758890839916006E-3</v>
      </c>
      <c r="J89" s="3">
        <v>9.9396676356351393E-3</v>
      </c>
      <c r="K89" s="3">
        <v>1.07135106921452E-2</v>
      </c>
      <c r="L89" s="3" t="s">
        <v>422</v>
      </c>
      <c r="M89" s="3">
        <v>0</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v>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0</v>
      </c>
      <c r="AB90" s="3">
        <v>0</v>
      </c>
      <c r="AC90" s="3">
        <v>0</v>
      </c>
      <c r="AD90" s="3">
        <v>0</v>
      </c>
      <c r="AE90" s="51"/>
      <c r="AF90" s="22">
        <v>0</v>
      </c>
      <c r="AG90" s="22">
        <v>0</v>
      </c>
      <c r="AH90" s="22">
        <v>0</v>
      </c>
      <c r="AI90" s="22">
        <v>0</v>
      </c>
      <c r="AJ90" s="22">
        <v>0</v>
      </c>
      <c r="AK90" s="22">
        <v>0</v>
      </c>
      <c r="AL90" s="40" t="s">
        <v>408</v>
      </c>
    </row>
    <row r="91" spans="1:38" ht="26.25" customHeight="1" thickBot="1" x14ac:dyDescent="0.3">
      <c r="A91" s="60" t="s">
        <v>205</v>
      </c>
      <c r="B91" s="64" t="s">
        <v>400</v>
      </c>
      <c r="C91" s="66" t="s">
        <v>225</v>
      </c>
      <c r="D91" s="62">
        <v>0</v>
      </c>
      <c r="E91" s="3">
        <v>0</v>
      </c>
      <c r="F91" s="3">
        <v>0</v>
      </c>
      <c r="G91" s="3">
        <v>0</v>
      </c>
      <c r="H91" s="3">
        <v>0</v>
      </c>
      <c r="I91" s="3">
        <v>0</v>
      </c>
      <c r="J91" s="3">
        <v>0</v>
      </c>
      <c r="K91" s="3">
        <v>0</v>
      </c>
      <c r="L91" s="3">
        <v>0</v>
      </c>
      <c r="M91" s="3">
        <v>0</v>
      </c>
      <c r="N91" s="3">
        <v>0</v>
      </c>
      <c r="O91" s="3">
        <v>0</v>
      </c>
      <c r="P91" s="3">
        <v>0</v>
      </c>
      <c r="Q91" s="3">
        <v>0</v>
      </c>
      <c r="R91" s="3">
        <v>0</v>
      </c>
      <c r="S91" s="3">
        <v>0</v>
      </c>
      <c r="T91" s="3">
        <v>0</v>
      </c>
      <c r="U91" s="3">
        <v>0</v>
      </c>
      <c r="V91" s="3">
        <v>0</v>
      </c>
      <c r="W91" s="3">
        <v>0</v>
      </c>
      <c r="X91" s="3">
        <v>0</v>
      </c>
      <c r="Y91" s="3">
        <v>0</v>
      </c>
      <c r="Z91" s="3">
        <v>0</v>
      </c>
      <c r="AA91" s="3">
        <v>0</v>
      </c>
      <c r="AB91" s="3">
        <v>0</v>
      </c>
      <c r="AC91" s="3">
        <v>0</v>
      </c>
      <c r="AD91" s="3">
        <v>0</v>
      </c>
      <c r="AE91" s="51"/>
      <c r="AF91" s="22">
        <v>0</v>
      </c>
      <c r="AG91" s="22">
        <v>0</v>
      </c>
      <c r="AH91" s="22">
        <v>0</v>
      </c>
      <c r="AI91" s="22">
        <v>0</v>
      </c>
      <c r="AJ91" s="22">
        <v>0</v>
      </c>
      <c r="AK91" s="22">
        <v>0</v>
      </c>
      <c r="AL91" s="40" t="s">
        <v>408</v>
      </c>
    </row>
    <row r="92" spans="1:38" ht="26.25" customHeight="1" thickBot="1" x14ac:dyDescent="0.3">
      <c r="A92" s="60" t="s">
        <v>54</v>
      </c>
      <c r="B92" s="60" t="s">
        <v>226</v>
      </c>
      <c r="C92" s="61" t="s">
        <v>227</v>
      </c>
      <c r="D92" s="67" t="s">
        <v>424</v>
      </c>
      <c r="E92" s="3">
        <v>11.2220934133755</v>
      </c>
      <c r="F92" s="3">
        <v>9.7883331064927503</v>
      </c>
      <c r="G92" s="3">
        <v>4.0113456075481304</v>
      </c>
      <c r="H92" s="3">
        <v>1.14564439654643</v>
      </c>
      <c r="I92" s="3">
        <v>2.9581912231224599</v>
      </c>
      <c r="J92" s="3">
        <v>3.86643737717925</v>
      </c>
      <c r="K92" s="3">
        <v>5.8811251018852699</v>
      </c>
      <c r="L92" s="3" t="s">
        <v>422</v>
      </c>
      <c r="M92" s="3">
        <v>34.733322720987097</v>
      </c>
      <c r="N92" s="3">
        <v>0.57685564461719296</v>
      </c>
      <c r="O92" s="3">
        <v>0.10083940665109301</v>
      </c>
      <c r="P92" s="3">
        <v>2.4626787586121301E-2</v>
      </c>
      <c r="Q92" s="3" t="s">
        <v>423</v>
      </c>
      <c r="R92" s="3" t="s">
        <v>423</v>
      </c>
      <c r="S92" s="3" t="s">
        <v>423</v>
      </c>
      <c r="T92" s="3" t="s">
        <v>423</v>
      </c>
      <c r="U92" s="3" t="s">
        <v>423</v>
      </c>
      <c r="V92" s="3" t="s">
        <v>423</v>
      </c>
      <c r="W92" s="3">
        <v>0.38628813353436903</v>
      </c>
      <c r="X92" s="3">
        <v>3.4648545833633901E-2</v>
      </c>
      <c r="Y92" s="3">
        <v>2.2580666540044401E-2</v>
      </c>
      <c r="Z92" s="3">
        <v>2.2130441525287502E-2</v>
      </c>
      <c r="AA92" s="3">
        <v>1.5917147178708901E-2</v>
      </c>
      <c r="AB92" s="3">
        <v>9.5276801077674694E-2</v>
      </c>
      <c r="AC92" s="3">
        <v>3.1100195883270999E-2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0.18147771803219501</v>
      </c>
      <c r="F93" s="3">
        <v>25.4084321994277</v>
      </c>
      <c r="G93" s="3">
        <v>4.37614730403679E-3</v>
      </c>
      <c r="H93" s="3">
        <v>0.19931306854054501</v>
      </c>
      <c r="I93" s="3">
        <v>16.2889224117006</v>
      </c>
      <c r="J93" s="3">
        <v>18.152229027678398</v>
      </c>
      <c r="K93" s="3">
        <v>18.860378560642001</v>
      </c>
      <c r="L93" s="3" t="s">
        <v>422</v>
      </c>
      <c r="M93" s="3">
        <v>7.6075766891958603</v>
      </c>
      <c r="N93" s="3">
        <v>4.0768070528469798E-6</v>
      </c>
      <c r="O93" s="3">
        <v>8.9578821637385992E-6</v>
      </c>
      <c r="P93" s="3" t="s">
        <v>422</v>
      </c>
      <c r="Q93" s="3" t="s">
        <v>423</v>
      </c>
      <c r="R93" s="3" t="s">
        <v>423</v>
      </c>
      <c r="S93" s="3" t="s">
        <v>423</v>
      </c>
      <c r="T93" s="3" t="s">
        <v>423</v>
      </c>
      <c r="U93" s="3" t="s">
        <v>423</v>
      </c>
      <c r="V93" s="3" t="s">
        <v>423</v>
      </c>
      <c r="W93" s="3" t="s">
        <v>422</v>
      </c>
      <c r="X93" s="3">
        <v>0.116368696070434</v>
      </c>
      <c r="Y93" s="3" t="s">
        <v>422</v>
      </c>
      <c r="Z93" s="3" t="s">
        <v>422</v>
      </c>
      <c r="AA93" s="3" t="s">
        <v>422</v>
      </c>
      <c r="AB93" s="3">
        <v>0.116368696070434</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0.196055997108249</v>
      </c>
      <c r="F94" s="3">
        <v>21.414621486919401</v>
      </c>
      <c r="G94" s="3">
        <v>5.4036801364718799E-3</v>
      </c>
      <c r="H94" s="3">
        <v>2.9572950522355101E-2</v>
      </c>
      <c r="I94" s="3">
        <v>0.52114440895716696</v>
      </c>
      <c r="J94" s="3">
        <v>0.61913462749262105</v>
      </c>
      <c r="K94" s="3">
        <v>0.849152801543963</v>
      </c>
      <c r="L94" s="3" t="s">
        <v>422</v>
      </c>
      <c r="M94" s="3">
        <v>1.2488116024695499</v>
      </c>
      <c r="N94" s="3">
        <v>0.28974389065828499</v>
      </c>
      <c r="O94" s="3">
        <v>4.5650232499385998E-3</v>
      </c>
      <c r="P94" s="3">
        <v>3.6747152854877101E-3</v>
      </c>
      <c r="Q94" s="3" t="s">
        <v>423</v>
      </c>
      <c r="R94" s="3" t="s">
        <v>423</v>
      </c>
      <c r="S94" s="3" t="s">
        <v>423</v>
      </c>
      <c r="T94" s="3" t="s">
        <v>423</v>
      </c>
      <c r="U94" s="3" t="s">
        <v>423</v>
      </c>
      <c r="V94" s="3" t="s">
        <v>423</v>
      </c>
      <c r="W94" s="3" t="s">
        <v>422</v>
      </c>
      <c r="X94" s="3">
        <v>3.3626391186599401E-7</v>
      </c>
      <c r="Y94" s="3">
        <v>7.2987515753859403E-7</v>
      </c>
      <c r="Z94" s="3">
        <v>3.6754427576050602E-6</v>
      </c>
      <c r="AA94" s="3">
        <v>5.7868673204845495E-7</v>
      </c>
      <c r="AB94" s="3">
        <v>5.3202685590581002E-6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8.5848813788987302E-2</v>
      </c>
      <c r="F95" s="3">
        <v>37.003751844750497</v>
      </c>
      <c r="G95" s="3">
        <v>0.20518390444357101</v>
      </c>
      <c r="H95" s="3">
        <v>5.5225427682683596E-3</v>
      </c>
      <c r="I95" s="3">
        <v>2.2903231787001999</v>
      </c>
      <c r="J95" s="3">
        <v>4.1535154672579697</v>
      </c>
      <c r="K95" s="3">
        <v>7.4843561143405397</v>
      </c>
      <c r="L95" s="3" t="s">
        <v>422</v>
      </c>
      <c r="M95" s="3">
        <v>1.6259390265206299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5.3388499999999998E-2</v>
      </c>
      <c r="F98" s="3">
        <v>1.37124E-2</v>
      </c>
      <c r="G98" s="3">
        <v>0.12765799999999999</v>
      </c>
      <c r="H98" s="3">
        <v>1.6834838440462199E-2</v>
      </c>
      <c r="I98" s="3">
        <v>5.7028452564145803E-3</v>
      </c>
      <c r="J98" s="3">
        <v>3.7660298863115199E-2</v>
      </c>
      <c r="K98" s="3">
        <v>7.9624631882014796E-2</v>
      </c>
      <c r="L98" s="3" t="s">
        <v>422</v>
      </c>
      <c r="M98" s="3" t="s">
        <v>425</v>
      </c>
      <c r="N98" s="3">
        <v>3.5336300000000001E-2</v>
      </c>
      <c r="O98" s="3">
        <v>2.3617E-3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38.451141940682298</v>
      </c>
      <c r="G99" s="3" t="s">
        <v>422</v>
      </c>
      <c r="H99" s="3">
        <v>50.746090492439798</v>
      </c>
      <c r="I99" s="3">
        <v>0.25248565996504602</v>
      </c>
      <c r="J99" s="3">
        <v>1.1361854698427101</v>
      </c>
      <c r="K99" s="3">
        <v>2.5248565996504602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40.441766146883502</v>
      </c>
      <c r="G100" s="3" t="s">
        <v>422</v>
      </c>
      <c r="H100" s="3">
        <v>149.191393002067</v>
      </c>
      <c r="I100" s="3">
        <v>0.84466358475506398</v>
      </c>
      <c r="J100" s="3">
        <v>3.80098613139779</v>
      </c>
      <c r="K100" s="3">
        <v>8.44663584755064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0.15997539999999999</v>
      </c>
      <c r="G101" s="3" t="s">
        <v>422</v>
      </c>
      <c r="H101" s="3">
        <v>1.9191887952083</v>
      </c>
      <c r="I101" s="3">
        <v>5.4218037690000002E-3</v>
      </c>
      <c r="J101" s="3">
        <v>2.43981169605E-2</v>
      </c>
      <c r="K101" s="3">
        <v>5.4218037689999998E-2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9.1512545000000003</v>
      </c>
      <c r="G102" s="3" t="s">
        <v>422</v>
      </c>
      <c r="H102" s="3">
        <v>42.973360527666003</v>
      </c>
      <c r="I102" s="3">
        <v>0.74890846519993204</v>
      </c>
      <c r="J102" s="3">
        <v>3.3700880933996999</v>
      </c>
      <c r="K102" s="3">
        <v>7.4890846519993204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0.63598936699999997</v>
      </c>
      <c r="G103" s="3" t="s">
        <v>422</v>
      </c>
      <c r="H103" s="3">
        <v>2.45789131010822</v>
      </c>
      <c r="I103" s="3">
        <v>7.1719861449599997E-3</v>
      </c>
      <c r="J103" s="3">
        <v>3.2273937652319999E-2</v>
      </c>
      <c r="K103" s="3">
        <v>7.1719861449600006E-2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0.13727667599999999</v>
      </c>
      <c r="G104" s="3" t="s">
        <v>422</v>
      </c>
      <c r="H104" s="3">
        <v>1.6209792000000001</v>
      </c>
      <c r="I104" s="3">
        <v>2.1951300326400001E-3</v>
      </c>
      <c r="J104" s="3">
        <v>9.8780851468799995E-3</v>
      </c>
      <c r="K104" s="3">
        <v>2.1951300326400001E-2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0.78545857500000005</v>
      </c>
      <c r="G105" s="3" t="s">
        <v>422</v>
      </c>
      <c r="H105" s="3">
        <v>1.6134477673130201</v>
      </c>
      <c r="I105" s="3">
        <v>1.1644365498480001E-2</v>
      </c>
      <c r="J105" s="3">
        <v>5.2399644743160001E-2</v>
      </c>
      <c r="K105" s="3">
        <v>0.1164436549848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9.1287E-3</v>
      </c>
      <c r="G106" s="3" t="s">
        <v>422</v>
      </c>
      <c r="H106" s="3">
        <v>9.1908000000000004E-2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9.8196499559999992</v>
      </c>
      <c r="G107" s="3" t="s">
        <v>422</v>
      </c>
      <c r="H107" s="3">
        <v>8.4053711537795994</v>
      </c>
      <c r="I107" s="3">
        <v>3.7113834144211003E-2</v>
      </c>
      <c r="J107" s="3">
        <v>0.35426841683110499</v>
      </c>
      <c r="K107" s="3">
        <v>1.47780539592404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11.658351167999999</v>
      </c>
      <c r="G108" s="3" t="s">
        <v>422</v>
      </c>
      <c r="H108" s="3">
        <v>11.1151396729643</v>
      </c>
      <c r="I108" s="3">
        <v>0.105178276269581</v>
      </c>
      <c r="J108" s="3">
        <v>0.850987871635699</v>
      </c>
      <c r="K108" s="3">
        <v>11.9712001717741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2.9751239219999999</v>
      </c>
      <c r="G109" s="3" t="s">
        <v>422</v>
      </c>
      <c r="H109" s="3">
        <v>3.0347524604333498</v>
      </c>
      <c r="I109" s="3">
        <v>2.7311803091425599E-2</v>
      </c>
      <c r="J109" s="3">
        <v>0.220977315921534</v>
      </c>
      <c r="K109" s="3">
        <v>3.1085797700422599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0.56324536162332695</v>
      </c>
      <c r="G111" s="3" t="s">
        <v>422</v>
      </c>
      <c r="H111" s="3">
        <v>0.34004419265601199</v>
      </c>
      <c r="I111" s="3">
        <v>1.916165916E-4</v>
      </c>
      <c r="J111" s="3">
        <v>8.6227466220000003E-4</v>
      </c>
      <c r="K111" s="3">
        <v>1.9161659160000001E-3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172.78338198951599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5.4953687988826498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227.39061941781901</v>
      </c>
      <c r="J118" s="3">
        <v>1136.9530970891001</v>
      </c>
      <c r="K118" s="3">
        <v>2273.9061941781902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24.640382420924499</v>
      </c>
      <c r="J119" s="3">
        <v>123.201912104622</v>
      </c>
      <c r="K119" s="3">
        <v>271.04420663016901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0.226170359075099</v>
      </c>
      <c r="F120" s="3">
        <v>2.9706221688121701</v>
      </c>
      <c r="G120" s="3">
        <v>7.9959157021677593E-2</v>
      </c>
      <c r="H120" s="3">
        <v>5.2105642217618103E-3</v>
      </c>
      <c r="I120" s="3">
        <v>2.7145687667035201</v>
      </c>
      <c r="J120" s="3">
        <v>17.629044852886299</v>
      </c>
      <c r="K120" s="3">
        <v>61.854386236894399</v>
      </c>
      <c r="L120" s="3" t="s">
        <v>422</v>
      </c>
      <c r="M120" s="3">
        <v>0.15739510548409499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96.871305706447401</v>
      </c>
      <c r="J121" s="3">
        <v>203.42974198354</v>
      </c>
      <c r="K121" s="3">
        <v>968.71305706447504</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3.1322187836329299E-2</v>
      </c>
      <c r="F125" s="3">
        <v>5.7271990169883402</v>
      </c>
      <c r="G125" s="3">
        <v>7.0143631791256003E-2</v>
      </c>
      <c r="H125" s="3" t="s">
        <v>422</v>
      </c>
      <c r="I125" s="3">
        <v>0.38822252312876898</v>
      </c>
      <c r="J125" s="3">
        <v>1.39001495396106</v>
      </c>
      <c r="K125" s="3">
        <v>4.0037022133789097</v>
      </c>
      <c r="L125" s="3">
        <v>0</v>
      </c>
      <c r="M125" s="3">
        <v>0.189768024014322</v>
      </c>
      <c r="N125" s="3">
        <v>1.23508828837238E-7</v>
      </c>
      <c r="O125" s="3">
        <v>1.00491653442858E-7</v>
      </c>
      <c r="P125" s="3">
        <v>3.4858744706728E-2</v>
      </c>
      <c r="Q125" s="3" t="s">
        <v>423</v>
      </c>
      <c r="R125" s="3" t="s">
        <v>423</v>
      </c>
      <c r="S125" s="3" t="s">
        <v>423</v>
      </c>
      <c r="T125" s="3" t="s">
        <v>423</v>
      </c>
      <c r="U125" s="3" t="s">
        <v>423</v>
      </c>
      <c r="V125" s="3" t="s">
        <v>423</v>
      </c>
      <c r="W125" s="3">
        <v>0.15515564161093301</v>
      </c>
      <c r="X125" s="3">
        <v>6.5822766262249204E-9</v>
      </c>
      <c r="Y125" s="3">
        <v>1.3164553252449799E-8</v>
      </c>
      <c r="Z125" s="3">
        <v>1.3164553252449799E-8</v>
      </c>
      <c r="AA125" s="3">
        <v>1.5045203717085499E-8</v>
      </c>
      <c r="AB125" s="3">
        <v>4.7956586848210102E-8</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1.5276457611468901E-3</v>
      </c>
      <c r="F126" s="3">
        <v>3.8322095914887901</v>
      </c>
      <c r="G126" s="3">
        <v>6.6646789729366603E-5</v>
      </c>
      <c r="H126" s="3">
        <v>3.2062162851960001</v>
      </c>
      <c r="I126" s="3">
        <v>3.9865604102323196E-3</v>
      </c>
      <c r="J126" s="3">
        <v>5.8944655430493804E-3</v>
      </c>
      <c r="K126" s="3">
        <v>8.5079561112851101E-3</v>
      </c>
      <c r="L126" s="3" t="s">
        <v>422</v>
      </c>
      <c r="M126" s="3">
        <v>3.8828882843069102E-3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v>0</v>
      </c>
      <c r="E127" s="3">
        <v>0</v>
      </c>
      <c r="F127" s="3">
        <v>0</v>
      </c>
      <c r="G127" s="3">
        <v>0</v>
      </c>
      <c r="H127" s="3">
        <v>0</v>
      </c>
      <c r="I127" s="3">
        <v>0</v>
      </c>
      <c r="J127" s="3">
        <v>0</v>
      </c>
      <c r="K127" s="3">
        <v>0</v>
      </c>
      <c r="L127" s="3">
        <v>0</v>
      </c>
      <c r="M127" s="3">
        <v>0</v>
      </c>
      <c r="N127" s="3">
        <v>0</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51"/>
      <c r="AF127" s="22">
        <v>0</v>
      </c>
      <c r="AG127" s="22">
        <v>0</v>
      </c>
      <c r="AH127" s="22">
        <v>0</v>
      </c>
      <c r="AI127" s="22">
        <v>0</v>
      </c>
      <c r="AJ127" s="22">
        <v>0</v>
      </c>
      <c r="AK127" s="22">
        <v>0</v>
      </c>
      <c r="AL127" s="40" t="s">
        <v>419</v>
      </c>
    </row>
    <row r="128" spans="1:38" ht="26.25" customHeight="1" thickBot="1" x14ac:dyDescent="0.3">
      <c r="A128" s="60" t="s">
        <v>285</v>
      </c>
      <c r="B128" s="64" t="s">
        <v>292</v>
      </c>
      <c r="C128" s="66" t="s">
        <v>293</v>
      </c>
      <c r="D128" s="62" t="s">
        <v>294</v>
      </c>
      <c r="E128" s="3">
        <v>3.3619103259523202</v>
      </c>
      <c r="F128" s="3">
        <v>0.79101171831079797</v>
      </c>
      <c r="G128" s="3">
        <v>1.2048784930271601</v>
      </c>
      <c r="H128" s="3">
        <v>1.9629400897177698E-2</v>
      </c>
      <c r="I128" s="3">
        <v>0.262781738089092</v>
      </c>
      <c r="J128" s="3">
        <v>0.37798072104040698</v>
      </c>
      <c r="K128" s="3">
        <v>0.51602469628680103</v>
      </c>
      <c r="L128" s="3">
        <v>1.26886563809197E-2</v>
      </c>
      <c r="M128" s="3">
        <v>7.8521582254458098</v>
      </c>
      <c r="N128" s="3">
        <v>1.9988955444322699E-2</v>
      </c>
      <c r="O128" s="3">
        <v>1.828686550925E-3</v>
      </c>
      <c r="P128" s="3">
        <v>4.3049558951811201E-2</v>
      </c>
      <c r="Q128" s="3" t="s">
        <v>423</v>
      </c>
      <c r="R128" s="3" t="s">
        <v>423</v>
      </c>
      <c r="S128" s="3" t="s">
        <v>423</v>
      </c>
      <c r="T128" s="3" t="s">
        <v>423</v>
      </c>
      <c r="U128" s="3" t="s">
        <v>423</v>
      </c>
      <c r="V128" s="3" t="s">
        <v>423</v>
      </c>
      <c r="W128" s="3">
        <v>3.6443812825802899</v>
      </c>
      <c r="X128" s="3">
        <v>1.7024994336833402E-8</v>
      </c>
      <c r="Y128" s="3">
        <v>2.5655104450582399E-8</v>
      </c>
      <c r="Z128" s="3">
        <v>8.3544674755016197E-10</v>
      </c>
      <c r="AA128" s="3">
        <v>2.57744539859467E-8</v>
      </c>
      <c r="AB128" s="3">
        <v>6.92899995209126E-8</v>
      </c>
      <c r="AC128" s="3">
        <v>6.6044296457765703E-2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8.4403226285861103E-3</v>
      </c>
      <c r="F129" s="3">
        <v>4.0241010485137901E-4</v>
      </c>
      <c r="G129" s="3">
        <v>1.6640357988096699E-5</v>
      </c>
      <c r="H129" s="3">
        <v>2.1133136595790901E-4</v>
      </c>
      <c r="I129" s="3">
        <v>1.7864932435056701E-4</v>
      </c>
      <c r="J129" s="3">
        <v>1.7864932435056701E-4</v>
      </c>
      <c r="K129" s="3">
        <v>1.7864932435056701E-4</v>
      </c>
      <c r="L129" s="3">
        <v>6.8601340550617697E-5</v>
      </c>
      <c r="M129" s="3">
        <v>5.7356058650780001E-3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0.16175200000000001</v>
      </c>
      <c r="F130" s="3">
        <v>0.32736542003883301</v>
      </c>
      <c r="G130" s="3">
        <v>0.18019227708899799</v>
      </c>
      <c r="H130" s="3">
        <v>3.4710770879583502E-3</v>
      </c>
      <c r="I130" s="3">
        <v>1.9866197730202099E-2</v>
      </c>
      <c r="J130" s="3">
        <v>5.4765814767847802E-2</v>
      </c>
      <c r="K130" s="3">
        <v>6.7472743389068099E-2</v>
      </c>
      <c r="L130" s="3">
        <v>3.2758165351121202E-4</v>
      </c>
      <c r="M130" s="3">
        <v>3.1568056006210002E-2</v>
      </c>
      <c r="N130" s="3">
        <v>8.8133874857398695E-2</v>
      </c>
      <c r="O130" s="3">
        <v>2.1722790726510802E-2</v>
      </c>
      <c r="P130" s="3">
        <v>1.6910352567719299E-2</v>
      </c>
      <c r="Q130" s="3" t="s">
        <v>423</v>
      </c>
      <c r="R130" s="3" t="s">
        <v>423</v>
      </c>
      <c r="S130" s="3" t="s">
        <v>423</v>
      </c>
      <c r="T130" s="3" t="s">
        <v>423</v>
      </c>
      <c r="U130" s="3" t="s">
        <v>423</v>
      </c>
      <c r="V130" s="3" t="s">
        <v>423</v>
      </c>
      <c r="W130" s="3">
        <v>2.6949999999999999E-3</v>
      </c>
      <c r="X130" s="3" t="s">
        <v>422</v>
      </c>
      <c r="Y130" s="3" t="s">
        <v>422</v>
      </c>
      <c r="Z130" s="3" t="s">
        <v>422</v>
      </c>
      <c r="AA130" s="3" t="s">
        <v>422</v>
      </c>
      <c r="AB130" s="3" t="s">
        <v>422</v>
      </c>
      <c r="AC130" s="3">
        <v>1.2736900000000001E-2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1.13313752917174E-2</v>
      </c>
      <c r="F131" s="3">
        <v>3.5302726269661197E-4</v>
      </c>
      <c r="G131" s="3">
        <v>4.5519245979452899E-4</v>
      </c>
      <c r="H131" s="3">
        <v>0</v>
      </c>
      <c r="I131" s="3">
        <v>4.4999999999999998E-7</v>
      </c>
      <c r="J131" s="3">
        <v>4.4999999999999998E-7</v>
      </c>
      <c r="K131" s="3">
        <v>6.4749478083462797E-3</v>
      </c>
      <c r="L131" s="3">
        <v>1.4892379959196401E-4</v>
      </c>
      <c r="M131" s="3">
        <v>2.1686788284462199E-3</v>
      </c>
      <c r="N131" s="3">
        <v>2.2634986124556999E-2</v>
      </c>
      <c r="O131" s="3">
        <v>2.9167401451041298E-3</v>
      </c>
      <c r="P131" s="3">
        <v>1.6221103279934701E-2</v>
      </c>
      <c r="Q131" s="3" t="s">
        <v>423</v>
      </c>
      <c r="R131" s="3" t="s">
        <v>423</v>
      </c>
      <c r="S131" s="3" t="s">
        <v>423</v>
      </c>
      <c r="T131" s="3" t="s">
        <v>423</v>
      </c>
      <c r="U131" s="3" t="s">
        <v>423</v>
      </c>
      <c r="V131" s="3" t="s">
        <v>423</v>
      </c>
      <c r="W131" s="3">
        <v>14.908482725520701</v>
      </c>
      <c r="X131" s="3">
        <v>0</v>
      </c>
      <c r="Y131" s="3">
        <v>0</v>
      </c>
      <c r="Z131" s="3">
        <v>0</v>
      </c>
      <c r="AA131" s="3">
        <v>0</v>
      </c>
      <c r="AB131" s="3">
        <v>0</v>
      </c>
      <c r="AC131" s="3">
        <v>4.0196751813801702E-2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0.491321224</v>
      </c>
      <c r="F132" s="3">
        <v>1.0927236E-2</v>
      </c>
      <c r="G132" s="3">
        <v>0.47630738933205602</v>
      </c>
      <c r="H132" s="3">
        <v>2.6229940497128298E-3</v>
      </c>
      <c r="I132" s="3">
        <v>1.5185408243485901E-2</v>
      </c>
      <c r="J132" s="3">
        <v>2.5671288177964401E-2</v>
      </c>
      <c r="K132" s="3">
        <v>9.7942387541940304E-2</v>
      </c>
      <c r="L132" s="3">
        <v>5.3148928852200805E-4</v>
      </c>
      <c r="M132" s="3">
        <v>0.14092853999999999</v>
      </c>
      <c r="N132" s="3">
        <v>3.27728598027879E-2</v>
      </c>
      <c r="O132" s="3">
        <v>5.7249693529155604E-3</v>
      </c>
      <c r="P132" s="3">
        <v>6.4483252000000005E-2</v>
      </c>
      <c r="Q132" s="3" t="s">
        <v>423</v>
      </c>
      <c r="R132" s="3" t="s">
        <v>423</v>
      </c>
      <c r="S132" s="3" t="s">
        <v>423</v>
      </c>
      <c r="T132" s="3" t="s">
        <v>423</v>
      </c>
      <c r="U132" s="3" t="s">
        <v>423</v>
      </c>
      <c r="V132" s="3" t="s">
        <v>423</v>
      </c>
      <c r="W132" s="3">
        <v>1.3415099999999999E-2</v>
      </c>
      <c r="X132" s="3">
        <v>5.0003360000000004E-6</v>
      </c>
      <c r="Y132" s="3">
        <v>2.8007160000000002E-6</v>
      </c>
      <c r="Z132" s="3">
        <v>2.1003800000000001E-6</v>
      </c>
      <c r="AA132" s="3">
        <v>2.1004639999999999E-6</v>
      </c>
      <c r="AB132" s="3">
        <v>1.2001896E-5</v>
      </c>
      <c r="AC132" s="3">
        <v>0.222312808</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0.36366942699784099</v>
      </c>
      <c r="F133" s="3">
        <v>5.7305485466326404E-3</v>
      </c>
      <c r="G133" s="3">
        <v>3.17119740342117E-2</v>
      </c>
      <c r="H133" s="3" t="s">
        <v>422</v>
      </c>
      <c r="I133" s="3">
        <v>1.5296156505242501E-2</v>
      </c>
      <c r="J133" s="3">
        <v>1.5296156505242501E-2</v>
      </c>
      <c r="K133" s="3">
        <v>1.6997688612165801E-2</v>
      </c>
      <c r="L133" s="3">
        <v>4.1299622564154802E-5</v>
      </c>
      <c r="M133" s="3">
        <v>6.1713599732966903E-2</v>
      </c>
      <c r="N133" s="3">
        <v>1.3237567142721399E-2</v>
      </c>
      <c r="O133" s="3">
        <v>2.21728147612017E-3</v>
      </c>
      <c r="P133" s="3">
        <v>0.69966078745968496</v>
      </c>
      <c r="Q133" s="3" t="s">
        <v>423</v>
      </c>
      <c r="R133" s="3" t="s">
        <v>423</v>
      </c>
      <c r="S133" s="3" t="s">
        <v>423</v>
      </c>
      <c r="T133" s="3" t="s">
        <v>423</v>
      </c>
      <c r="U133" s="3" t="s">
        <v>423</v>
      </c>
      <c r="V133" s="3" t="s">
        <v>423</v>
      </c>
      <c r="W133" s="3">
        <v>7.49379425328884</v>
      </c>
      <c r="X133" s="3">
        <v>5.8187108319654497E-6</v>
      </c>
      <c r="Y133" s="3">
        <v>3.1782503862477999E-6</v>
      </c>
      <c r="Z133" s="3">
        <v>2.8388255877164802E-6</v>
      </c>
      <c r="AA133" s="3">
        <v>3.0812718723816998E-6</v>
      </c>
      <c r="AB133" s="3">
        <v>1.4917058678311401E-5</v>
      </c>
      <c r="AC133" s="3">
        <v>6.6121713999607395E-2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v>0</v>
      </c>
      <c r="E134" s="3">
        <v>0</v>
      </c>
      <c r="F134" s="3">
        <v>0</v>
      </c>
      <c r="G134" s="3">
        <v>0</v>
      </c>
      <c r="H134" s="3">
        <v>0</v>
      </c>
      <c r="I134" s="3">
        <v>0</v>
      </c>
      <c r="J134" s="3">
        <v>0</v>
      </c>
      <c r="K134" s="3">
        <v>0</v>
      </c>
      <c r="L134" s="3" t="s">
        <v>422</v>
      </c>
      <c r="M134" s="3">
        <v>0</v>
      </c>
      <c r="N134" s="3">
        <v>0</v>
      </c>
      <c r="O134" s="3">
        <v>0</v>
      </c>
      <c r="P134" s="3">
        <v>0</v>
      </c>
      <c r="Q134" s="3">
        <v>0</v>
      </c>
      <c r="R134" s="3">
        <v>0</v>
      </c>
      <c r="S134" s="3">
        <v>0</v>
      </c>
      <c r="T134" s="3">
        <v>0</v>
      </c>
      <c r="U134" s="3">
        <v>0</v>
      </c>
      <c r="V134" s="3">
        <v>0</v>
      </c>
      <c r="W134" s="3">
        <v>0</v>
      </c>
      <c r="X134" s="3">
        <v>0</v>
      </c>
      <c r="Y134" s="3">
        <v>0</v>
      </c>
      <c r="Z134" s="3">
        <v>0</v>
      </c>
      <c r="AA134" s="3">
        <v>0</v>
      </c>
      <c r="AB134" s="3">
        <v>0</v>
      </c>
      <c r="AC134" s="3">
        <v>0</v>
      </c>
      <c r="AD134" s="3">
        <v>0</v>
      </c>
      <c r="AE134" s="51"/>
      <c r="AF134" s="22">
        <v>0</v>
      </c>
      <c r="AG134" s="22">
        <v>0</v>
      </c>
      <c r="AH134" s="22">
        <v>0</v>
      </c>
      <c r="AI134" s="22">
        <v>0</v>
      </c>
      <c r="AJ134" s="22">
        <v>0</v>
      </c>
      <c r="AK134" s="22">
        <v>0</v>
      </c>
      <c r="AL134" s="40" t="s">
        <v>408</v>
      </c>
    </row>
    <row r="135" spans="1:38" ht="26.25" customHeight="1" thickBot="1" x14ac:dyDescent="0.3">
      <c r="A135" s="60" t="s">
        <v>285</v>
      </c>
      <c r="B135" s="60" t="s">
        <v>308</v>
      </c>
      <c r="C135" s="61" t="s">
        <v>309</v>
      </c>
      <c r="D135" s="62" t="s">
        <v>424</v>
      </c>
      <c r="E135" s="3">
        <v>4.4868994007349103E-2</v>
      </c>
      <c r="F135" s="3">
        <v>0.224344970036745</v>
      </c>
      <c r="G135" s="3">
        <v>7.4781656678915001E-3</v>
      </c>
      <c r="H135" s="3">
        <v>4.7860260274505597E-3</v>
      </c>
      <c r="I135" s="3">
        <v>0.119650650686264</v>
      </c>
      <c r="J135" s="3">
        <v>0.119650650686264</v>
      </c>
      <c r="K135" s="3">
        <v>0.119650650686264</v>
      </c>
      <c r="L135" s="3">
        <v>1.28026196234303E-2</v>
      </c>
      <c r="M135" s="3">
        <v>0.62816591610288597</v>
      </c>
      <c r="N135" s="3" t="s">
        <v>422</v>
      </c>
      <c r="O135" s="3" t="s">
        <v>422</v>
      </c>
      <c r="P135" s="3" t="s">
        <v>422</v>
      </c>
      <c r="Q135" s="3" t="s">
        <v>423</v>
      </c>
      <c r="R135" s="3" t="s">
        <v>423</v>
      </c>
      <c r="S135" s="3" t="s">
        <v>423</v>
      </c>
      <c r="T135" s="3" t="s">
        <v>423</v>
      </c>
      <c r="U135" s="3" t="s">
        <v>423</v>
      </c>
      <c r="V135" s="3" t="s">
        <v>423</v>
      </c>
      <c r="W135" s="3">
        <v>1.08403489521755</v>
      </c>
      <c r="X135" s="3">
        <v>9.8002623625168504E-3</v>
      </c>
      <c r="Y135" s="3">
        <v>1.2972616781677999E-2</v>
      </c>
      <c r="Z135" s="3">
        <v>4.7122932563458397E-3</v>
      </c>
      <c r="AA135" s="3">
        <v>8.9008429826422601E-3</v>
      </c>
      <c r="AB135" s="3">
        <v>3.6386015383183E-2</v>
      </c>
      <c r="AC135" s="3">
        <v>0.24683773846120799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6.1914842419451298E-2</v>
      </c>
      <c r="F136" s="3">
        <v>0.63740674511882001</v>
      </c>
      <c r="G136" s="3">
        <v>2.8898457099332898E-2</v>
      </c>
      <c r="H136" s="3">
        <v>3.79649355410282</v>
      </c>
      <c r="I136" s="3">
        <v>1.23232443554789E-2</v>
      </c>
      <c r="J136" s="3">
        <v>1.26243629240195E-2</v>
      </c>
      <c r="K136" s="3">
        <v>5.0872180777814802E-3</v>
      </c>
      <c r="L136" s="3">
        <v>0</v>
      </c>
      <c r="M136" s="3">
        <v>1.0968676128197601E-3</v>
      </c>
      <c r="N136" s="3">
        <v>1.9175050948050298E-5</v>
      </c>
      <c r="O136" s="3">
        <v>4.3154947970039396E-6</v>
      </c>
      <c r="P136" s="3">
        <v>2.3609603665025402E-3</v>
      </c>
      <c r="Q136" s="3" t="s">
        <v>423</v>
      </c>
      <c r="R136" s="3" t="s">
        <v>423</v>
      </c>
      <c r="S136" s="3" t="s">
        <v>423</v>
      </c>
      <c r="T136" s="3" t="s">
        <v>423</v>
      </c>
      <c r="U136" s="3" t="s">
        <v>423</v>
      </c>
      <c r="V136" s="3" t="s">
        <v>423</v>
      </c>
      <c r="W136" s="3">
        <v>0</v>
      </c>
      <c r="X136" s="3">
        <v>7.4392729036941694E-8</v>
      </c>
      <c r="Y136" s="3">
        <v>1.1118034229696799E-7</v>
      </c>
      <c r="Z136" s="3">
        <v>0</v>
      </c>
      <c r="AA136" s="3">
        <v>1.1118034229696799E-7</v>
      </c>
      <c r="AB136" s="3">
        <v>2.9675341363087702E-7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v>0</v>
      </c>
      <c r="E137" s="3">
        <v>0</v>
      </c>
      <c r="F137" s="3">
        <v>0</v>
      </c>
      <c r="G137" s="3">
        <v>0</v>
      </c>
      <c r="H137" s="3">
        <v>0</v>
      </c>
      <c r="I137" s="3">
        <v>0</v>
      </c>
      <c r="J137" s="3">
        <v>0</v>
      </c>
      <c r="K137" s="3">
        <v>0</v>
      </c>
      <c r="L137" s="3">
        <v>0</v>
      </c>
      <c r="M137" s="3">
        <v>0</v>
      </c>
      <c r="N137" s="3">
        <v>0</v>
      </c>
      <c r="O137" s="3">
        <v>0</v>
      </c>
      <c r="P137" s="3">
        <v>0</v>
      </c>
      <c r="Q137" s="3">
        <v>0</v>
      </c>
      <c r="R137" s="3">
        <v>0</v>
      </c>
      <c r="S137" s="3">
        <v>0</v>
      </c>
      <c r="T137" s="3">
        <v>0</v>
      </c>
      <c r="U137" s="3">
        <v>0</v>
      </c>
      <c r="V137" s="3">
        <v>0</v>
      </c>
      <c r="W137" s="3">
        <v>0</v>
      </c>
      <c r="X137" s="3">
        <v>0</v>
      </c>
      <c r="Y137" s="3">
        <v>0</v>
      </c>
      <c r="Z137" s="3">
        <v>0</v>
      </c>
      <c r="AA137" s="3">
        <v>0</v>
      </c>
      <c r="AB137" s="3">
        <v>0</v>
      </c>
      <c r="AC137" s="3">
        <v>0</v>
      </c>
      <c r="AD137" s="3">
        <v>0</v>
      </c>
      <c r="AE137" s="51"/>
      <c r="AF137" s="22">
        <v>0</v>
      </c>
      <c r="AG137" s="22">
        <v>0</v>
      </c>
      <c r="AH137" s="22">
        <v>0</v>
      </c>
      <c r="AI137" s="22">
        <v>0</v>
      </c>
      <c r="AJ137" s="22">
        <v>0</v>
      </c>
      <c r="AK137" s="22">
        <v>0</v>
      </c>
      <c r="AL137" s="40" t="s">
        <v>412</v>
      </c>
    </row>
    <row r="138" spans="1:38" ht="26.25" customHeight="1" thickBot="1" x14ac:dyDescent="0.3">
      <c r="A138" s="64" t="s">
        <v>285</v>
      </c>
      <c r="B138" s="64" t="s">
        <v>314</v>
      </c>
      <c r="C138" s="66" t="s">
        <v>315</v>
      </c>
      <c r="D138" s="63">
        <v>0</v>
      </c>
      <c r="E138" s="3">
        <v>0</v>
      </c>
      <c r="F138" s="3">
        <v>0</v>
      </c>
      <c r="G138" s="3">
        <v>0</v>
      </c>
      <c r="H138" s="3">
        <v>0</v>
      </c>
      <c r="I138" s="3">
        <v>0</v>
      </c>
      <c r="J138" s="3">
        <v>0</v>
      </c>
      <c r="K138" s="3">
        <v>0</v>
      </c>
      <c r="L138" s="3">
        <v>0</v>
      </c>
      <c r="M138" s="3">
        <v>0</v>
      </c>
      <c r="N138" s="3">
        <v>0</v>
      </c>
      <c r="O138" s="3">
        <v>0</v>
      </c>
      <c r="P138" s="3">
        <v>0</v>
      </c>
      <c r="Q138" s="3">
        <v>0</v>
      </c>
      <c r="R138" s="3">
        <v>0</v>
      </c>
      <c r="S138" s="3">
        <v>0</v>
      </c>
      <c r="T138" s="3">
        <v>0</v>
      </c>
      <c r="U138" s="3">
        <v>0</v>
      </c>
      <c r="V138" s="3">
        <v>0</v>
      </c>
      <c r="W138" s="3">
        <v>0</v>
      </c>
      <c r="X138" s="3">
        <v>0</v>
      </c>
      <c r="Y138" s="3">
        <v>0</v>
      </c>
      <c r="Z138" s="3">
        <v>0</v>
      </c>
      <c r="AA138" s="3">
        <v>0</v>
      </c>
      <c r="AB138" s="3">
        <v>0</v>
      </c>
      <c r="AC138" s="3">
        <v>0</v>
      </c>
      <c r="AD138" s="3">
        <v>0</v>
      </c>
      <c r="AE138" s="51"/>
      <c r="AF138" s="22">
        <v>0</v>
      </c>
      <c r="AG138" s="22">
        <v>0</v>
      </c>
      <c r="AH138" s="22">
        <v>0</v>
      </c>
      <c r="AI138" s="22">
        <v>0</v>
      </c>
      <c r="AJ138" s="22">
        <v>0</v>
      </c>
      <c r="AK138" s="22">
        <v>0</v>
      </c>
      <c r="AL138" s="40" t="s">
        <v>412</v>
      </c>
    </row>
    <row r="139" spans="1:38" ht="26.25" customHeight="1" thickBot="1" x14ac:dyDescent="0.3">
      <c r="A139" s="64" t="s">
        <v>285</v>
      </c>
      <c r="B139" s="64" t="s">
        <v>316</v>
      </c>
      <c r="C139" s="66" t="s">
        <v>373</v>
      </c>
      <c r="D139" s="63" t="s">
        <v>317</v>
      </c>
      <c r="E139" s="3">
        <v>0</v>
      </c>
      <c r="F139" s="3">
        <v>8.8759576961167305E-2</v>
      </c>
      <c r="G139" s="3">
        <v>1.15867758663265E-4</v>
      </c>
      <c r="H139" s="3">
        <v>2.29229120416443E-5</v>
      </c>
      <c r="I139" s="3">
        <v>6.1146535274364303E-5</v>
      </c>
      <c r="J139" s="3">
        <v>2.5236423467499199E-4</v>
      </c>
      <c r="K139" s="3">
        <v>2.9743242553793901E-4</v>
      </c>
      <c r="L139" s="3" t="s">
        <v>422</v>
      </c>
      <c r="M139" s="3" t="s">
        <v>422</v>
      </c>
      <c r="N139" s="3">
        <v>5.7437214260124003E-4</v>
      </c>
      <c r="O139" s="3">
        <v>1.43218873306285E-4</v>
      </c>
      <c r="P139" s="3">
        <v>8.0864020515961099E-5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1.1706316475151599</v>
      </c>
      <c r="F140" s="3">
        <v>3.6334690801191001</v>
      </c>
      <c r="G140" s="3">
        <v>2.3825222449999999E-2</v>
      </c>
      <c r="H140" s="3">
        <v>0.76632551158182105</v>
      </c>
      <c r="I140" s="3">
        <v>181.684729067094</v>
      </c>
      <c r="J140" s="3">
        <v>1614.7651495318901</v>
      </c>
      <c r="K140" s="3">
        <v>4561.9879994430903</v>
      </c>
      <c r="L140" s="3" t="s">
        <v>422</v>
      </c>
      <c r="M140" s="3">
        <v>57.012686800649597</v>
      </c>
      <c r="N140" s="3" t="s">
        <v>422</v>
      </c>
      <c r="O140" s="3" t="s">
        <v>422</v>
      </c>
      <c r="P140" s="3">
        <v>0.232683145485306</v>
      </c>
      <c r="Q140" s="3" t="s">
        <v>423</v>
      </c>
      <c r="R140" s="3" t="s">
        <v>423</v>
      </c>
      <c r="S140" s="3" t="s">
        <v>423</v>
      </c>
      <c r="T140" s="3" t="s">
        <v>423</v>
      </c>
      <c r="U140" s="3" t="s">
        <v>423</v>
      </c>
      <c r="V140" s="3" t="s">
        <v>423</v>
      </c>
      <c r="W140" s="3">
        <v>1.2636797</v>
      </c>
      <c r="X140" s="3">
        <v>0.467561489</v>
      </c>
      <c r="Y140" s="3">
        <v>3.1591992499999999E-2</v>
      </c>
      <c r="Z140" s="3">
        <v>5.6865586500000002E-2</v>
      </c>
      <c r="AA140" s="3">
        <v>1.074127745</v>
      </c>
      <c r="AB140" s="3">
        <v>1.6301468130000001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1238.6932448555751</v>
      </c>
      <c r="F141" s="16">
        <f t="shared" ref="F141:AD141" si="0">SUM(F14:F140)</f>
        <v>1363.3625525855502</v>
      </c>
      <c r="G141" s="16">
        <f t="shared" si="0"/>
        <v>637.66035825887116</v>
      </c>
      <c r="H141" s="16">
        <f t="shared" si="0"/>
        <v>482.70513692471309</v>
      </c>
      <c r="I141" s="16">
        <f t="shared" si="0"/>
        <v>1076.9723888816266</v>
      </c>
      <c r="J141" s="16">
        <f t="shared" si="0"/>
        <v>5268.514087607392</v>
      </c>
      <c r="K141" s="16">
        <f t="shared" si="0"/>
        <v>14889.236967133647</v>
      </c>
      <c r="L141" s="16">
        <f t="shared" si="0"/>
        <v>19.892642137656679</v>
      </c>
      <c r="M141" s="16">
        <f t="shared" si="0"/>
        <v>4486.9429122918664</v>
      </c>
      <c r="N141" s="16">
        <f t="shared" si="0"/>
        <v>127.15261835050154</v>
      </c>
      <c r="O141" s="16">
        <f t="shared" si="0"/>
        <v>4.1397916046542118</v>
      </c>
      <c r="P141" s="16">
        <f t="shared" si="0"/>
        <v>3.0644507557050034</v>
      </c>
      <c r="Q141" s="16">
        <f t="shared" si="0"/>
        <v>0</v>
      </c>
      <c r="R141" s="16">
        <f>SUM(R14:R140)</f>
        <v>0</v>
      </c>
      <c r="S141" s="16">
        <f t="shared" si="0"/>
        <v>0</v>
      </c>
      <c r="T141" s="16">
        <f t="shared" si="0"/>
        <v>0</v>
      </c>
      <c r="U141" s="16">
        <f t="shared" si="0"/>
        <v>0</v>
      </c>
      <c r="V141" s="16">
        <f t="shared" si="0"/>
        <v>0</v>
      </c>
      <c r="W141" s="16">
        <f t="shared" si="0"/>
        <v>75.993556525253439</v>
      </c>
      <c r="X141" s="16">
        <f t="shared" si="0"/>
        <v>8.334116109403336</v>
      </c>
      <c r="Y141" s="16">
        <f t="shared" si="0"/>
        <v>5.9715388832480087</v>
      </c>
      <c r="Z141" s="16">
        <f t="shared" si="0"/>
        <v>3.1082517523409594</v>
      </c>
      <c r="AA141" s="16">
        <f t="shared" si="0"/>
        <v>5.5102624591236493</v>
      </c>
      <c r="AB141" s="16">
        <f t="shared" si="0"/>
        <v>22.924169204115962</v>
      </c>
      <c r="AC141" s="16">
        <f t="shared" si="0"/>
        <v>4.6178255027323933</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1238.6932448555751</v>
      </c>
      <c r="F152" s="11">
        <f t="shared" ref="F152:AD152" si="1">SUM(F$141, F$151, IF(AND(ISNUMBER(SEARCH($B$4,"AT|BE|CH|GB|IE|LT|LU|NL")),SUM(F$143:F$149)&gt;0),SUM(F$143:F$149)-SUM(F$27:F$33),0))</f>
        <v>1363.3625525855502</v>
      </c>
      <c r="G152" s="11">
        <f t="shared" si="1"/>
        <v>637.66035825887116</v>
      </c>
      <c r="H152" s="11">
        <f t="shared" si="1"/>
        <v>482.70513692471309</v>
      </c>
      <c r="I152" s="11">
        <f>SUM(I$141, I$151, IF(AND(ISNUMBER(SEARCH($B$4,"AT|BE|CH|GB|IE|LT|LU|NL")), SUM(I$143:I$149)&gt;0),SUM(I$143:I$149)-SUM(I$27:I$33),0)) - 901.436522837829</f>
        <v>175.53586604379757</v>
      </c>
      <c r="J152" s="11">
        <f t="shared" si="1"/>
        <v>5268.514087607392</v>
      </c>
      <c r="K152" s="11">
        <f t="shared" si="1"/>
        <v>14889.236967133647</v>
      </c>
      <c r="L152" s="11">
        <f t="shared" si="1"/>
        <v>19.892642137656679</v>
      </c>
      <c r="M152" s="11">
        <f t="shared" si="1"/>
        <v>4486.9429122918664</v>
      </c>
      <c r="N152" s="11">
        <f t="shared" si="1"/>
        <v>127.15261835050154</v>
      </c>
      <c r="O152" s="11">
        <f t="shared" si="1"/>
        <v>4.1397916046542118</v>
      </c>
      <c r="P152" s="11">
        <f t="shared" si="1"/>
        <v>3.0644507557050034</v>
      </c>
      <c r="Q152" s="11">
        <f t="shared" si="1"/>
        <v>0</v>
      </c>
      <c r="R152" s="11">
        <f t="shared" si="1"/>
        <v>0</v>
      </c>
      <c r="S152" s="11">
        <f t="shared" si="1"/>
        <v>0</v>
      </c>
      <c r="T152" s="11">
        <f t="shared" si="1"/>
        <v>0</v>
      </c>
      <c r="U152" s="11">
        <f t="shared" si="1"/>
        <v>0</v>
      </c>
      <c r="V152" s="11">
        <f t="shared" si="1"/>
        <v>0</v>
      </c>
      <c r="W152" s="11">
        <f t="shared" si="1"/>
        <v>75.993556525253439</v>
      </c>
      <c r="X152" s="11">
        <f t="shared" si="1"/>
        <v>8.334116109403336</v>
      </c>
      <c r="Y152" s="11">
        <f t="shared" si="1"/>
        <v>5.9715388832480087</v>
      </c>
      <c r="Z152" s="11">
        <f t="shared" si="1"/>
        <v>3.1082517523409594</v>
      </c>
      <c r="AA152" s="11">
        <f t="shared" si="1"/>
        <v>5.5102624591236493</v>
      </c>
      <c r="AB152" s="11">
        <f t="shared" si="1"/>
        <v>22.924169204115962</v>
      </c>
      <c r="AC152" s="11">
        <f t="shared" si="1"/>
        <v>4.6178255027323933</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1238.4670744965001</v>
      </c>
      <c r="F154" s="11">
        <f ca="1">SUM(F$141, F$153, -1 * IF(OR($B$6=2005,$B$6&gt;=2020),SUM(F$99:F$122),0), IF(AND(ISNUMBER(SEARCH($B$4,"AT|BE|CH|GB|IE|LT|LU|NL")),SUM(F$143:F$149)&gt;0),SUM(F$143:F$149)-SUM(F$27:F$33),0))</f>
        <v>1245.6035687035489</v>
      </c>
      <c r="G154" s="11">
        <f>SUM(G$141, G$153, IF(AND(ISNUMBER(SEARCH($B$4,"AT|BE|CH|GB|IE|LT|LU|NL")),SUM(G$143:G$149)&gt;0),SUM(G$143:G$149)-SUM(G$27:G$33),0))</f>
        <v>637.66035825887116</v>
      </c>
      <c r="H154" s="11">
        <f>SUM(H$141, H$153, IF(AND(ISNUMBER(SEARCH($B$4,"AT|BE|CH|GB|IE|LT|LU|NL")),SUM(H$143:H$149)&gt;0),SUM(H$143:H$149)-SUM(H$27:H$33),0))</f>
        <v>482.70513692471309</v>
      </c>
      <c r="I154" s="11">
        <f t="shared" ref="I154:AD154" si="2">SUM(I$141, I$153, IF(AND(ISNUMBER(SEARCH($B$4,"AT|BE|CH|GB|IE|LT|LU|NL")),SUM(I$143:I$149)&gt;0),SUM(I$143:I$149)-SUM(I$27:I$33),0))</f>
        <v>1076.9723888816266</v>
      </c>
      <c r="J154" s="11">
        <f t="shared" si="2"/>
        <v>5268.514087607392</v>
      </c>
      <c r="K154" s="11">
        <f t="shared" si="2"/>
        <v>14889.236967133647</v>
      </c>
      <c r="L154" s="11">
        <f t="shared" si="2"/>
        <v>19.892642137656679</v>
      </c>
      <c r="M154" s="11">
        <f t="shared" si="2"/>
        <v>4486.9429122918664</v>
      </c>
      <c r="N154" s="11">
        <f t="shared" si="2"/>
        <v>127.15261835050154</v>
      </c>
      <c r="O154" s="11">
        <f t="shared" si="2"/>
        <v>4.1397916046542118</v>
      </c>
      <c r="P154" s="11">
        <f t="shared" si="2"/>
        <v>3.0644507557050034</v>
      </c>
      <c r="Q154" s="11">
        <f t="shared" si="2"/>
        <v>0</v>
      </c>
      <c r="R154" s="11">
        <f t="shared" si="2"/>
        <v>0</v>
      </c>
      <c r="S154" s="11">
        <f t="shared" si="2"/>
        <v>0</v>
      </c>
      <c r="T154" s="11">
        <f t="shared" si="2"/>
        <v>0</v>
      </c>
      <c r="U154" s="11">
        <f t="shared" si="2"/>
        <v>0</v>
      </c>
      <c r="V154" s="11">
        <f t="shared" si="2"/>
        <v>0</v>
      </c>
      <c r="W154" s="11">
        <f t="shared" si="2"/>
        <v>75.993556525253439</v>
      </c>
      <c r="X154" s="11">
        <f t="shared" si="2"/>
        <v>8.334116109403336</v>
      </c>
      <c r="Y154" s="11">
        <f t="shared" si="2"/>
        <v>5.9715388832480087</v>
      </c>
      <c r="Z154" s="11">
        <f t="shared" si="2"/>
        <v>3.1082517523409594</v>
      </c>
      <c r="AA154" s="11">
        <f t="shared" si="2"/>
        <v>5.5102624591236493</v>
      </c>
      <c r="AB154" s="11">
        <f t="shared" si="2"/>
        <v>22.924169204115962</v>
      </c>
      <c r="AC154" s="11">
        <f t="shared" si="2"/>
        <v>4.6178255027323933</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62.155914179712099</v>
      </c>
      <c r="F157" s="19">
        <v>0.78934068770788701</v>
      </c>
      <c r="G157" s="19">
        <v>3.2025960273596299</v>
      </c>
      <c r="H157" s="19">
        <v>2.08665648881011E-2</v>
      </c>
      <c r="I157" s="19">
        <v>0.52692398270742402</v>
      </c>
      <c r="J157" s="19">
        <v>0.53988112982315095</v>
      </c>
      <c r="K157" s="19">
        <v>0.53988112982315095</v>
      </c>
      <c r="L157" s="19">
        <v>0.40638537934727198</v>
      </c>
      <c r="M157" s="19">
        <v>7.2349095095593396</v>
      </c>
      <c r="N157" s="19">
        <v>0.53909847454253201</v>
      </c>
      <c r="O157" s="19" t="s">
        <v>422</v>
      </c>
      <c r="P157" s="19" t="s">
        <v>422</v>
      </c>
      <c r="Q157" s="19" t="s">
        <v>423</v>
      </c>
      <c r="R157" s="19" t="s">
        <v>423</v>
      </c>
      <c r="S157" s="19" t="s">
        <v>423</v>
      </c>
      <c r="T157" s="19" t="s">
        <v>423</v>
      </c>
      <c r="U157" s="19" t="s">
        <v>423</v>
      </c>
      <c r="V157" s="19" t="s">
        <v>423</v>
      </c>
      <c r="W157" s="19" t="s">
        <v>422</v>
      </c>
      <c r="X157" s="19">
        <v>1.3620913368474099E-4</v>
      </c>
      <c r="Y157" s="19">
        <v>5.0152358377583803E-4</v>
      </c>
      <c r="Z157" s="19">
        <v>5.0152358377583803E-4</v>
      </c>
      <c r="AA157" s="19">
        <v>5.4343707436322404E-4</v>
      </c>
      <c r="AB157" s="19">
        <v>1.68269337559964E-3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32.674460657510899</v>
      </c>
      <c r="F158" s="19">
        <v>1.5960042372413501</v>
      </c>
      <c r="G158" s="19">
        <v>1.6304667458441999</v>
      </c>
      <c r="H158" s="19">
        <v>1.3026471187898601E-2</v>
      </c>
      <c r="I158" s="19">
        <v>0.29461274554436701</v>
      </c>
      <c r="J158" s="19">
        <v>0.30185732125450898</v>
      </c>
      <c r="K158" s="19">
        <v>0.30185732125450898</v>
      </c>
      <c r="L158" s="19">
        <v>0.227217428486408</v>
      </c>
      <c r="M158" s="19">
        <v>30.836612967102202</v>
      </c>
      <c r="N158" s="19">
        <v>15.3035945164465</v>
      </c>
      <c r="O158" s="19" t="s">
        <v>422</v>
      </c>
      <c r="P158" s="19" t="s">
        <v>422</v>
      </c>
      <c r="Q158" s="19" t="s">
        <v>423</v>
      </c>
      <c r="R158" s="19" t="s">
        <v>423</v>
      </c>
      <c r="S158" s="19" t="s">
        <v>423</v>
      </c>
      <c r="T158" s="19" t="s">
        <v>423</v>
      </c>
      <c r="U158" s="19" t="s">
        <v>423</v>
      </c>
      <c r="V158" s="19" t="s">
        <v>423</v>
      </c>
      <c r="W158" s="19" t="s">
        <v>422</v>
      </c>
      <c r="X158" s="19">
        <v>2.04721187739765E-4</v>
      </c>
      <c r="Y158" s="19">
        <v>8.2432094749471205E-4</v>
      </c>
      <c r="Z158" s="19">
        <v>8.2432094749471205E-4</v>
      </c>
      <c r="AA158" s="19">
        <v>8.9324277717713497E-4</v>
      </c>
      <c r="AB158" s="19">
        <v>2.7466058599063198E-3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141.50335231108201</v>
      </c>
      <c r="F159" s="19">
        <v>5.80021793495753</v>
      </c>
      <c r="G159" s="19">
        <v>3.7357823929567902</v>
      </c>
      <c r="H159" s="19" t="s">
        <v>425</v>
      </c>
      <c r="I159" s="19">
        <v>1.7307391897664199</v>
      </c>
      <c r="J159" s="19">
        <v>1.89744488538381</v>
      </c>
      <c r="K159" s="19">
        <v>1.9765050889414699</v>
      </c>
      <c r="L159" s="19">
        <v>0.77560980069303898</v>
      </c>
      <c r="M159" s="19">
        <v>4.8928374012284399</v>
      </c>
      <c r="N159" s="19">
        <v>0.16706197291545799</v>
      </c>
      <c r="O159" s="19">
        <v>2.63415548925004E-2</v>
      </c>
      <c r="P159" s="19">
        <v>5.4496074337147E-4</v>
      </c>
      <c r="Q159" s="19" t="s">
        <v>423</v>
      </c>
      <c r="R159" s="19" t="s">
        <v>423</v>
      </c>
      <c r="S159" s="19" t="s">
        <v>423</v>
      </c>
      <c r="T159" s="19" t="s">
        <v>423</v>
      </c>
      <c r="U159" s="19" t="s">
        <v>423</v>
      </c>
      <c r="V159" s="19" t="s">
        <v>423</v>
      </c>
      <c r="W159" s="19">
        <v>5.5693654663789696</v>
      </c>
      <c r="X159" s="19">
        <v>5.5693654663789699E-3</v>
      </c>
      <c r="Y159" s="19">
        <v>1.1140630040349099E-2</v>
      </c>
      <c r="Z159" s="19">
        <v>5.5693654663789699E-3</v>
      </c>
      <c r="AA159" s="19">
        <v>1.1140630040349099E-2</v>
      </c>
      <c r="AB159" s="19">
        <v>3.34199910134561E-2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2021</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2021</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99.718358941900803</v>
      </c>
      <c r="F14" s="3">
        <v>1.14190321309971</v>
      </c>
      <c r="G14" s="3">
        <v>164.43899522271201</v>
      </c>
      <c r="H14" s="3">
        <v>0.17712340068899901</v>
      </c>
      <c r="I14" s="3">
        <v>1.9702294943816401</v>
      </c>
      <c r="J14" s="3">
        <v>4.4172713877920904</v>
      </c>
      <c r="K14" s="3">
        <v>12.920249467053599</v>
      </c>
      <c r="L14" s="3">
        <v>0.17935508528015401</v>
      </c>
      <c r="M14" s="3">
        <v>37.683560305999997</v>
      </c>
      <c r="N14" s="3">
        <v>1.2410033</v>
      </c>
      <c r="O14" s="3">
        <v>9.5650970000000002E-2</v>
      </c>
      <c r="P14" s="3">
        <v>0.49797884100000001</v>
      </c>
      <c r="Q14" s="3" t="s">
        <v>423</v>
      </c>
      <c r="R14" s="3" t="s">
        <v>423</v>
      </c>
      <c r="S14" s="3" t="s">
        <v>423</v>
      </c>
      <c r="T14" s="3" t="s">
        <v>423</v>
      </c>
      <c r="U14" s="3" t="s">
        <v>423</v>
      </c>
      <c r="V14" s="3" t="s">
        <v>423</v>
      </c>
      <c r="W14" s="3">
        <v>0.46182893934421698</v>
      </c>
      <c r="X14" s="3">
        <v>5.6892897863874596E-3</v>
      </c>
      <c r="Y14" s="3">
        <v>2.9904122263289801E-5</v>
      </c>
      <c r="Z14" s="3">
        <v>5.9808244526579699E-6</v>
      </c>
      <c r="AA14" s="3">
        <v>4.9840203772149801E-6</v>
      </c>
      <c r="AB14" s="3">
        <v>5.7301587534806303E-3</v>
      </c>
      <c r="AC14" s="3">
        <v>0.23568986533459099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12.8840046820669</v>
      </c>
      <c r="F15" s="3">
        <v>0.58169475093785195</v>
      </c>
      <c r="G15" s="3">
        <v>34.554458455457102</v>
      </c>
      <c r="H15" s="3">
        <v>8.5778278293044893E-3</v>
      </c>
      <c r="I15" s="3">
        <v>1.0384685110746401</v>
      </c>
      <c r="J15" s="3">
        <v>1.7433037947607</v>
      </c>
      <c r="K15" s="3">
        <v>2.7114881498604202</v>
      </c>
      <c r="L15" s="3" t="s">
        <v>422</v>
      </c>
      <c r="M15" s="3">
        <v>28.4655665678379</v>
      </c>
      <c r="N15" s="3">
        <v>7.6659807121029294E-2</v>
      </c>
      <c r="O15" s="3">
        <v>1.33120956017043E-2</v>
      </c>
      <c r="P15" s="3">
        <v>9.6403352583844092E-3</v>
      </c>
      <c r="Q15" s="3" t="s">
        <v>423</v>
      </c>
      <c r="R15" s="3" t="s">
        <v>423</v>
      </c>
      <c r="S15" s="3" t="s">
        <v>423</v>
      </c>
      <c r="T15" s="3" t="s">
        <v>423</v>
      </c>
      <c r="U15" s="3" t="s">
        <v>423</v>
      </c>
      <c r="V15" s="3" t="s">
        <v>423</v>
      </c>
      <c r="W15" s="3" t="s">
        <v>422</v>
      </c>
      <c r="X15" s="3">
        <v>1.95257903872228E-3</v>
      </c>
      <c r="Y15" s="3">
        <v>1.18799834850662E-4</v>
      </c>
      <c r="Z15" s="3">
        <v>1.5921497234719999E-4</v>
      </c>
      <c r="AA15" s="3">
        <v>2.4002652245810999E-4</v>
      </c>
      <c r="AB15" s="3">
        <v>2.47062036837825E-3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404.01330229689597</v>
      </c>
      <c r="F16" s="3">
        <v>15.3883153918903</v>
      </c>
      <c r="G16" s="3">
        <v>170.52247555840501</v>
      </c>
      <c r="H16" s="3">
        <v>2.1571272528602399</v>
      </c>
      <c r="I16" s="3">
        <v>6.1001452111398704</v>
      </c>
      <c r="J16" s="3">
        <v>11.036714389936</v>
      </c>
      <c r="K16" s="3">
        <v>23.580383707353299</v>
      </c>
      <c r="L16" s="3">
        <v>1.3402848392901101</v>
      </c>
      <c r="M16" s="3">
        <v>484.75558849285602</v>
      </c>
      <c r="N16" s="3">
        <v>0.15783576503556601</v>
      </c>
      <c r="O16" s="3">
        <v>0.14968108110013401</v>
      </c>
      <c r="P16" s="3">
        <v>2.16893978508912E-2</v>
      </c>
      <c r="Q16" s="3" t="s">
        <v>423</v>
      </c>
      <c r="R16" s="3" t="s">
        <v>423</v>
      </c>
      <c r="S16" s="3" t="s">
        <v>423</v>
      </c>
      <c r="T16" s="3" t="s">
        <v>423</v>
      </c>
      <c r="U16" s="3" t="s">
        <v>423</v>
      </c>
      <c r="V16" s="3" t="s">
        <v>423</v>
      </c>
      <c r="W16" s="3" t="s">
        <v>422</v>
      </c>
      <c r="X16" s="3">
        <v>0.112925122053215</v>
      </c>
      <c r="Y16" s="3">
        <v>9.5569936076901202E-2</v>
      </c>
      <c r="Z16" s="3">
        <v>0.123968751425623</v>
      </c>
      <c r="AA16" s="3">
        <v>0.11436129140182399</v>
      </c>
      <c r="AB16" s="3">
        <v>0.446825100957563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15.216436817958099</v>
      </c>
      <c r="F17" s="3">
        <v>0.24307096100369999</v>
      </c>
      <c r="G17" s="3">
        <v>13.4487772412404</v>
      </c>
      <c r="H17" s="3">
        <v>3.7479516214957897E-5</v>
      </c>
      <c r="I17" s="3">
        <v>0.19128869409329699</v>
      </c>
      <c r="J17" s="3">
        <v>0.28491765055581902</v>
      </c>
      <c r="K17" s="3">
        <v>0.46205927628975202</v>
      </c>
      <c r="L17" s="3">
        <v>0.117083191497015</v>
      </c>
      <c r="M17" s="3">
        <v>16.443300731342699</v>
      </c>
      <c r="N17" s="3">
        <v>2.9209580153813102</v>
      </c>
      <c r="O17" s="3">
        <v>7.3426343556524803E-2</v>
      </c>
      <c r="P17" s="3">
        <v>0.12759580425585301</v>
      </c>
      <c r="Q17" s="3" t="s">
        <v>423</v>
      </c>
      <c r="R17" s="3" t="s">
        <v>423</v>
      </c>
      <c r="S17" s="3" t="s">
        <v>423</v>
      </c>
      <c r="T17" s="3" t="s">
        <v>423</v>
      </c>
      <c r="U17" s="3" t="s">
        <v>423</v>
      </c>
      <c r="V17" s="3" t="s">
        <v>423</v>
      </c>
      <c r="W17" s="3">
        <v>7.22534087365863</v>
      </c>
      <c r="X17" s="3">
        <v>3.9949462986070598E-2</v>
      </c>
      <c r="Y17" s="3">
        <v>4.8975981188023203E-2</v>
      </c>
      <c r="Z17" s="3">
        <v>2.5111897927957601E-2</v>
      </c>
      <c r="AA17" s="3">
        <v>1.6740602265621699E-2</v>
      </c>
      <c r="AB17" s="3">
        <v>0.13077794436767301</v>
      </c>
      <c r="AC17" s="3">
        <v>1.3263738579008399</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1.07592272412918</v>
      </c>
      <c r="F18" s="3">
        <v>0.92235128065015903</v>
      </c>
      <c r="G18" s="3">
        <v>2.8837571498746</v>
      </c>
      <c r="H18" s="3">
        <v>1.92688045971471E-3</v>
      </c>
      <c r="I18" s="3">
        <v>0.126917384227268</v>
      </c>
      <c r="J18" s="3">
        <v>0.105884366251178</v>
      </c>
      <c r="K18" s="3">
        <v>0.11697787256662801</v>
      </c>
      <c r="L18" s="3">
        <v>4.3476460783157499E-2</v>
      </c>
      <c r="M18" s="3">
        <v>23.0712518268632</v>
      </c>
      <c r="N18" s="3">
        <v>0.71441377661788996</v>
      </c>
      <c r="O18" s="3">
        <v>2.5443862576789499E-2</v>
      </c>
      <c r="P18" s="3">
        <v>3.0114595817510698E-3</v>
      </c>
      <c r="Q18" s="3" t="s">
        <v>423</v>
      </c>
      <c r="R18" s="3" t="s">
        <v>423</v>
      </c>
      <c r="S18" s="3" t="s">
        <v>423</v>
      </c>
      <c r="T18" s="3" t="s">
        <v>423</v>
      </c>
      <c r="U18" s="3" t="s">
        <v>423</v>
      </c>
      <c r="V18" s="3" t="s">
        <v>423</v>
      </c>
      <c r="W18" s="3">
        <v>1.37245758487728E-2</v>
      </c>
      <c r="X18" s="3">
        <v>4.9402244154143795E-4</v>
      </c>
      <c r="Y18" s="3">
        <v>2.1140078247789099E-3</v>
      </c>
      <c r="Z18" s="3">
        <v>1.0134568016591E-3</v>
      </c>
      <c r="AA18" s="3">
        <v>3.3315282836660298E-4</v>
      </c>
      <c r="AB18" s="3">
        <v>3.9546398963460497E-3</v>
      </c>
      <c r="AC18" s="3">
        <v>5.0227178357927001E-3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4.56733827739132</v>
      </c>
      <c r="F19" s="3">
        <v>0.75540123180456498</v>
      </c>
      <c r="G19" s="3">
        <v>6.8929130036197499</v>
      </c>
      <c r="H19" s="3">
        <v>1.5349087915436399E-2</v>
      </c>
      <c r="I19" s="3">
        <v>0.49537912649701299</v>
      </c>
      <c r="J19" s="3">
        <v>0.55462389334353601</v>
      </c>
      <c r="K19" s="3">
        <v>0.54589819757278801</v>
      </c>
      <c r="L19" s="3" t="s">
        <v>422</v>
      </c>
      <c r="M19" s="3">
        <v>1.3558498103547401</v>
      </c>
      <c r="N19" s="3">
        <v>1.4677945126396801E-2</v>
      </c>
      <c r="O19" s="3">
        <v>1.71134482378924E-3</v>
      </c>
      <c r="P19" s="3">
        <v>7.6450455853117102E-3</v>
      </c>
      <c r="Q19" s="3" t="s">
        <v>423</v>
      </c>
      <c r="R19" s="3" t="s">
        <v>423</v>
      </c>
      <c r="S19" s="3" t="s">
        <v>423</v>
      </c>
      <c r="T19" s="3" t="s">
        <v>423</v>
      </c>
      <c r="U19" s="3" t="s">
        <v>423</v>
      </c>
      <c r="V19" s="3" t="s">
        <v>423</v>
      </c>
      <c r="W19" s="3">
        <v>2.88708357506978E-4</v>
      </c>
      <c r="X19" s="3">
        <v>4.6214090856602899E-4</v>
      </c>
      <c r="Y19" s="3">
        <v>2.0681653903667399E-4</v>
      </c>
      <c r="Z19" s="3">
        <v>1.2309989068966601E-4</v>
      </c>
      <c r="AA19" s="3">
        <v>4.0085707510391297E-5</v>
      </c>
      <c r="AB19" s="3">
        <v>8.3214304580275995E-4</v>
      </c>
      <c r="AC19" s="3">
        <v>1.24960699419434E-3</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14.2594530183034</v>
      </c>
      <c r="F20" s="3">
        <v>1.5714580659783099</v>
      </c>
      <c r="G20" s="3">
        <v>13.8703149082077</v>
      </c>
      <c r="H20" s="3">
        <v>0.13203679794488199</v>
      </c>
      <c r="I20" s="3">
        <v>2.0901753709177102</v>
      </c>
      <c r="J20" s="3">
        <v>3.1183766179190799</v>
      </c>
      <c r="K20" s="3">
        <v>4.9612081464428197</v>
      </c>
      <c r="L20" s="3">
        <v>0.28935728625019402</v>
      </c>
      <c r="M20" s="3">
        <v>26.146066038518502</v>
      </c>
      <c r="N20" s="3">
        <v>0.51373934327132598</v>
      </c>
      <c r="O20" s="3">
        <v>7.5522183466247506E-2</v>
      </c>
      <c r="P20" s="3">
        <v>2.0561581962400301E-2</v>
      </c>
      <c r="Q20" s="3" t="s">
        <v>423</v>
      </c>
      <c r="R20" s="3" t="s">
        <v>423</v>
      </c>
      <c r="S20" s="3" t="s">
        <v>423</v>
      </c>
      <c r="T20" s="3" t="s">
        <v>423</v>
      </c>
      <c r="U20" s="3" t="s">
        <v>423</v>
      </c>
      <c r="V20" s="3" t="s">
        <v>423</v>
      </c>
      <c r="W20" s="3">
        <v>0.11601822918306801</v>
      </c>
      <c r="X20" s="3">
        <v>5.0431586233157097E-3</v>
      </c>
      <c r="Y20" s="3">
        <v>3.9517557867657701E-3</v>
      </c>
      <c r="Z20" s="3">
        <v>3.74484650882962E-3</v>
      </c>
      <c r="AA20" s="3">
        <v>2.6438909249759698E-3</v>
      </c>
      <c r="AB20" s="3">
        <v>1.5383651843887101E-2</v>
      </c>
      <c r="AC20" s="3">
        <v>7.72709810997979E-3</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2.2243704922944398</v>
      </c>
      <c r="F21" s="3">
        <v>0.17162124183979299</v>
      </c>
      <c r="G21" s="3">
        <v>0.57428098619057499</v>
      </c>
      <c r="H21" s="3">
        <v>1.3411841442345701E-2</v>
      </c>
      <c r="I21" s="3">
        <v>9.9961943761429306E-2</v>
      </c>
      <c r="J21" s="3">
        <v>0.22639598576043399</v>
      </c>
      <c r="K21" s="3">
        <v>0.29376726559813798</v>
      </c>
      <c r="L21" s="3" t="s">
        <v>422</v>
      </c>
      <c r="M21" s="3">
        <v>0.41676146403230402</v>
      </c>
      <c r="N21" s="3">
        <v>3.0570132589665799E-4</v>
      </c>
      <c r="O21" s="3">
        <v>6.7254291697264803E-4</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462</v>
      </c>
      <c r="E22" s="3">
        <v>4.7205022940815002</v>
      </c>
      <c r="F22" s="3">
        <v>0.14510496416579899</v>
      </c>
      <c r="G22" s="3">
        <v>4.5443224177483499</v>
      </c>
      <c r="H22" s="3">
        <v>7.5301255648139304E-3</v>
      </c>
      <c r="I22" s="3">
        <v>0.194627794984985</v>
      </c>
      <c r="J22" s="3">
        <v>0.26550454566763898</v>
      </c>
      <c r="K22" s="3">
        <v>0.34569884774492998</v>
      </c>
      <c r="L22" s="3">
        <v>2.0633050621172998E-2</v>
      </c>
      <c r="M22" s="3">
        <v>3.0048770386291999</v>
      </c>
      <c r="N22" s="3">
        <v>0.146832606313655</v>
      </c>
      <c r="O22" s="3">
        <v>1.29082110051503E-3</v>
      </c>
      <c r="P22" s="3">
        <v>7.0031377246207102E-2</v>
      </c>
      <c r="Q22" s="3" t="s">
        <v>423</v>
      </c>
      <c r="R22" s="3" t="s">
        <v>423</v>
      </c>
      <c r="S22" s="3" t="s">
        <v>423</v>
      </c>
      <c r="T22" s="3" t="s">
        <v>423</v>
      </c>
      <c r="U22" s="3" t="s">
        <v>423</v>
      </c>
      <c r="V22" s="3" t="s">
        <v>423</v>
      </c>
      <c r="W22" s="3">
        <v>0.12557318555956701</v>
      </c>
      <c r="X22" s="3" t="s">
        <v>422</v>
      </c>
      <c r="Y22" s="3" t="s">
        <v>425</v>
      </c>
      <c r="Z22" s="3" t="s">
        <v>422</v>
      </c>
      <c r="AA22" s="3" t="s">
        <v>425</v>
      </c>
      <c r="AB22" s="3" t="s">
        <v>425</v>
      </c>
      <c r="AC22" s="3">
        <v>0.14906060923668901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80.636184686981693</v>
      </c>
      <c r="F23" s="3">
        <v>18.272879403283401</v>
      </c>
      <c r="G23" s="3">
        <v>5.1819262325863702E-2</v>
      </c>
      <c r="H23" s="3">
        <v>0.15057145606728201</v>
      </c>
      <c r="I23" s="3">
        <v>6.0104197269580997</v>
      </c>
      <c r="J23" s="3">
        <v>6.2569392497035397</v>
      </c>
      <c r="K23" s="3">
        <v>6.2569392497035397</v>
      </c>
      <c r="L23" s="3">
        <v>3.9459028431236698</v>
      </c>
      <c r="M23" s="3">
        <v>181.365204431932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43.3821545425238</v>
      </c>
      <c r="F24" s="3">
        <v>2.7118240120518902</v>
      </c>
      <c r="G24" s="3">
        <v>3.3206875246273202</v>
      </c>
      <c r="H24" s="3">
        <v>0.99023493689089903</v>
      </c>
      <c r="I24" s="3">
        <v>4.10562098623301</v>
      </c>
      <c r="J24" s="3">
        <v>6.8841793117107999</v>
      </c>
      <c r="K24" s="3">
        <v>13.125781853427901</v>
      </c>
      <c r="L24" s="3">
        <v>0.68046446185231202</v>
      </c>
      <c r="M24" s="3">
        <v>62.695287950608403</v>
      </c>
      <c r="N24" s="3">
        <v>1.9507627292641201</v>
      </c>
      <c r="O24" s="3">
        <v>7.8866278303287199E-2</v>
      </c>
      <c r="P24" s="3">
        <v>3.3870895163921201E-2</v>
      </c>
      <c r="Q24" s="3" t="s">
        <v>423</v>
      </c>
      <c r="R24" s="3" t="s">
        <v>423</v>
      </c>
      <c r="S24" s="3" t="s">
        <v>423</v>
      </c>
      <c r="T24" s="3" t="s">
        <v>423</v>
      </c>
      <c r="U24" s="3" t="s">
        <v>423</v>
      </c>
      <c r="V24" s="3" t="s">
        <v>423</v>
      </c>
      <c r="W24" s="3">
        <v>0.81853093052341597</v>
      </c>
      <c r="X24" s="3">
        <v>2.3130427633998699E-4</v>
      </c>
      <c r="Y24" s="3">
        <v>4.2514918324776298E-3</v>
      </c>
      <c r="Z24" s="3">
        <v>2.2262229832788801E-3</v>
      </c>
      <c r="AA24" s="3">
        <v>1.0667802325868699E-3</v>
      </c>
      <c r="AB24" s="3">
        <v>7.7757993246833704E-3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1.48341833447307</v>
      </c>
      <c r="F25" s="3">
        <v>0.15888421037612499</v>
      </c>
      <c r="G25" s="3">
        <v>7.2930638512424706E-2</v>
      </c>
      <c r="H25" s="3">
        <v>5.5892541951561999E-4</v>
      </c>
      <c r="I25" s="3">
        <v>1.08026209777583E-2</v>
      </c>
      <c r="J25" s="3">
        <v>1.10700757980483E-2</v>
      </c>
      <c r="K25" s="3">
        <v>1.10700757980483E-2</v>
      </c>
      <c r="L25" s="3">
        <v>8.3286461229436191E-3</v>
      </c>
      <c r="M25" s="3">
        <v>1.1818674853104101</v>
      </c>
      <c r="N25" s="3">
        <v>6.7225192977540399E-2</v>
      </c>
      <c r="O25" s="3" t="s">
        <v>422</v>
      </c>
      <c r="P25" s="3" t="s">
        <v>422</v>
      </c>
      <c r="Q25" s="3" t="s">
        <v>423</v>
      </c>
      <c r="R25" s="3" t="s">
        <v>423</v>
      </c>
      <c r="S25" s="3" t="s">
        <v>423</v>
      </c>
      <c r="T25" s="3" t="s">
        <v>423</v>
      </c>
      <c r="U25" s="3" t="s">
        <v>423</v>
      </c>
      <c r="V25" s="3" t="s">
        <v>423</v>
      </c>
      <c r="W25" s="3" t="s">
        <v>422</v>
      </c>
      <c r="X25" s="3">
        <v>4.6898542921053903E-5</v>
      </c>
      <c r="Y25" s="3">
        <v>1.02174040325084E-4</v>
      </c>
      <c r="Z25" s="3">
        <v>1.02174040325084E-4</v>
      </c>
      <c r="AA25" s="3">
        <v>1.10403776426101E-4</v>
      </c>
      <c r="AB25" s="3">
        <v>3.6165039999732198E-4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2.5441509928116899</v>
      </c>
      <c r="F26" s="3">
        <v>1.7284466189307699</v>
      </c>
      <c r="G26" s="3">
        <v>0.16301723876652199</v>
      </c>
      <c r="H26" s="3">
        <v>2.1948598319971101E-3</v>
      </c>
      <c r="I26" s="3">
        <v>0.18553217350043599</v>
      </c>
      <c r="J26" s="3">
        <v>0.190471201118765</v>
      </c>
      <c r="K26" s="3">
        <v>0.190471201118765</v>
      </c>
      <c r="L26" s="3">
        <v>0.142513847275444</v>
      </c>
      <c r="M26" s="3">
        <v>22.6772996305437</v>
      </c>
      <c r="N26" s="3">
        <v>13.869679961097001</v>
      </c>
      <c r="O26" s="3" t="s">
        <v>422</v>
      </c>
      <c r="P26" s="3" t="s">
        <v>422</v>
      </c>
      <c r="Q26" s="3" t="s">
        <v>423</v>
      </c>
      <c r="R26" s="3" t="s">
        <v>423</v>
      </c>
      <c r="S26" s="3" t="s">
        <v>423</v>
      </c>
      <c r="T26" s="3" t="s">
        <v>423</v>
      </c>
      <c r="U26" s="3" t="s">
        <v>423</v>
      </c>
      <c r="V26" s="3" t="s">
        <v>423</v>
      </c>
      <c r="W26" s="3" t="s">
        <v>422</v>
      </c>
      <c r="X26" s="3">
        <v>2.7168400095684702E-4</v>
      </c>
      <c r="Y26" s="3">
        <v>1.0539169393786801E-3</v>
      </c>
      <c r="Z26" s="3">
        <v>1.0539169393786801E-3</v>
      </c>
      <c r="AA26" s="3">
        <v>1.07774396503626E-3</v>
      </c>
      <c r="AB26" s="3">
        <v>3.4572618447504702E-3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10.8632910857031</v>
      </c>
      <c r="F27" s="3">
        <v>18.832135082675201</v>
      </c>
      <c r="G27" s="3">
        <v>0.127184018650256</v>
      </c>
      <c r="H27" s="3">
        <v>1.8722410924164501</v>
      </c>
      <c r="I27" s="3">
        <v>0.355047930345889</v>
      </c>
      <c r="J27" s="3">
        <v>0.40122666510810101</v>
      </c>
      <c r="K27" s="3">
        <v>0.40122666510810101</v>
      </c>
      <c r="L27" s="3">
        <v>0.16925057162617799</v>
      </c>
      <c r="M27" s="3">
        <v>336.66508822535201</v>
      </c>
      <c r="N27" s="3" t="s">
        <v>422</v>
      </c>
      <c r="O27" s="3" t="s">
        <v>422</v>
      </c>
      <c r="P27" s="3">
        <v>9.2082486278731602E-3</v>
      </c>
      <c r="Q27" s="3" t="s">
        <v>423</v>
      </c>
      <c r="R27" s="3" t="s">
        <v>423</v>
      </c>
      <c r="S27" s="3" t="s">
        <v>423</v>
      </c>
      <c r="T27" s="3" t="s">
        <v>423</v>
      </c>
      <c r="U27" s="3" t="s">
        <v>423</v>
      </c>
      <c r="V27" s="3" t="s">
        <v>423</v>
      </c>
      <c r="W27" s="3">
        <v>6.97445676653762</v>
      </c>
      <c r="X27" s="3">
        <v>0.143116009607518</v>
      </c>
      <c r="Y27" s="3">
        <v>0.108329451167556</v>
      </c>
      <c r="Z27" s="3">
        <v>0.108248021621802</v>
      </c>
      <c r="AA27" s="3">
        <v>0.14220602927579601</v>
      </c>
      <c r="AB27" s="3">
        <v>0.50189951167267299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21.508441683924101</v>
      </c>
      <c r="F28" s="3">
        <v>23.743600708491002</v>
      </c>
      <c r="G28" s="3">
        <v>0.25141952707412601</v>
      </c>
      <c r="H28" s="3">
        <v>2.9606453050778501</v>
      </c>
      <c r="I28" s="3">
        <v>0.784924500633429</v>
      </c>
      <c r="J28" s="3">
        <v>0.88694324301390004</v>
      </c>
      <c r="K28" s="3">
        <v>0.88694324301390104</v>
      </c>
      <c r="L28" s="3">
        <v>0.40572029084272798</v>
      </c>
      <c r="M28" s="3">
        <v>481.19621794822001</v>
      </c>
      <c r="N28" s="3" t="s">
        <v>422</v>
      </c>
      <c r="O28" s="3" t="s">
        <v>422</v>
      </c>
      <c r="P28" s="3">
        <v>1.4980321146932899E-2</v>
      </c>
      <c r="Q28" s="3" t="s">
        <v>423</v>
      </c>
      <c r="R28" s="3" t="s">
        <v>423</v>
      </c>
      <c r="S28" s="3" t="s">
        <v>423</v>
      </c>
      <c r="T28" s="3" t="s">
        <v>423</v>
      </c>
      <c r="U28" s="3" t="s">
        <v>423</v>
      </c>
      <c r="V28" s="3" t="s">
        <v>423</v>
      </c>
      <c r="W28" s="3">
        <v>11.339241621325099</v>
      </c>
      <c r="X28" s="3">
        <v>0.29376805423242602</v>
      </c>
      <c r="Y28" s="3">
        <v>0.19987150820268801</v>
      </c>
      <c r="Z28" s="3">
        <v>0.19973753152099899</v>
      </c>
      <c r="AA28" s="3">
        <v>0.29376330404159101</v>
      </c>
      <c r="AB28" s="3">
        <v>0.98714039799770403</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132.611103192315</v>
      </c>
      <c r="F29" s="3">
        <v>11.272870408077299</v>
      </c>
      <c r="G29" s="3">
        <v>0.13702811814850799</v>
      </c>
      <c r="H29" s="3">
        <v>1.1466090941453699</v>
      </c>
      <c r="I29" s="3">
        <v>3.9816351692321099</v>
      </c>
      <c r="J29" s="3">
        <v>4.3332984830019399</v>
      </c>
      <c r="K29" s="3">
        <v>4.3332984830019399</v>
      </c>
      <c r="L29" s="3">
        <v>2.4619505294561601</v>
      </c>
      <c r="M29" s="3">
        <v>138.32917914057199</v>
      </c>
      <c r="N29" s="3" t="s">
        <v>422</v>
      </c>
      <c r="O29" s="3" t="s">
        <v>422</v>
      </c>
      <c r="P29" s="3">
        <v>9.4046892432703502E-4</v>
      </c>
      <c r="Q29" s="3" t="s">
        <v>423</v>
      </c>
      <c r="R29" s="3" t="s">
        <v>423</v>
      </c>
      <c r="S29" s="3" t="s">
        <v>423</v>
      </c>
      <c r="T29" s="3" t="s">
        <v>423</v>
      </c>
      <c r="U29" s="3" t="s">
        <v>423</v>
      </c>
      <c r="V29" s="3" t="s">
        <v>423</v>
      </c>
      <c r="W29" s="3">
        <v>0.91769355875775904</v>
      </c>
      <c r="X29" s="3">
        <v>0.38293228817629599</v>
      </c>
      <c r="Y29" s="3">
        <v>0.13524244376966499</v>
      </c>
      <c r="Z29" s="3">
        <v>5.3568293201643802E-2</v>
      </c>
      <c r="AA29" s="3">
        <v>8.9967256750467003E-2</v>
      </c>
      <c r="AB29" s="3">
        <v>0.66171028189807202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1.4794379640108499</v>
      </c>
      <c r="F30" s="3">
        <v>3.57692821809469</v>
      </c>
      <c r="G30" s="3">
        <v>4.0804013273933997E-3</v>
      </c>
      <c r="H30" s="3">
        <v>0.11826467368641901</v>
      </c>
      <c r="I30" s="3">
        <v>4.2101357322921598E-2</v>
      </c>
      <c r="J30" s="3">
        <v>4.7592638358234102E-2</v>
      </c>
      <c r="K30" s="3">
        <v>4.7592638358234102E-2</v>
      </c>
      <c r="L30" s="3">
        <v>6.2370530654092399E-3</v>
      </c>
      <c r="M30" s="3">
        <v>27.6767238506235</v>
      </c>
      <c r="N30" s="3" t="s">
        <v>422</v>
      </c>
      <c r="O30" s="3" t="s">
        <v>422</v>
      </c>
      <c r="P30" s="3">
        <v>2.5901714793557401E-4</v>
      </c>
      <c r="Q30" s="3" t="s">
        <v>423</v>
      </c>
      <c r="R30" s="3" t="s">
        <v>423</v>
      </c>
      <c r="S30" s="3" t="s">
        <v>423</v>
      </c>
      <c r="T30" s="3" t="s">
        <v>423</v>
      </c>
      <c r="U30" s="3" t="s">
        <v>423</v>
      </c>
      <c r="V30" s="3" t="s">
        <v>423</v>
      </c>
      <c r="W30" s="3">
        <v>0.19589054290358801</v>
      </c>
      <c r="X30" s="3">
        <v>2.28654918740928E-2</v>
      </c>
      <c r="Y30" s="3">
        <v>1.5923660981767899E-2</v>
      </c>
      <c r="Z30" s="3">
        <v>1.5923660981767899E-2</v>
      </c>
      <c r="AA30" s="3">
        <v>2.28754744870126E-2</v>
      </c>
      <c r="AB30" s="3">
        <v>7.7588288324641305E-2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1.1827170838463399</v>
      </c>
      <c r="J32" s="3">
        <v>8.9842219159273409</v>
      </c>
      <c r="K32" s="3">
        <v>8.9842219159273409</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2.4084256363196501</v>
      </c>
      <c r="J33" s="3">
        <v>4.4600474746660197</v>
      </c>
      <c r="K33" s="3">
        <v>8.92009494933205</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66.468129184986196</v>
      </c>
      <c r="F34" s="3">
        <v>2.74616140416865</v>
      </c>
      <c r="G34" s="3">
        <v>4.0666503831032798E-2</v>
      </c>
      <c r="H34" s="3">
        <v>4.4715263466956701E-2</v>
      </c>
      <c r="I34" s="3">
        <v>1.28502521489206</v>
      </c>
      <c r="J34" s="3">
        <v>1.32476821575807</v>
      </c>
      <c r="K34" s="3">
        <v>1.32476821575807</v>
      </c>
      <c r="L34" s="3">
        <v>0.99106409298865705</v>
      </c>
      <c r="M34" s="3">
        <v>14.218271463967101</v>
      </c>
      <c r="N34" s="3">
        <v>0.11128053160915299</v>
      </c>
      <c r="O34" s="3">
        <v>3.7093511880673703E-2</v>
      </c>
      <c r="P34" s="3">
        <v>3.7093511880673703E-2</v>
      </c>
      <c r="Q34" s="3" t="s">
        <v>423</v>
      </c>
      <c r="R34" s="3" t="s">
        <v>423</v>
      </c>
      <c r="S34" s="3" t="s">
        <v>423</v>
      </c>
      <c r="T34" s="3" t="s">
        <v>423</v>
      </c>
      <c r="U34" s="3" t="s">
        <v>423</v>
      </c>
      <c r="V34" s="3" t="s">
        <v>423</v>
      </c>
      <c r="W34" s="3">
        <v>1.09799560595634</v>
      </c>
      <c r="X34" s="3">
        <v>3.57687415857629E-3</v>
      </c>
      <c r="Y34" s="3">
        <v>8.4785168433234998E-3</v>
      </c>
      <c r="Z34" s="3">
        <v>6.88879459023547E-3</v>
      </c>
      <c r="AA34" s="3">
        <v>3.57687415857629E-3</v>
      </c>
      <c r="AB34" s="3">
        <v>2.2521059750711499E-2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54.019485553717303</v>
      </c>
      <c r="F36" s="3">
        <v>2.1857316363158499</v>
      </c>
      <c r="G36" s="3">
        <v>1.2879506429745899</v>
      </c>
      <c r="H36" s="3" t="s">
        <v>425</v>
      </c>
      <c r="I36" s="3">
        <v>0.56515232635442403</v>
      </c>
      <c r="J36" s="3">
        <v>0.61716139654076496</v>
      </c>
      <c r="K36" s="3">
        <v>0.64287645472996302</v>
      </c>
      <c r="L36" s="3">
        <v>0.31604805949684001</v>
      </c>
      <c r="M36" s="3">
        <v>2.3313808433002299</v>
      </c>
      <c r="N36" s="3">
        <v>6.7461077306021494E-2</v>
      </c>
      <c r="O36" s="3">
        <v>6.71815628471627E-3</v>
      </c>
      <c r="P36" s="3">
        <v>1.2701012678175699E-4</v>
      </c>
      <c r="Q36" s="3" t="s">
        <v>423</v>
      </c>
      <c r="R36" s="3" t="s">
        <v>423</v>
      </c>
      <c r="S36" s="3" t="s">
        <v>423</v>
      </c>
      <c r="T36" s="3" t="s">
        <v>423</v>
      </c>
      <c r="U36" s="3" t="s">
        <v>423</v>
      </c>
      <c r="V36" s="3" t="s">
        <v>423</v>
      </c>
      <c r="W36" s="3">
        <v>2.24883781182794</v>
      </c>
      <c r="X36" s="3">
        <v>2.24883781182794E-3</v>
      </c>
      <c r="Y36" s="3">
        <v>4.4980813285375402E-3</v>
      </c>
      <c r="Z36" s="3">
        <v>2.24883781182794E-3</v>
      </c>
      <c r="AA36" s="3">
        <v>4.4980813285375402E-3</v>
      </c>
      <c r="AB36" s="3">
        <v>1.3493838280731E-2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18.213527995312401</v>
      </c>
      <c r="F37" s="3">
        <v>1.0609726460789399</v>
      </c>
      <c r="G37" s="3">
        <v>2.2136682372597E-2</v>
      </c>
      <c r="H37" s="3">
        <v>1.0691856544965701E-3</v>
      </c>
      <c r="I37" s="3">
        <v>8.9729835644810199E-2</v>
      </c>
      <c r="J37" s="3">
        <v>8.9729835644810199E-2</v>
      </c>
      <c r="K37" s="3">
        <v>8.9931142219099397E-2</v>
      </c>
      <c r="L37" s="3">
        <v>3.4311662082594202E-2</v>
      </c>
      <c r="M37" s="3">
        <v>5.7672958433355399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25.216579460321899</v>
      </c>
      <c r="F38" s="3">
        <v>51.7164449295841</v>
      </c>
      <c r="G38" s="3">
        <v>5.4384393165371601E-2</v>
      </c>
      <c r="H38" s="3">
        <v>8.9355610582251499E-2</v>
      </c>
      <c r="I38" s="3">
        <v>1.8334090627612101</v>
      </c>
      <c r="J38" s="3">
        <v>1.9646667100570101</v>
      </c>
      <c r="K38" s="3">
        <v>1.9646667100570101</v>
      </c>
      <c r="L38" s="3">
        <v>0.55904591922159896</v>
      </c>
      <c r="M38" s="3">
        <v>504.878017864166</v>
      </c>
      <c r="N38" s="3">
        <v>0.32440683058600001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27.302021</v>
      </c>
      <c r="F39" s="3">
        <v>1.4025095000000001</v>
      </c>
      <c r="G39" s="3">
        <v>0.77759730800000004</v>
      </c>
      <c r="H39" s="3">
        <v>0.18427255708278101</v>
      </c>
      <c r="I39" s="3">
        <v>2.4953326445707198</v>
      </c>
      <c r="J39" s="3">
        <v>2.51241212917872</v>
      </c>
      <c r="K39" s="3">
        <v>2.5763226669628101</v>
      </c>
      <c r="L39" s="3">
        <v>0.93725932524341204</v>
      </c>
      <c r="M39" s="3">
        <v>20.1990148</v>
      </c>
      <c r="N39" s="3">
        <v>0.17470643496889601</v>
      </c>
      <c r="O39" s="3">
        <v>0.48044732496140502</v>
      </c>
      <c r="P39" s="3">
        <v>6.0619701519150901E-2</v>
      </c>
      <c r="Q39" s="3" t="s">
        <v>423</v>
      </c>
      <c r="R39" s="3" t="s">
        <v>423</v>
      </c>
      <c r="S39" s="3" t="s">
        <v>423</v>
      </c>
      <c r="T39" s="3" t="s">
        <v>423</v>
      </c>
      <c r="U39" s="3" t="s">
        <v>423</v>
      </c>
      <c r="V39" s="3" t="s">
        <v>423</v>
      </c>
      <c r="W39" s="3">
        <v>0.15203998799999999</v>
      </c>
      <c r="X39" s="3">
        <v>3.91280335789123E-4</v>
      </c>
      <c r="Y39" s="3">
        <v>5.9104606346600905E-4</v>
      </c>
      <c r="Z39" s="3">
        <v>5.9104606346600905E-4</v>
      </c>
      <c r="AA39" s="3">
        <v>5.9822675216390699E-4</v>
      </c>
      <c r="AB39" s="3">
        <v>2.17159921488505E-3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22.969933291143299</v>
      </c>
      <c r="F40" s="3">
        <v>34.812672735765297</v>
      </c>
      <c r="G40" s="3">
        <v>2.2312165546243101E-2</v>
      </c>
      <c r="H40" s="3">
        <v>6.0606532627085201E-2</v>
      </c>
      <c r="I40" s="3">
        <v>2.9419406216902102</v>
      </c>
      <c r="J40" s="3">
        <v>3.1285665914778402</v>
      </c>
      <c r="K40" s="3">
        <v>3.12856659147785</v>
      </c>
      <c r="L40" s="3">
        <v>1.16956202991811</v>
      </c>
      <c r="M40" s="3">
        <v>639.00515675506006</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31.8906753146487</v>
      </c>
      <c r="F41" s="3">
        <v>65.963135787717505</v>
      </c>
      <c r="G41" s="3">
        <v>1.6135401484269201</v>
      </c>
      <c r="H41" s="3">
        <v>0.98651759216661805</v>
      </c>
      <c r="I41" s="3">
        <v>54.4967771028752</v>
      </c>
      <c r="J41" s="3">
        <v>55.013454238149002</v>
      </c>
      <c r="K41" s="3">
        <v>58.355949200797298</v>
      </c>
      <c r="L41" s="3">
        <v>0.88476592818962296</v>
      </c>
      <c r="M41" s="3">
        <v>550.40659062428495</v>
      </c>
      <c r="N41" s="3">
        <v>1.2356426778023699</v>
      </c>
      <c r="O41" s="3">
        <v>0.48395306057812498</v>
      </c>
      <c r="P41" s="3">
        <v>8.4524817274938699E-2</v>
      </c>
      <c r="Q41" s="3" t="s">
        <v>423</v>
      </c>
      <c r="R41" s="3" t="s">
        <v>423</v>
      </c>
      <c r="S41" s="3" t="s">
        <v>423</v>
      </c>
      <c r="T41" s="3" t="s">
        <v>423</v>
      </c>
      <c r="U41" s="3" t="s">
        <v>423</v>
      </c>
      <c r="V41" s="3" t="s">
        <v>423</v>
      </c>
      <c r="W41" s="3">
        <v>3.0323405048051799</v>
      </c>
      <c r="X41" s="3">
        <v>6.3454738125996801</v>
      </c>
      <c r="Y41" s="3">
        <v>4.9345668582207596</v>
      </c>
      <c r="Z41" s="3">
        <v>2.37039044311304</v>
      </c>
      <c r="AA41" s="3">
        <v>3.5691880315032698</v>
      </c>
      <c r="AB41" s="3">
        <v>17.219619145436798</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1.99827724875142</v>
      </c>
      <c r="F42" s="3">
        <v>23.409662423845401</v>
      </c>
      <c r="G42" s="3">
        <v>3.8657719225227301E-3</v>
      </c>
      <c r="H42" s="3">
        <v>1.20209818084706E-2</v>
      </c>
      <c r="I42" s="3">
        <v>0.97254951022452796</v>
      </c>
      <c r="J42" s="3">
        <v>1.05711903285275</v>
      </c>
      <c r="K42" s="3">
        <v>1.05711903285275</v>
      </c>
      <c r="L42" s="3">
        <v>0.118437079355143</v>
      </c>
      <c r="M42" s="3">
        <v>260.95418174255002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3.6935385216907499</v>
      </c>
      <c r="F43" s="3">
        <v>0.235534232895735</v>
      </c>
      <c r="G43" s="3">
        <v>0.26709264980000003</v>
      </c>
      <c r="H43" s="3">
        <v>1.8174845979140899E-2</v>
      </c>
      <c r="I43" s="3">
        <v>0.59784373400503499</v>
      </c>
      <c r="J43" s="3">
        <v>0.79702033133350303</v>
      </c>
      <c r="K43" s="3">
        <v>1.2113458600563001</v>
      </c>
      <c r="L43" s="3">
        <v>5.6924766918513801E-2</v>
      </c>
      <c r="M43" s="3">
        <v>2.9710425928598898</v>
      </c>
      <c r="N43" s="3">
        <v>2.3225613732569799E-2</v>
      </c>
      <c r="O43" s="3">
        <v>7.6713184031109397E-2</v>
      </c>
      <c r="P43" s="3">
        <v>6.78856108114409E-3</v>
      </c>
      <c r="Q43" s="3" t="s">
        <v>423</v>
      </c>
      <c r="R43" s="3" t="s">
        <v>423</v>
      </c>
      <c r="S43" s="3" t="s">
        <v>423</v>
      </c>
      <c r="T43" s="3" t="s">
        <v>423</v>
      </c>
      <c r="U43" s="3" t="s">
        <v>423</v>
      </c>
      <c r="V43" s="3" t="s">
        <v>423</v>
      </c>
      <c r="W43" s="3">
        <v>0.36814496600000002</v>
      </c>
      <c r="X43" s="3">
        <v>6.2092506232387906E-5</v>
      </c>
      <c r="Y43" s="3">
        <v>5.29269676118993E-4</v>
      </c>
      <c r="Z43" s="3">
        <v>7.1567676118993096E-5</v>
      </c>
      <c r="AA43" s="3">
        <v>5.7148339237778597E-5</v>
      </c>
      <c r="AB43" s="3">
        <v>7.2007819770815299E-4</v>
      </c>
      <c r="AC43" s="3">
        <v>8.1346000000000001E-4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58.877161722365003</v>
      </c>
      <c r="F44" s="3">
        <v>8.1237412615359101</v>
      </c>
      <c r="G44" s="3">
        <v>3.3749870985928798E-2</v>
      </c>
      <c r="H44" s="3">
        <v>0.106809356697377</v>
      </c>
      <c r="I44" s="3">
        <v>5.1260111088374503</v>
      </c>
      <c r="J44" s="3">
        <v>5.2923113666757002</v>
      </c>
      <c r="K44" s="3">
        <v>5.2923113666757002</v>
      </c>
      <c r="L44" s="3">
        <v>3.9542533683554302</v>
      </c>
      <c r="M44" s="3">
        <v>81.788335708033998</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1.9552053395728699</v>
      </c>
      <c r="F45" s="3">
        <v>7.4574786678782701E-2</v>
      </c>
      <c r="G45" s="3">
        <v>1.18890921160523E-3</v>
      </c>
      <c r="H45" s="3" t="s">
        <v>425</v>
      </c>
      <c r="I45" s="3">
        <v>1.6774438073587299E-2</v>
      </c>
      <c r="J45" s="3">
        <v>1.8233084862594801E-2</v>
      </c>
      <c r="K45" s="3">
        <v>1.8992796731869599E-2</v>
      </c>
      <c r="L45" s="3">
        <v>1.29371343943115E-2</v>
      </c>
      <c r="M45" s="3">
        <v>7.8573589193352403E-2</v>
      </c>
      <c r="N45" s="3">
        <v>2.7349627293892301E-3</v>
      </c>
      <c r="O45" s="3">
        <v>9.3900387042363402E-5</v>
      </c>
      <c r="P45" s="3">
        <v>9.1165424312974197E-7</v>
      </c>
      <c r="Q45" s="3" t="s">
        <v>423</v>
      </c>
      <c r="R45" s="3" t="s">
        <v>423</v>
      </c>
      <c r="S45" s="3" t="s">
        <v>423</v>
      </c>
      <c r="T45" s="3" t="s">
        <v>423</v>
      </c>
      <c r="U45" s="3" t="s">
        <v>423</v>
      </c>
      <c r="V45" s="3" t="s">
        <v>423</v>
      </c>
      <c r="W45" s="3">
        <v>9.1165424312974197E-2</v>
      </c>
      <c r="X45" s="3">
        <v>9.11654243129742E-5</v>
      </c>
      <c r="Y45" s="3">
        <v>1.8233084862594799E-4</v>
      </c>
      <c r="Z45" s="3">
        <v>9.11654243129742E-5</v>
      </c>
      <c r="AA45" s="3">
        <v>1.8233084862594799E-4</v>
      </c>
      <c r="AB45" s="3">
        <v>5.4699254587784504E-4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1.25094001482455</v>
      </c>
      <c r="F47" s="3">
        <v>0.23310240511619601</v>
      </c>
      <c r="G47" s="3">
        <v>4.8458182476688899E-2</v>
      </c>
      <c r="H47" s="3">
        <v>3.89312397817528E-4</v>
      </c>
      <c r="I47" s="3">
        <v>1.5003279221045E-2</v>
      </c>
      <c r="J47" s="3">
        <v>1.54228880415067E-2</v>
      </c>
      <c r="K47" s="3">
        <v>1.5459058242617601E-2</v>
      </c>
      <c r="L47" s="3">
        <v>1.1569817301625601E-2</v>
      </c>
      <c r="M47" s="3">
        <v>0.70666897136402296</v>
      </c>
      <c r="N47" s="3">
        <v>6.75874981177286E-2</v>
      </c>
      <c r="O47" s="3">
        <v>4.4706368573105301E-6</v>
      </c>
      <c r="P47" s="3">
        <v>4.3404241333111903E-8</v>
      </c>
      <c r="Q47" s="3" t="s">
        <v>423</v>
      </c>
      <c r="R47" s="3" t="s">
        <v>423</v>
      </c>
      <c r="S47" s="3" t="s">
        <v>423</v>
      </c>
      <c r="T47" s="3" t="s">
        <v>423</v>
      </c>
      <c r="U47" s="3" t="s">
        <v>423</v>
      </c>
      <c r="V47" s="3" t="s">
        <v>423</v>
      </c>
      <c r="W47" s="3">
        <v>4.3404241333111901E-3</v>
      </c>
      <c r="X47" s="3">
        <v>4.7955818664475997E-5</v>
      </c>
      <c r="Y47" s="3">
        <v>1.52313137298267E-4</v>
      </c>
      <c r="Z47" s="3">
        <v>1.47972713164956E-4</v>
      </c>
      <c r="AA47" s="3">
        <v>1.6417501941746299E-4</v>
      </c>
      <c r="AB47" s="3">
        <v>5.1241668854516101E-4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0.197887573362797</v>
      </c>
      <c r="F48" s="3">
        <v>3.13624580460522E-2</v>
      </c>
      <c r="G48" s="3">
        <v>2.4405303133816902E-2</v>
      </c>
      <c r="H48" s="3" t="s">
        <v>422</v>
      </c>
      <c r="I48" s="3">
        <v>8.3868869941112791</v>
      </c>
      <c r="J48" s="3">
        <v>71.496318802830501</v>
      </c>
      <c r="K48" s="3">
        <v>135.433509510709</v>
      </c>
      <c r="L48" s="3">
        <v>0</v>
      </c>
      <c r="M48" s="3">
        <v>0.16427894929327999</v>
      </c>
      <c r="N48" s="3">
        <v>2.2597436539329899E-2</v>
      </c>
      <c r="O48" s="3">
        <v>1.74445849664349E-3</v>
      </c>
      <c r="P48" s="3">
        <v>2.0162024624461902E-3</v>
      </c>
      <c r="Q48" s="3" t="s">
        <v>423</v>
      </c>
      <c r="R48" s="3" t="s">
        <v>423</v>
      </c>
      <c r="S48" s="3" t="s">
        <v>423</v>
      </c>
      <c r="T48" s="3" t="s">
        <v>423</v>
      </c>
      <c r="U48" s="3" t="s">
        <v>423</v>
      </c>
      <c r="V48" s="3" t="s">
        <v>423</v>
      </c>
      <c r="W48" s="3" t="s">
        <v>422</v>
      </c>
      <c r="X48" s="3">
        <v>2.7248818954820901E-7</v>
      </c>
      <c r="Y48" s="3">
        <v>1.43569046106046E-7</v>
      </c>
      <c r="Z48" s="3">
        <v>2.2477136372870701E-7</v>
      </c>
      <c r="AA48" s="3">
        <v>5.4372067315380001E-7</v>
      </c>
      <c r="AB48" s="3">
        <v>1.18454927253676E-6</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7.5822167150675097E-3</v>
      </c>
      <c r="G50" s="3">
        <v>4.5387672646643402</v>
      </c>
      <c r="H50" s="3">
        <v>2.5561609535246398E-2</v>
      </c>
      <c r="I50" s="3">
        <v>1.7501272094803299E-2</v>
      </c>
      <c r="J50" s="3">
        <v>4.5842938324734003E-2</v>
      </c>
      <c r="K50" s="3">
        <v>8.5049874409743306E-2</v>
      </c>
      <c r="L50" s="3" t="s">
        <v>422</v>
      </c>
      <c r="M50" s="3" t="s">
        <v>422</v>
      </c>
      <c r="N50" s="3" t="s">
        <v>422</v>
      </c>
      <c r="O50" s="3" t="s">
        <v>422</v>
      </c>
      <c r="P50" s="3" t="s">
        <v>422</v>
      </c>
      <c r="Q50" s="3" t="s">
        <v>423</v>
      </c>
      <c r="R50" s="3" t="s">
        <v>423</v>
      </c>
      <c r="S50" s="3" t="s">
        <v>423</v>
      </c>
      <c r="T50" s="3" t="s">
        <v>423</v>
      </c>
      <c r="U50" s="3" t="s">
        <v>423</v>
      </c>
      <c r="V50" s="3" t="s">
        <v>423</v>
      </c>
      <c r="W50" s="3">
        <v>8.8846471012366708E-3</v>
      </c>
      <c r="X50" s="3" t="s">
        <v>422</v>
      </c>
      <c r="Y50" s="3" t="s">
        <v>422</v>
      </c>
      <c r="Z50" s="3" t="s">
        <v>422</v>
      </c>
      <c r="AA50" s="3" t="s">
        <v>422</v>
      </c>
      <c r="AB50" s="3" t="s">
        <v>422</v>
      </c>
      <c r="AC50" s="3">
        <v>5.54297173799175E-3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0.85431869728958498</v>
      </c>
      <c r="F51" s="3">
        <v>330.74945153205601</v>
      </c>
      <c r="G51" s="3">
        <v>6.4805204080154901</v>
      </c>
      <c r="H51" s="3">
        <v>0</v>
      </c>
      <c r="I51" s="3">
        <v>2.5736739516070402</v>
      </c>
      <c r="J51" s="3">
        <v>8.2628551888971096</v>
      </c>
      <c r="K51" s="3">
        <v>18.968568953086301</v>
      </c>
      <c r="L51" s="3" t="s">
        <v>422</v>
      </c>
      <c r="M51" s="3">
        <v>2.96777303540917</v>
      </c>
      <c r="N51" s="3">
        <v>1.8389354251039901E-3</v>
      </c>
      <c r="O51" s="3">
        <v>3.9791894032233004E-3</v>
      </c>
      <c r="P51" s="3">
        <v>4.0860368666257099E-4</v>
      </c>
      <c r="Q51" s="3" t="s">
        <v>423</v>
      </c>
      <c r="R51" s="3" t="s">
        <v>423</v>
      </c>
      <c r="S51" s="3" t="s">
        <v>423</v>
      </c>
      <c r="T51" s="3" t="s">
        <v>423</v>
      </c>
      <c r="U51" s="3" t="s">
        <v>423</v>
      </c>
      <c r="V51" s="3" t="s">
        <v>423</v>
      </c>
      <c r="W51" s="3" t="s">
        <v>422</v>
      </c>
      <c r="X51" s="3">
        <v>1.73792458595288E-4</v>
      </c>
      <c r="Y51" s="3">
        <v>1.9018577354052699E-2</v>
      </c>
      <c r="Z51" s="3">
        <v>2.4213380301322699E-4</v>
      </c>
      <c r="AA51" s="3">
        <v>9.6679877502563695E-5</v>
      </c>
      <c r="AB51" s="3">
        <v>1.9531183493163799E-2</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3.5203428169331401</v>
      </c>
      <c r="F52" s="3">
        <v>8.0621336190621502</v>
      </c>
      <c r="G52" s="3">
        <v>11.2160698635429</v>
      </c>
      <c r="H52" s="3">
        <v>3.9064346170695499E-2</v>
      </c>
      <c r="I52" s="3">
        <v>0.27063630992536097</v>
      </c>
      <c r="J52" s="3">
        <v>0.41289676323930202</v>
      </c>
      <c r="K52" s="3">
        <v>0.56280252210556703</v>
      </c>
      <c r="L52" s="3" t="s">
        <v>422</v>
      </c>
      <c r="M52" s="3">
        <v>7.2478417141620799</v>
      </c>
      <c r="N52" s="3">
        <v>0.34911696787897101</v>
      </c>
      <c r="O52" s="3">
        <v>6.0624708398295701E-2</v>
      </c>
      <c r="P52" s="3">
        <v>4.39031187416156E-2</v>
      </c>
      <c r="Q52" s="3" t="s">
        <v>423</v>
      </c>
      <c r="R52" s="3" t="s">
        <v>423</v>
      </c>
      <c r="S52" s="3" t="s">
        <v>423</v>
      </c>
      <c r="T52" s="3" t="s">
        <v>423</v>
      </c>
      <c r="U52" s="3" t="s">
        <v>423</v>
      </c>
      <c r="V52" s="3" t="s">
        <v>423</v>
      </c>
      <c r="W52" s="3" t="s">
        <v>422</v>
      </c>
      <c r="X52" s="3">
        <v>8.8922539612777199E-3</v>
      </c>
      <c r="Y52" s="3">
        <v>5.4102716514933802E-4</v>
      </c>
      <c r="Z52" s="3">
        <v>7.2508202765280002E-4</v>
      </c>
      <c r="AA52" s="3">
        <v>1.0931064775418901E-3</v>
      </c>
      <c r="AB52" s="3">
        <v>1.1251469631621699E-2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58.761229962178497</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3.0151565713506899E-4</v>
      </c>
      <c r="F54" s="3">
        <v>64.432840851743094</v>
      </c>
      <c r="G54" s="3">
        <v>4.1383150924349899</v>
      </c>
      <c r="H54" s="3">
        <v>6.7722007389430404E-3</v>
      </c>
      <c r="I54" s="3">
        <v>1.04419379278979E-4</v>
      </c>
      <c r="J54" s="3">
        <v>1.09169850992709E-4</v>
      </c>
      <c r="K54" s="3">
        <v>1.21588628332269E-4</v>
      </c>
      <c r="L54" s="3" t="s">
        <v>422</v>
      </c>
      <c r="M54" s="3">
        <v>1.2459423426904499E-3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2.65904396901206</v>
      </c>
      <c r="F55" s="3">
        <v>88.868101226497402</v>
      </c>
      <c r="G55" s="3">
        <v>22.579867309368101</v>
      </c>
      <c r="H55" s="3">
        <v>6.1327989775754398E-2</v>
      </c>
      <c r="I55" s="3">
        <v>4.4197968727554304</v>
      </c>
      <c r="J55" s="3">
        <v>4.4126471733941299</v>
      </c>
      <c r="K55" s="3">
        <v>4.4108580381215301</v>
      </c>
      <c r="L55" s="3">
        <v>1.4360690738587101</v>
      </c>
      <c r="M55" s="3">
        <v>12.3519583729906</v>
      </c>
      <c r="N55" s="3">
        <v>3.9297E-5</v>
      </c>
      <c r="O55" s="3">
        <v>0</v>
      </c>
      <c r="P55" s="3">
        <v>0</v>
      </c>
      <c r="Q55" s="3" t="s">
        <v>423</v>
      </c>
      <c r="R55" s="3" t="s">
        <v>423</v>
      </c>
      <c r="S55" s="3" t="s">
        <v>423</v>
      </c>
      <c r="T55" s="3" t="s">
        <v>423</v>
      </c>
      <c r="U55" s="3" t="s">
        <v>423</v>
      </c>
      <c r="V55" s="3" t="s">
        <v>423</v>
      </c>
      <c r="W55" s="3">
        <v>2.1995413554546699E-2</v>
      </c>
      <c r="X55" s="3">
        <v>8.0173821361253703E-4</v>
      </c>
      <c r="Y55" s="3">
        <v>1.07587773671015E-6</v>
      </c>
      <c r="Z55" s="3">
        <v>1.7211755473420301E-6</v>
      </c>
      <c r="AA55" s="3">
        <v>5.5279796227850202E-6</v>
      </c>
      <c r="AB55" s="3">
        <v>8.1006324651937498E-4</v>
      </c>
      <c r="AC55" s="3">
        <v>1.14151292741705E-3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1.7336110314815301E-2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462</v>
      </c>
      <c r="E57" s="3">
        <v>23.6709434718843</v>
      </c>
      <c r="F57" s="3">
        <v>0.41141860896877003</v>
      </c>
      <c r="G57" s="3">
        <v>13.9711961286355</v>
      </c>
      <c r="H57" s="3">
        <v>0.55605627443518502</v>
      </c>
      <c r="I57" s="3">
        <v>0.76795217995979104</v>
      </c>
      <c r="J57" s="3">
        <v>1.3383728685096401</v>
      </c>
      <c r="K57" s="3">
        <v>1.9339314809394501</v>
      </c>
      <c r="L57" s="3" t="s">
        <v>422</v>
      </c>
      <c r="M57" s="3">
        <v>14.2923601297163</v>
      </c>
      <c r="N57" s="3">
        <v>0.20334188325849401</v>
      </c>
      <c r="O57" s="3">
        <v>1.2420702989788201E-3</v>
      </c>
      <c r="P57" s="3">
        <v>0.27505162275379302</v>
      </c>
      <c r="Q57" s="3" t="s">
        <v>423</v>
      </c>
      <c r="R57" s="3" t="s">
        <v>423</v>
      </c>
      <c r="S57" s="3" t="s">
        <v>423</v>
      </c>
      <c r="T57" s="3" t="s">
        <v>423</v>
      </c>
      <c r="U57" s="3" t="s">
        <v>423</v>
      </c>
      <c r="V57" s="3" t="s">
        <v>423</v>
      </c>
      <c r="W57" s="3">
        <v>0.92878581444043296</v>
      </c>
      <c r="X57" s="3" t="s">
        <v>425</v>
      </c>
      <c r="Y57" s="3" t="s">
        <v>425</v>
      </c>
      <c r="Z57" s="3" t="s">
        <v>425</v>
      </c>
      <c r="AA57" s="3" t="s">
        <v>425</v>
      </c>
      <c r="AB57" s="3" t="s">
        <v>425</v>
      </c>
      <c r="AC57" s="3">
        <v>1.1025075037633101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457</v>
      </c>
      <c r="E58" s="3">
        <v>2.2848504040342199</v>
      </c>
      <c r="F58" s="3">
        <v>9.6692972457254802E-3</v>
      </c>
      <c r="G58" s="3">
        <v>0.41295124361608099</v>
      </c>
      <c r="H58" s="3" t="s">
        <v>422</v>
      </c>
      <c r="I58" s="3">
        <v>0.35019245751307598</v>
      </c>
      <c r="J58" s="3">
        <v>0.84093790671535396</v>
      </c>
      <c r="K58" s="3">
        <v>1.5672795815285701</v>
      </c>
      <c r="L58" s="3" t="s">
        <v>422</v>
      </c>
      <c r="M58" s="3">
        <v>0.63914093201994604</v>
      </c>
      <c r="N58" s="3">
        <v>3.5852667495346099E-3</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0.66708183719838898</v>
      </c>
      <c r="F59" s="3">
        <v>0.12773059575024301</v>
      </c>
      <c r="G59" s="3">
        <v>0.460505918398046</v>
      </c>
      <c r="H59" s="3" t="s">
        <v>422</v>
      </c>
      <c r="I59" s="3">
        <v>0.183258308942047</v>
      </c>
      <c r="J59" s="3">
        <v>0.19899584616722801</v>
      </c>
      <c r="K59" s="3">
        <v>0.21595430224541401</v>
      </c>
      <c r="L59" s="3" t="s">
        <v>422</v>
      </c>
      <c r="M59" s="3">
        <v>0.21280392575962001</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0.75362037419429095</v>
      </c>
      <c r="F60" s="3">
        <v>0.30880308122619499</v>
      </c>
      <c r="G60" s="3">
        <v>1.4174671238175E-2</v>
      </c>
      <c r="H60" s="3">
        <v>7.4872198904659501E-2</v>
      </c>
      <c r="I60" s="3">
        <v>7.1938442396267099</v>
      </c>
      <c r="J60" s="3">
        <v>37.200369141900502</v>
      </c>
      <c r="K60" s="3">
        <v>82.234651107429499</v>
      </c>
      <c r="L60" s="3">
        <v>0</v>
      </c>
      <c r="M60" s="3">
        <v>0.45738593905251601</v>
      </c>
      <c r="N60" s="3">
        <v>1.68640023736913</v>
      </c>
      <c r="O60" s="3">
        <v>4.67477405347606E-2</v>
      </c>
      <c r="P60" s="3">
        <v>0.113518308106522</v>
      </c>
      <c r="Q60" s="3" t="s">
        <v>423</v>
      </c>
      <c r="R60" s="3" t="s">
        <v>423</v>
      </c>
      <c r="S60" s="3" t="s">
        <v>423</v>
      </c>
      <c r="T60" s="3" t="s">
        <v>423</v>
      </c>
      <c r="U60" s="3" t="s">
        <v>423</v>
      </c>
      <c r="V60" s="3" t="s">
        <v>423</v>
      </c>
      <c r="W60" s="3">
        <v>1.6567002406969501E-3</v>
      </c>
      <c r="X60" s="3">
        <v>1.4091772480423801E-6</v>
      </c>
      <c r="Y60" s="3">
        <v>5.2213923063970602E-7</v>
      </c>
      <c r="Z60" s="3">
        <v>8.1646703096203395E-7</v>
      </c>
      <c r="AA60" s="3">
        <v>2.3883667292311102E-6</v>
      </c>
      <c r="AB60" s="3">
        <v>5.13615023887523E-6</v>
      </c>
      <c r="AC60" s="3">
        <v>8.4340000000000005E-3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356.03215036626102</v>
      </c>
      <c r="J61" s="3">
        <v>1780.1607518313101</v>
      </c>
      <c r="K61" s="3">
        <v>5933.8691727710202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8.0181910924920899E-2</v>
      </c>
      <c r="F63" s="3">
        <v>0.142096469731195</v>
      </c>
      <c r="G63" s="3">
        <v>0.31005791981780401</v>
      </c>
      <c r="H63" s="3">
        <v>0.23993225042470401</v>
      </c>
      <c r="I63" s="3">
        <v>7.3320551988541398</v>
      </c>
      <c r="J63" s="3">
        <v>14.974768547592401</v>
      </c>
      <c r="K63" s="3">
        <v>47.565515910986903</v>
      </c>
      <c r="L63" s="3" t="s">
        <v>422</v>
      </c>
      <c r="M63" s="3">
        <v>0.26678775402057098</v>
      </c>
      <c r="N63" s="3">
        <v>5.3501905230679599E-3</v>
      </c>
      <c r="O63" s="3" t="s">
        <v>422</v>
      </c>
      <c r="P63" s="3" t="s">
        <v>422</v>
      </c>
      <c r="Q63" s="3" t="s">
        <v>423</v>
      </c>
      <c r="R63" s="3" t="s">
        <v>423</v>
      </c>
      <c r="S63" s="3" t="s">
        <v>423</v>
      </c>
      <c r="T63" s="3" t="s">
        <v>423</v>
      </c>
      <c r="U63" s="3" t="s">
        <v>423</v>
      </c>
      <c r="V63" s="3" t="s">
        <v>423</v>
      </c>
      <c r="W63" s="3">
        <v>1.2649000000000001E-2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19.1732174076087</v>
      </c>
      <c r="F70" s="3">
        <v>13.9102965284138</v>
      </c>
      <c r="G70" s="3">
        <v>10.6527436003802</v>
      </c>
      <c r="H70" s="3">
        <v>8.9640103520845607</v>
      </c>
      <c r="I70" s="3">
        <v>0.79352409959970505</v>
      </c>
      <c r="J70" s="3">
        <v>1.68323363171402</v>
      </c>
      <c r="K70" s="3">
        <v>2.5644186210346702</v>
      </c>
      <c r="L70" s="3" t="s">
        <v>422</v>
      </c>
      <c r="M70" s="3">
        <v>13.7890318878258</v>
      </c>
      <c r="N70" s="3">
        <v>7.0433559055579102E-3</v>
      </c>
      <c r="O70" s="3">
        <v>6.2527952475762696E-3</v>
      </c>
      <c r="P70" s="3">
        <v>1.0746473414688301E-2</v>
      </c>
      <c r="Q70" s="3" t="s">
        <v>423</v>
      </c>
      <c r="R70" s="3" t="s">
        <v>423</v>
      </c>
      <c r="S70" s="3" t="s">
        <v>423</v>
      </c>
      <c r="T70" s="3" t="s">
        <v>423</v>
      </c>
      <c r="U70" s="3" t="s">
        <v>423</v>
      </c>
      <c r="V70" s="3" t="s">
        <v>423</v>
      </c>
      <c r="W70" s="3">
        <v>3.6929164249302298E-4</v>
      </c>
      <c r="X70" s="3">
        <v>5.9113209143397201E-4</v>
      </c>
      <c r="Y70" s="3">
        <v>2.6454246096332598E-4</v>
      </c>
      <c r="Z70" s="3">
        <v>1.5745910931033499E-4</v>
      </c>
      <c r="AA70" s="3">
        <v>5.1274292489608702E-5</v>
      </c>
      <c r="AB70" s="3">
        <v>1.06440795419724E-3</v>
      </c>
      <c r="AC70" s="3">
        <v>1.59839300580567E-3</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3.54144511301409</v>
      </c>
      <c r="F72" s="3">
        <v>0.67414298473190204</v>
      </c>
      <c r="G72" s="3">
        <v>10.7271567116995</v>
      </c>
      <c r="H72" s="3">
        <v>5.6677510483784999E-2</v>
      </c>
      <c r="I72" s="3">
        <v>2.72633823939552</v>
      </c>
      <c r="J72" s="3">
        <v>5.5995647206532198</v>
      </c>
      <c r="K72" s="3">
        <v>13.6610496408379</v>
      </c>
      <c r="L72" s="3" t="s">
        <v>422</v>
      </c>
      <c r="M72" s="3">
        <v>20.386238644516201</v>
      </c>
      <c r="N72" s="3">
        <v>4.7793949645320302</v>
      </c>
      <c r="O72" s="3">
        <v>0.144352655849742</v>
      </c>
      <c r="P72" s="3">
        <v>0.40687798803307801</v>
      </c>
      <c r="Q72" s="3" t="s">
        <v>423</v>
      </c>
      <c r="R72" s="3" t="s">
        <v>423</v>
      </c>
      <c r="S72" s="3" t="s">
        <v>423</v>
      </c>
      <c r="T72" s="3" t="s">
        <v>423</v>
      </c>
      <c r="U72" s="3" t="s">
        <v>423</v>
      </c>
      <c r="V72" s="3" t="s">
        <v>423</v>
      </c>
      <c r="W72" s="3">
        <v>2.3367364771423298</v>
      </c>
      <c r="X72" s="3">
        <v>7.4434011013929505E-2</v>
      </c>
      <c r="Y72" s="3">
        <v>8.7141658811976802E-2</v>
      </c>
      <c r="Z72" s="3">
        <v>4.6788596072042499E-2</v>
      </c>
      <c r="AA72" s="3">
        <v>3.1043077734378401E-2</v>
      </c>
      <c r="AB72" s="3">
        <v>0.23940734363232699</v>
      </c>
      <c r="AC72" s="3">
        <v>0.56286948405765103</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6.8493611475959004E-2</v>
      </c>
      <c r="F73" s="3">
        <v>1.1423391211537299</v>
      </c>
      <c r="G73" s="3">
        <v>2.1560696020463399E-3</v>
      </c>
      <c r="H73" s="3" t="s">
        <v>422</v>
      </c>
      <c r="I73" s="3">
        <v>4.0004060811026898</v>
      </c>
      <c r="J73" s="3">
        <v>4.6142291352123301</v>
      </c>
      <c r="K73" s="3">
        <v>5.1283576648864999</v>
      </c>
      <c r="L73" s="3" t="s">
        <v>422</v>
      </c>
      <c r="M73" s="3">
        <v>43.694399690332602</v>
      </c>
      <c r="N73" s="3">
        <v>1.09374945508667</v>
      </c>
      <c r="O73" s="3">
        <v>0.25756856259373301</v>
      </c>
      <c r="P73" s="3">
        <v>4.9526625078016397E-9</v>
      </c>
      <c r="Q73" s="3" t="s">
        <v>423</v>
      </c>
      <c r="R73" s="3" t="s">
        <v>423</v>
      </c>
      <c r="S73" s="3" t="s">
        <v>423</v>
      </c>
      <c r="T73" s="3" t="s">
        <v>423</v>
      </c>
      <c r="U73" s="3" t="s">
        <v>423</v>
      </c>
      <c r="V73" s="3" t="s">
        <v>423</v>
      </c>
      <c r="W73" s="3">
        <v>3.9061649199031601E-2</v>
      </c>
      <c r="X73" s="3" t="s">
        <v>422</v>
      </c>
      <c r="Y73" s="3" t="s">
        <v>422</v>
      </c>
      <c r="Z73" s="3" t="s">
        <v>422</v>
      </c>
      <c r="AA73" s="3" t="s">
        <v>422</v>
      </c>
      <c r="AB73" s="3" t="s">
        <v>422</v>
      </c>
      <c r="AC73" s="3">
        <v>0.15125441204151199</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0.61978323880714703</v>
      </c>
      <c r="F74" s="3">
        <v>1.1129065588849401</v>
      </c>
      <c r="G74" s="3">
        <v>56.214300471281597</v>
      </c>
      <c r="H74" s="3">
        <v>2.1487733350180099E-2</v>
      </c>
      <c r="I74" s="3">
        <v>3.5848909153644999</v>
      </c>
      <c r="J74" s="3">
        <v>4.4950974853139396</v>
      </c>
      <c r="K74" s="3">
        <v>6.1314124204272602</v>
      </c>
      <c r="L74" s="3" t="s">
        <v>422</v>
      </c>
      <c r="M74" s="3">
        <v>362.48252382883197</v>
      </c>
      <c r="N74" s="3" t="s">
        <v>422</v>
      </c>
      <c r="O74" s="3" t="s">
        <v>422</v>
      </c>
      <c r="P74" s="3">
        <v>1.67352318594454E-2</v>
      </c>
      <c r="Q74" s="3" t="s">
        <v>423</v>
      </c>
      <c r="R74" s="3" t="s">
        <v>423</v>
      </c>
      <c r="S74" s="3" t="s">
        <v>423</v>
      </c>
      <c r="T74" s="3" t="s">
        <v>423</v>
      </c>
      <c r="U74" s="3" t="s">
        <v>423</v>
      </c>
      <c r="V74" s="3" t="s">
        <v>423</v>
      </c>
      <c r="W74" s="3">
        <v>1.15844925494204</v>
      </c>
      <c r="X74" s="3">
        <v>1.06298775584586E-2</v>
      </c>
      <c r="Y74" s="3">
        <v>4.5487092175221101E-2</v>
      </c>
      <c r="Z74" s="3">
        <v>2.18065431983409E-2</v>
      </c>
      <c r="AA74" s="3">
        <v>7.1684471716333999E-3</v>
      </c>
      <c r="AB74" s="3">
        <v>8.5091960103653996E-2</v>
      </c>
      <c r="AC74" s="3">
        <v>7.3423683879378296E-2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0.61941212706366899</v>
      </c>
      <c r="F80" s="3">
        <v>6.0990160464900703E-2</v>
      </c>
      <c r="G80" s="3">
        <v>56.916165938843797</v>
      </c>
      <c r="H80" s="3">
        <v>0.507845386190105</v>
      </c>
      <c r="I80" s="3">
        <v>0.53831148240822901</v>
      </c>
      <c r="J80" s="3">
        <v>0.77748260746355002</v>
      </c>
      <c r="K80" s="3">
        <v>1.9549408155350201</v>
      </c>
      <c r="L80" s="3" t="s">
        <v>422</v>
      </c>
      <c r="M80" s="3">
        <v>9.0537744304491602E-2</v>
      </c>
      <c r="N80" s="3">
        <v>61.315670541563001</v>
      </c>
      <c r="O80" s="3">
        <v>2.1825961374232099</v>
      </c>
      <c r="P80" s="3">
        <v>0.191607948558804</v>
      </c>
      <c r="Q80" s="3" t="s">
        <v>423</v>
      </c>
      <c r="R80" s="3" t="s">
        <v>423</v>
      </c>
      <c r="S80" s="3" t="s">
        <v>423</v>
      </c>
      <c r="T80" s="3" t="s">
        <v>423</v>
      </c>
      <c r="U80" s="3" t="s">
        <v>423</v>
      </c>
      <c r="V80" s="3" t="s">
        <v>423</v>
      </c>
      <c r="W80" s="3">
        <v>0.19576916920918699</v>
      </c>
      <c r="X80" s="3" t="s">
        <v>422</v>
      </c>
      <c r="Y80" s="3" t="s">
        <v>422</v>
      </c>
      <c r="Z80" s="3" t="s">
        <v>422</v>
      </c>
      <c r="AA80" s="3" t="s">
        <v>422</v>
      </c>
      <c r="AB80" s="3" t="s">
        <v>422</v>
      </c>
      <c r="AC80" s="3">
        <v>0.36863699828482899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5.6870674088664304</v>
      </c>
      <c r="G83" s="3">
        <v>7.3947891913089606E-2</v>
      </c>
      <c r="H83" s="3" t="s">
        <v>422</v>
      </c>
      <c r="I83" s="3">
        <v>0.68612832184482597</v>
      </c>
      <c r="J83" s="3">
        <v>3.5449937741487498</v>
      </c>
      <c r="K83" s="3">
        <v>18.008357074462701</v>
      </c>
      <c r="L83" s="3" t="s">
        <v>422</v>
      </c>
      <c r="M83" s="3">
        <v>0.357957466526928</v>
      </c>
      <c r="N83" s="3">
        <v>0.30482274528564501</v>
      </c>
      <c r="O83" s="3">
        <v>5.4156038890692702E-3</v>
      </c>
      <c r="P83" s="3">
        <v>5.2200479192328203E-3</v>
      </c>
      <c r="Q83" s="3" t="s">
        <v>423</v>
      </c>
      <c r="R83" s="3" t="s">
        <v>423</v>
      </c>
      <c r="S83" s="3" t="s">
        <v>423</v>
      </c>
      <c r="T83" s="3" t="s">
        <v>423</v>
      </c>
      <c r="U83" s="3" t="s">
        <v>423</v>
      </c>
      <c r="V83" s="3" t="s">
        <v>423</v>
      </c>
      <c r="W83" s="3">
        <v>10.234796247218901</v>
      </c>
      <c r="X83" s="3">
        <v>1.68688355897136E-3</v>
      </c>
      <c r="Y83" s="3">
        <v>5.9040924563997597E-3</v>
      </c>
      <c r="Z83" s="3">
        <v>2.09454708572277E-3</v>
      </c>
      <c r="AA83" s="3">
        <v>1.68688355897136E-3</v>
      </c>
      <c r="AB83" s="3">
        <v>1.1372406660065301E-2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v>6.3699999999999998E-3</v>
      </c>
      <c r="F85" s="3">
        <v>68.243259142534896</v>
      </c>
      <c r="G85" s="3" t="s">
        <v>422</v>
      </c>
      <c r="H85" s="3" t="s">
        <v>422</v>
      </c>
      <c r="I85" s="3">
        <v>5.7037696000000002E-3</v>
      </c>
      <c r="J85" s="3">
        <v>6.8887999999999996E-3</v>
      </c>
      <c r="K85" s="3">
        <v>7.2302919320594503E-3</v>
      </c>
      <c r="L85" s="3" t="s">
        <v>422</v>
      </c>
      <c r="M85" s="3" t="s">
        <v>422</v>
      </c>
      <c r="N85" s="3" t="s">
        <v>422</v>
      </c>
      <c r="O85" s="3">
        <v>1.47E-4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181.85939537507599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v>0</v>
      </c>
      <c r="F87" s="3">
        <v>0.174987811000438</v>
      </c>
      <c r="G87" s="3" t="s">
        <v>422</v>
      </c>
      <c r="H87" s="3" t="s">
        <v>422</v>
      </c>
      <c r="I87" s="3">
        <v>3.2494000000000002E-2</v>
      </c>
      <c r="J87" s="3">
        <v>3.5485999999999997E-2</v>
      </c>
      <c r="K87" s="3">
        <v>3.5485999999999997E-2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0.393556508781577</v>
      </c>
      <c r="G88" s="3" t="s">
        <v>422</v>
      </c>
      <c r="H88" s="3">
        <v>2.49803E-3</v>
      </c>
      <c r="I88" s="3">
        <v>4.5310116112808304E-3</v>
      </c>
      <c r="J88" s="3">
        <v>6.7816348478574699E-3</v>
      </c>
      <c r="K88" s="3">
        <v>7.3940437570346003E-3</v>
      </c>
      <c r="L88" s="3" t="s">
        <v>422</v>
      </c>
      <c r="M88" s="3">
        <v>7.1798194538083604E-6</v>
      </c>
      <c r="N88" s="3">
        <v>1.3592081968045301E-2</v>
      </c>
      <c r="O88" s="3">
        <v>3.9286344946066303E-9</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22.209117402543299</v>
      </c>
      <c r="G89" s="3" t="s">
        <v>422</v>
      </c>
      <c r="H89" s="3" t="s">
        <v>422</v>
      </c>
      <c r="I89" s="3">
        <v>5.3544791216754897E-3</v>
      </c>
      <c r="J89" s="3">
        <v>6.63310848707711E-3</v>
      </c>
      <c r="K89" s="3">
        <v>7.2188575790169303E-3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10.868820857696599</v>
      </c>
      <c r="F92" s="3">
        <v>9.9916979058371407</v>
      </c>
      <c r="G92" s="3">
        <v>4.3947318577923102</v>
      </c>
      <c r="H92" s="3">
        <v>1.2040390770551199</v>
      </c>
      <c r="I92" s="3">
        <v>3.29271342696061</v>
      </c>
      <c r="J92" s="3">
        <v>4.2481380579735504</v>
      </c>
      <c r="K92" s="3">
        <v>6.4556191340247304</v>
      </c>
      <c r="L92" s="3" t="s">
        <v>422</v>
      </c>
      <c r="M92" s="3">
        <v>36.629883578481703</v>
      </c>
      <c r="N92" s="3">
        <v>0.66857763972867401</v>
      </c>
      <c r="O92" s="3">
        <v>9.8284166533752396E-2</v>
      </c>
      <c r="P92" s="3">
        <v>2.6758733037599701E-2</v>
      </c>
      <c r="Q92" s="3" t="s">
        <v>423</v>
      </c>
      <c r="R92" s="3" t="s">
        <v>423</v>
      </c>
      <c r="S92" s="3" t="s">
        <v>423</v>
      </c>
      <c r="T92" s="3" t="s">
        <v>423</v>
      </c>
      <c r="U92" s="3" t="s">
        <v>423</v>
      </c>
      <c r="V92" s="3" t="s">
        <v>423</v>
      </c>
      <c r="W92" s="3">
        <v>0.73992577081693101</v>
      </c>
      <c r="X92" s="3">
        <v>3.21635923766843E-2</v>
      </c>
      <c r="Y92" s="3">
        <v>2.5202987213234201E-2</v>
      </c>
      <c r="Z92" s="3">
        <v>2.3883388491170401E-2</v>
      </c>
      <c r="AA92" s="3">
        <v>1.6861859075024001E-2</v>
      </c>
      <c r="AB92" s="3">
        <v>9.8111827156112996E-2</v>
      </c>
      <c r="AC92" s="3">
        <v>4.9280867890020202E-2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0.197990487833726</v>
      </c>
      <c r="F93" s="3">
        <v>25.627555267020998</v>
      </c>
      <c r="G93" s="3">
        <v>4.3937718678604999E-3</v>
      </c>
      <c r="H93" s="3">
        <v>0.18591828099263299</v>
      </c>
      <c r="I93" s="3">
        <v>16.221759677001799</v>
      </c>
      <c r="J93" s="3">
        <v>18.150663732393099</v>
      </c>
      <c r="K93" s="3">
        <v>18.927762613035501</v>
      </c>
      <c r="L93" s="3" t="s">
        <v>422</v>
      </c>
      <c r="M93" s="3">
        <v>7.5052381029040198</v>
      </c>
      <c r="N93" s="3">
        <v>4.2986741033420503E-6</v>
      </c>
      <c r="O93" s="3">
        <v>9.4570830273525097E-6</v>
      </c>
      <c r="P93" s="3" t="s">
        <v>422</v>
      </c>
      <c r="Q93" s="3" t="s">
        <v>423</v>
      </c>
      <c r="R93" s="3" t="s">
        <v>423</v>
      </c>
      <c r="S93" s="3" t="s">
        <v>423</v>
      </c>
      <c r="T93" s="3" t="s">
        <v>423</v>
      </c>
      <c r="U93" s="3" t="s">
        <v>423</v>
      </c>
      <c r="V93" s="3" t="s">
        <v>423</v>
      </c>
      <c r="W93" s="3" t="s">
        <v>422</v>
      </c>
      <c r="X93" s="3">
        <v>0.115632599506739</v>
      </c>
      <c r="Y93" s="3" t="s">
        <v>422</v>
      </c>
      <c r="Z93" s="3" t="s">
        <v>422</v>
      </c>
      <c r="AA93" s="3" t="s">
        <v>422</v>
      </c>
      <c r="AB93" s="3">
        <v>0.115632599506739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0.184979235618458</v>
      </c>
      <c r="F94" s="3">
        <v>21.364212302837899</v>
      </c>
      <c r="G94" s="3">
        <v>3.9228615355171E-3</v>
      </c>
      <c r="H94" s="3">
        <v>3.9435142534021403E-2</v>
      </c>
      <c r="I94" s="3">
        <v>0.50796049528326603</v>
      </c>
      <c r="J94" s="3">
        <v>0.60749090489426405</v>
      </c>
      <c r="K94" s="3">
        <v>0.82718507755612902</v>
      </c>
      <c r="L94" s="3" t="s">
        <v>422</v>
      </c>
      <c r="M94" s="3">
        <v>1.1122689337623799</v>
      </c>
      <c r="N94" s="3">
        <v>0.328710617834228</v>
      </c>
      <c r="O94" s="3">
        <v>3.93999319768006E-3</v>
      </c>
      <c r="P94" s="3">
        <v>4.0468213755301598E-3</v>
      </c>
      <c r="Q94" s="3" t="s">
        <v>423</v>
      </c>
      <c r="R94" s="3" t="s">
        <v>423</v>
      </c>
      <c r="S94" s="3" t="s">
        <v>423</v>
      </c>
      <c r="T94" s="3" t="s">
        <v>423</v>
      </c>
      <c r="U94" s="3" t="s">
        <v>423</v>
      </c>
      <c r="V94" s="3" t="s">
        <v>423</v>
      </c>
      <c r="W94" s="3" t="s">
        <v>422</v>
      </c>
      <c r="X94" s="3">
        <v>3.01073502484669E-7</v>
      </c>
      <c r="Y94" s="3">
        <v>8.1386387266942705E-7</v>
      </c>
      <c r="Z94" s="3">
        <v>3.2868240402261701E-6</v>
      </c>
      <c r="AA94" s="3">
        <v>6.0840307774824203E-7</v>
      </c>
      <c r="AB94" s="3">
        <v>5.0101644931285099E-6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8.36626006308306E-2</v>
      </c>
      <c r="F95" s="3">
        <v>35.774816236315502</v>
      </c>
      <c r="G95" s="3">
        <v>0.16939391481025001</v>
      </c>
      <c r="H95" s="3">
        <v>5.3186782608076501E-3</v>
      </c>
      <c r="I95" s="3">
        <v>3.8293067737726001</v>
      </c>
      <c r="J95" s="3">
        <v>6.78604243957147</v>
      </c>
      <c r="K95" s="3">
        <v>13.0084274372082</v>
      </c>
      <c r="L95" s="3" t="s">
        <v>422</v>
      </c>
      <c r="M95" s="3">
        <v>1.4405839957887401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2.2280000000000001E-2</v>
      </c>
      <c r="F98" s="3">
        <v>1.48483E-2</v>
      </c>
      <c r="G98" s="3">
        <v>0.10728600000000001</v>
      </c>
      <c r="H98" s="3">
        <v>1.5838694154044299E-2</v>
      </c>
      <c r="I98" s="3">
        <v>5.5238627528831404E-3</v>
      </c>
      <c r="J98" s="3">
        <v>3.6478338934133998E-2</v>
      </c>
      <c r="K98" s="3">
        <v>7.7125630889311805E-2</v>
      </c>
      <c r="L98" s="3" t="s">
        <v>422</v>
      </c>
      <c r="M98" s="3" t="s">
        <v>425</v>
      </c>
      <c r="N98" s="3">
        <v>3.3978099999999997E-2</v>
      </c>
      <c r="O98" s="3">
        <v>2.3497000000000001E-3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38.5533685159564</v>
      </c>
      <c r="G99" s="3" t="s">
        <v>422</v>
      </c>
      <c r="H99" s="3">
        <v>51.263674210787599</v>
      </c>
      <c r="I99" s="3">
        <v>0.25407442000458103</v>
      </c>
      <c r="J99" s="3">
        <v>1.14333489002061</v>
      </c>
      <c r="K99" s="3">
        <v>2.5407442000458098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41.0478750246888</v>
      </c>
      <c r="G100" s="3" t="s">
        <v>422</v>
      </c>
      <c r="H100" s="3">
        <v>150.91150994794401</v>
      </c>
      <c r="I100" s="3">
        <v>0.84968766260080597</v>
      </c>
      <c r="J100" s="3">
        <v>3.8235944817036298</v>
      </c>
      <c r="K100" s="3">
        <v>8.4968766260080599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0.15767700000000001</v>
      </c>
      <c r="G101" s="3" t="s">
        <v>422</v>
      </c>
      <c r="H101" s="3">
        <v>1.8915841399537401</v>
      </c>
      <c r="I101" s="3">
        <v>5.3753682509999996E-3</v>
      </c>
      <c r="J101" s="3">
        <v>2.41891571295E-2</v>
      </c>
      <c r="K101" s="3">
        <v>5.3753682509999998E-2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9.2128000500000002</v>
      </c>
      <c r="G102" s="3" t="s">
        <v>422</v>
      </c>
      <c r="H102" s="3">
        <v>43.627945166416303</v>
      </c>
      <c r="I102" s="3">
        <v>0.76197258915644905</v>
      </c>
      <c r="J102" s="3">
        <v>3.4288766512040199</v>
      </c>
      <c r="K102" s="3">
        <v>7.6197258915644799</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0.63598936699999997</v>
      </c>
      <c r="G103" s="3" t="s">
        <v>422</v>
      </c>
      <c r="H103" s="3">
        <v>2.4626497544078201</v>
      </c>
      <c r="I103" s="3">
        <v>7.1719861449599997E-3</v>
      </c>
      <c r="J103" s="3">
        <v>3.2273937652319999E-2</v>
      </c>
      <c r="K103" s="3">
        <v>7.1719861449600006E-2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0.13727667599999999</v>
      </c>
      <c r="G104" s="3" t="s">
        <v>422</v>
      </c>
      <c r="H104" s="3">
        <v>1.6209792000000001</v>
      </c>
      <c r="I104" s="3">
        <v>2.1951300326400001E-3</v>
      </c>
      <c r="J104" s="3">
        <v>9.8780851468799995E-3</v>
      </c>
      <c r="K104" s="3">
        <v>2.1951300326400001E-2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0.78545857500000005</v>
      </c>
      <c r="G105" s="3" t="s">
        <v>422</v>
      </c>
      <c r="H105" s="3">
        <v>1.61341950265891</v>
      </c>
      <c r="I105" s="3">
        <v>1.1644365498480001E-2</v>
      </c>
      <c r="J105" s="3">
        <v>5.2399644743160001E-2</v>
      </c>
      <c r="K105" s="3">
        <v>0.1164436549848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9.1287E-3</v>
      </c>
      <c r="G106" s="3" t="s">
        <v>422</v>
      </c>
      <c r="H106" s="3">
        <v>9.1908000000000004E-2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9.8196499559999992</v>
      </c>
      <c r="G107" s="3" t="s">
        <v>422</v>
      </c>
      <c r="H107" s="3">
        <v>8.4124691028350806</v>
      </c>
      <c r="I107" s="3">
        <v>3.7113834144211003E-2</v>
      </c>
      <c r="J107" s="3">
        <v>0.35426841683110499</v>
      </c>
      <c r="K107" s="3">
        <v>1.47780539592404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11.658351167999999</v>
      </c>
      <c r="G108" s="3" t="s">
        <v>422</v>
      </c>
      <c r="H108" s="3">
        <v>11.1230705970014</v>
      </c>
      <c r="I108" s="3">
        <v>0.105178276269581</v>
      </c>
      <c r="J108" s="3">
        <v>0.850987871635699</v>
      </c>
      <c r="K108" s="3">
        <v>11.9712001717741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2.9751239219999999</v>
      </c>
      <c r="G109" s="3" t="s">
        <v>422</v>
      </c>
      <c r="H109" s="3">
        <v>3.0398789593083699</v>
      </c>
      <c r="I109" s="3">
        <v>2.7311803091425599E-2</v>
      </c>
      <c r="J109" s="3">
        <v>0.220977315921534</v>
      </c>
      <c r="K109" s="3">
        <v>3.1085797700422599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0.56324536162332695</v>
      </c>
      <c r="G111" s="3" t="s">
        <v>422</v>
      </c>
      <c r="H111" s="3">
        <v>0.34004408187959601</v>
      </c>
      <c r="I111" s="3">
        <v>1.916165916E-4</v>
      </c>
      <c r="J111" s="3">
        <v>8.6227466220000003E-4</v>
      </c>
      <c r="K111" s="3">
        <v>1.9161659160000001E-3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185.278155605265</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5.4953687795296799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230.06613971602201</v>
      </c>
      <c r="J118" s="3">
        <v>1150.3306985801</v>
      </c>
      <c r="K118" s="3">
        <v>2300.6613971602101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24.407383552667699</v>
      </c>
      <c r="J119" s="3">
        <v>122.036917763338</v>
      </c>
      <c r="K119" s="3">
        <v>268.48121907934501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0.22998548987182699</v>
      </c>
      <c r="F120" s="3">
        <v>3.05814434436363</v>
      </c>
      <c r="G120" s="3">
        <v>5.8584141941564499E-2</v>
      </c>
      <c r="H120" s="3">
        <v>4.99724756502161E-3</v>
      </c>
      <c r="I120" s="3">
        <v>4.0424605607819499</v>
      </c>
      <c r="J120" s="3">
        <v>22.3294554732351</v>
      </c>
      <c r="K120" s="3">
        <v>78.723520176725401</v>
      </c>
      <c r="L120" s="3" t="s">
        <v>422</v>
      </c>
      <c r="M120" s="3">
        <v>0.16527743765623801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98.918463245163807</v>
      </c>
      <c r="J121" s="3">
        <v>207.72877281484401</v>
      </c>
      <c r="K121" s="3">
        <v>989.18463245163798</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3.0293694886942599E-2</v>
      </c>
      <c r="F125" s="3">
        <v>5.7568093660864301</v>
      </c>
      <c r="G125" s="3">
        <v>7.0087463747980694E-2</v>
      </c>
      <c r="H125" s="3" t="s">
        <v>422</v>
      </c>
      <c r="I125" s="3">
        <v>0.383204095781915</v>
      </c>
      <c r="J125" s="3">
        <v>1.37292879886151</v>
      </c>
      <c r="K125" s="3">
        <v>3.95527979725391</v>
      </c>
      <c r="L125" s="3">
        <v>0</v>
      </c>
      <c r="M125" s="3">
        <v>0.18783776299796701</v>
      </c>
      <c r="N125" s="3">
        <v>9.6363573073213294E-8</v>
      </c>
      <c r="O125" s="3">
        <v>2.1224170789383599E-7</v>
      </c>
      <c r="P125" s="3">
        <v>3.5910687796081697E-2</v>
      </c>
      <c r="Q125" s="3" t="s">
        <v>423</v>
      </c>
      <c r="R125" s="3" t="s">
        <v>423</v>
      </c>
      <c r="S125" s="3" t="s">
        <v>423</v>
      </c>
      <c r="T125" s="3" t="s">
        <v>423</v>
      </c>
      <c r="U125" s="3" t="s">
        <v>423</v>
      </c>
      <c r="V125" s="3" t="s">
        <v>423</v>
      </c>
      <c r="W125" s="3">
        <v>0.15409380481394</v>
      </c>
      <c r="X125" s="3">
        <v>5.6419513939070699E-9</v>
      </c>
      <c r="Y125" s="3">
        <v>9.4032523231784504E-9</v>
      </c>
      <c r="Z125" s="3">
        <v>9.4032523231784504E-9</v>
      </c>
      <c r="AA125" s="3">
        <v>1.0343577555496299E-8</v>
      </c>
      <c r="AB125" s="3">
        <v>3.4792033595760298E-8</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1.2985206215190301E-3</v>
      </c>
      <c r="F126" s="3">
        <v>3.8322076459558798</v>
      </c>
      <c r="G126" s="3">
        <v>1.21509056382867E-3</v>
      </c>
      <c r="H126" s="3">
        <v>3.2062162851960001</v>
      </c>
      <c r="I126" s="3">
        <v>5.06357697919346E-3</v>
      </c>
      <c r="J126" s="3">
        <v>7.5083118968794597E-3</v>
      </c>
      <c r="K126" s="3">
        <v>1.08373503283629E-2</v>
      </c>
      <c r="L126" s="3" t="s">
        <v>422</v>
      </c>
      <c r="M126" s="3">
        <v>5.1659335862498899E-3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3.3267778162886099</v>
      </c>
      <c r="F128" s="3">
        <v>0.788735538388455</v>
      </c>
      <c r="G128" s="3">
        <v>1.2684479427050499</v>
      </c>
      <c r="H128" s="3">
        <v>2.7173156743655301E-2</v>
      </c>
      <c r="I128" s="3">
        <v>0.26431731909383199</v>
      </c>
      <c r="J128" s="3">
        <v>0.38195079958143002</v>
      </c>
      <c r="K128" s="3">
        <v>0.51863567460414495</v>
      </c>
      <c r="L128" s="3">
        <v>1.25878604512814E-2</v>
      </c>
      <c r="M128" s="3">
        <v>7.1476243807091899</v>
      </c>
      <c r="N128" s="3">
        <v>2.1510179007488001E-2</v>
      </c>
      <c r="O128" s="3">
        <v>2.0544468023389901E-3</v>
      </c>
      <c r="P128" s="3">
        <v>4.91373597501394E-2</v>
      </c>
      <c r="Q128" s="3" t="s">
        <v>423</v>
      </c>
      <c r="R128" s="3" t="s">
        <v>423</v>
      </c>
      <c r="S128" s="3" t="s">
        <v>423</v>
      </c>
      <c r="T128" s="3" t="s">
        <v>423</v>
      </c>
      <c r="U128" s="3" t="s">
        <v>423</v>
      </c>
      <c r="V128" s="3" t="s">
        <v>423</v>
      </c>
      <c r="W128" s="3">
        <v>3.7103459514390198</v>
      </c>
      <c r="X128" s="3">
        <v>1.8242801950924999E-8</v>
      </c>
      <c r="Y128" s="3">
        <v>2.7423877694069598E-8</v>
      </c>
      <c r="Z128" s="3">
        <v>5.9674767682154396E-10</v>
      </c>
      <c r="AA128" s="3">
        <v>2.7483552461751802E-8</v>
      </c>
      <c r="AB128" s="3">
        <v>7.37469797835679E-8</v>
      </c>
      <c r="AC128" s="3">
        <v>3.0621536457765702E-2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7.7893537819679701E-3</v>
      </c>
      <c r="F129" s="3">
        <v>3.7294055753268098E-4</v>
      </c>
      <c r="G129" s="3">
        <v>1.4920961202388501E-5</v>
      </c>
      <c r="H129" s="3">
        <v>1.9659807096615201E-4</v>
      </c>
      <c r="I129" s="3">
        <v>1.6440230093963399E-4</v>
      </c>
      <c r="J129" s="3">
        <v>1.6440230093963399E-4</v>
      </c>
      <c r="K129" s="3">
        <v>1.6440230093963399E-4</v>
      </c>
      <c r="L129" s="3">
        <v>6.3130483560819398E-5</v>
      </c>
      <c r="M129" s="3">
        <v>5.3272497741893004E-3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0.25992500000000002</v>
      </c>
      <c r="F130" s="3">
        <v>0.26011184630553802</v>
      </c>
      <c r="G130" s="3">
        <v>0.29010375977462899</v>
      </c>
      <c r="H130" s="3">
        <v>4.2589345394766498E-3</v>
      </c>
      <c r="I130" s="3">
        <v>2.6564213950549202E-2</v>
      </c>
      <c r="J130" s="3">
        <v>6.6940148597769797E-2</v>
      </c>
      <c r="K130" s="3">
        <v>8.7793321748870404E-2</v>
      </c>
      <c r="L130" s="3">
        <v>7.6304283543566901E-4</v>
      </c>
      <c r="M130" s="3">
        <v>3.5732449243159298E-2</v>
      </c>
      <c r="N130" s="3">
        <v>8.7313298661991806E-2</v>
      </c>
      <c r="O130" s="3">
        <v>2.5061174748796201E-2</v>
      </c>
      <c r="P130" s="3">
        <v>6.4310704085284207E-2</v>
      </c>
      <c r="Q130" s="3" t="s">
        <v>423</v>
      </c>
      <c r="R130" s="3" t="s">
        <v>423</v>
      </c>
      <c r="S130" s="3" t="s">
        <v>423</v>
      </c>
      <c r="T130" s="3" t="s">
        <v>423</v>
      </c>
      <c r="U130" s="3" t="s">
        <v>423</v>
      </c>
      <c r="V130" s="3" t="s">
        <v>423</v>
      </c>
      <c r="W130" s="3">
        <v>3.509E-3</v>
      </c>
      <c r="X130" s="3" t="s">
        <v>422</v>
      </c>
      <c r="Y130" s="3" t="s">
        <v>422</v>
      </c>
      <c r="Z130" s="3" t="s">
        <v>422</v>
      </c>
      <c r="AA130" s="3" t="s">
        <v>422</v>
      </c>
      <c r="AB130" s="3" t="s">
        <v>422</v>
      </c>
      <c r="AC130" s="3">
        <v>4.8872097400000003</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1.08420640968406E-2</v>
      </c>
      <c r="F131" s="3">
        <v>7.2628037729930101E-4</v>
      </c>
      <c r="G131" s="3">
        <v>2.9670200534517502E-4</v>
      </c>
      <c r="H131" s="3">
        <v>0</v>
      </c>
      <c r="I131" s="3">
        <v>8.6000000000000007E-6</v>
      </c>
      <c r="J131" s="3">
        <v>8.6000000000000007E-6</v>
      </c>
      <c r="K131" s="3">
        <v>6.3639520201258896E-3</v>
      </c>
      <c r="L131" s="3">
        <v>1.4637089646289599E-4</v>
      </c>
      <c r="M131" s="3">
        <v>3.2695618166955201E-3</v>
      </c>
      <c r="N131" s="3">
        <v>2.2903119132223801E-2</v>
      </c>
      <c r="O131" s="3">
        <v>2.9489185977062998E-3</v>
      </c>
      <c r="P131" s="3">
        <v>1.6064937462671399E-2</v>
      </c>
      <c r="Q131" s="3" t="s">
        <v>423</v>
      </c>
      <c r="R131" s="3" t="s">
        <v>423</v>
      </c>
      <c r="S131" s="3" t="s">
        <v>423</v>
      </c>
      <c r="T131" s="3" t="s">
        <v>423</v>
      </c>
      <c r="U131" s="3" t="s">
        <v>423</v>
      </c>
      <c r="V131" s="3" t="s">
        <v>423</v>
      </c>
      <c r="W131" s="3">
        <v>15.0079139885315</v>
      </c>
      <c r="X131" s="3">
        <v>0</v>
      </c>
      <c r="Y131" s="3">
        <v>0</v>
      </c>
      <c r="Z131" s="3">
        <v>0</v>
      </c>
      <c r="AA131" s="3">
        <v>0</v>
      </c>
      <c r="AB131" s="3">
        <v>0</v>
      </c>
      <c r="AC131" s="3">
        <v>4.0122082471328799E-2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0.51689123000000003</v>
      </c>
      <c r="F132" s="3">
        <v>3.85366E-4</v>
      </c>
      <c r="G132" s="3">
        <v>0.37828044392235899</v>
      </c>
      <c r="H132" s="3">
        <v>2.2730177860394202E-3</v>
      </c>
      <c r="I132" s="3">
        <v>1.11129691828051E-2</v>
      </c>
      <c r="J132" s="3">
        <v>1.2925195685182101E-2</v>
      </c>
      <c r="K132" s="3">
        <v>7.7760368559260898E-2</v>
      </c>
      <c r="L132" s="3">
        <v>3.8895392139817801E-4</v>
      </c>
      <c r="M132" s="3">
        <v>0.19112744000000001</v>
      </c>
      <c r="N132" s="3">
        <v>1.6914519999999999E-2</v>
      </c>
      <c r="O132" s="3">
        <v>6.5349839999999998E-3</v>
      </c>
      <c r="P132" s="3">
        <v>5.5483152000000001E-2</v>
      </c>
      <c r="Q132" s="3" t="s">
        <v>423</v>
      </c>
      <c r="R132" s="3" t="s">
        <v>423</v>
      </c>
      <c r="S132" s="3" t="s">
        <v>423</v>
      </c>
      <c r="T132" s="3" t="s">
        <v>423</v>
      </c>
      <c r="U132" s="3" t="s">
        <v>423</v>
      </c>
      <c r="V132" s="3" t="s">
        <v>423</v>
      </c>
      <c r="W132" s="3">
        <v>2.3179100000000001E-2</v>
      </c>
      <c r="X132" s="3">
        <v>1.300336E-6</v>
      </c>
      <c r="Y132" s="3">
        <v>1.400716E-6</v>
      </c>
      <c r="Z132" s="3">
        <v>1.3003799999999999E-6</v>
      </c>
      <c r="AA132" s="3">
        <v>1.400464E-6</v>
      </c>
      <c r="AB132" s="3">
        <v>5.4018959999999998E-6</v>
      </c>
      <c r="AC132" s="3">
        <v>0.22816549799999999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0.34268649940000001</v>
      </c>
      <c r="F133" s="3">
        <v>5.3999084753939396E-3</v>
      </c>
      <c r="G133" s="3">
        <v>2.9882262747680001E-2</v>
      </c>
      <c r="H133" s="3" t="s">
        <v>422</v>
      </c>
      <c r="I133" s="3">
        <v>1.44136018535515E-2</v>
      </c>
      <c r="J133" s="3">
        <v>1.44136018535515E-2</v>
      </c>
      <c r="K133" s="3">
        <v>1.6016959293168501E-2</v>
      </c>
      <c r="L133" s="3">
        <v>3.8916725004589097E-5</v>
      </c>
      <c r="M133" s="3">
        <v>5.8152860504242398E-2</v>
      </c>
      <c r="N133" s="3">
        <v>1.247378857816E-2</v>
      </c>
      <c r="O133" s="3">
        <v>2.0893492024024302E-3</v>
      </c>
      <c r="P133" s="3">
        <v>0.63696375866200206</v>
      </c>
      <c r="Q133" s="3" t="s">
        <v>423</v>
      </c>
      <c r="R133" s="3" t="s">
        <v>423</v>
      </c>
      <c r="S133" s="3" t="s">
        <v>423</v>
      </c>
      <c r="T133" s="3" t="s">
        <v>423</v>
      </c>
      <c r="U133" s="3" t="s">
        <v>423</v>
      </c>
      <c r="V133" s="3" t="s">
        <v>423</v>
      </c>
      <c r="W133" s="3">
        <v>7.0614187755151496</v>
      </c>
      <c r="X133" s="3">
        <v>5.4829839903999999E-6</v>
      </c>
      <c r="Y133" s="3">
        <v>2.9948723159684898E-6</v>
      </c>
      <c r="Z133" s="3">
        <v>2.6750315831951502E-6</v>
      </c>
      <c r="AA133" s="3">
        <v>2.9034892494618198E-6</v>
      </c>
      <c r="AB133" s="3">
        <v>1.40563771390255E-5</v>
      </c>
      <c r="AC133" s="3">
        <v>6.2306636254545501E-2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4.4896328596858E-2</v>
      </c>
      <c r="F135" s="3">
        <v>0.22448164298428999</v>
      </c>
      <c r="G135" s="3">
        <v>7.48272143280966E-3</v>
      </c>
      <c r="H135" s="3">
        <v>4.7889417169981801E-3</v>
      </c>
      <c r="I135" s="3">
        <v>0.119723542924955</v>
      </c>
      <c r="J135" s="3">
        <v>0.119723542924955</v>
      </c>
      <c r="K135" s="3">
        <v>0.119723542924955</v>
      </c>
      <c r="L135" s="3">
        <v>1.28104190929701E-2</v>
      </c>
      <c r="M135" s="3">
        <v>0.62854860035601201</v>
      </c>
      <c r="N135" s="3" t="s">
        <v>422</v>
      </c>
      <c r="O135" s="3" t="s">
        <v>422</v>
      </c>
      <c r="P135" s="3" t="s">
        <v>422</v>
      </c>
      <c r="Q135" s="3" t="s">
        <v>423</v>
      </c>
      <c r="R135" s="3" t="s">
        <v>423</v>
      </c>
      <c r="S135" s="3" t="s">
        <v>423</v>
      </c>
      <c r="T135" s="3" t="s">
        <v>423</v>
      </c>
      <c r="U135" s="3" t="s">
        <v>423</v>
      </c>
      <c r="V135" s="3" t="s">
        <v>423</v>
      </c>
      <c r="W135" s="3">
        <v>1.08469529890009</v>
      </c>
      <c r="X135" s="3">
        <v>9.8062327693576208E-3</v>
      </c>
      <c r="Y135" s="3">
        <v>1.2980519814996001E-2</v>
      </c>
      <c r="Z135" s="3">
        <v>4.7151640272346902E-3</v>
      </c>
      <c r="AA135" s="3">
        <v>8.9062654552115109E-3</v>
      </c>
      <c r="AB135" s="3">
        <v>3.6408182066799799E-2</v>
      </c>
      <c r="AC135" s="3">
        <v>0.24698811420297501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6.2043472348512499E-2</v>
      </c>
      <c r="F136" s="3">
        <v>0.63393819393750195</v>
      </c>
      <c r="G136" s="3">
        <v>2.9572114296302798E-2</v>
      </c>
      <c r="H136" s="3">
        <v>3.5747884970443802</v>
      </c>
      <c r="I136" s="3">
        <v>1.13465301218622E-2</v>
      </c>
      <c r="J136" s="3">
        <v>1.1555871876161901E-2</v>
      </c>
      <c r="K136" s="3">
        <v>4.6866851514646797E-3</v>
      </c>
      <c r="L136" s="3">
        <v>0</v>
      </c>
      <c r="M136" s="3">
        <v>4.5218113570258801E-4</v>
      </c>
      <c r="N136" s="3">
        <v>1.9465923583439502E-5</v>
      </c>
      <c r="O136" s="3">
        <v>4.84272832820287E-6</v>
      </c>
      <c r="P136" s="3">
        <v>4.1448721123713396E-3</v>
      </c>
      <c r="Q136" s="3" t="s">
        <v>423</v>
      </c>
      <c r="R136" s="3" t="s">
        <v>423</v>
      </c>
      <c r="S136" s="3" t="s">
        <v>423</v>
      </c>
      <c r="T136" s="3" t="s">
        <v>423</v>
      </c>
      <c r="U136" s="3" t="s">
        <v>423</v>
      </c>
      <c r="V136" s="3" t="s">
        <v>423</v>
      </c>
      <c r="W136" s="3">
        <v>0</v>
      </c>
      <c r="X136" s="3">
        <v>8.0115246655167999E-8</v>
      </c>
      <c r="Y136" s="3">
        <v>1.2017286998275201E-7</v>
      </c>
      <c r="Z136" s="3">
        <v>0</v>
      </c>
      <c r="AA136" s="3">
        <v>1.2017286998275201E-7</v>
      </c>
      <c r="AB136" s="3">
        <v>3.20460986620672E-7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8.5022086694462401E-2</v>
      </c>
      <c r="G139" s="3">
        <v>1.32936916618652E-4</v>
      </c>
      <c r="H139" s="3">
        <v>2.7980402664012901E-5</v>
      </c>
      <c r="I139" s="3">
        <v>1.17296869451198E-3</v>
      </c>
      <c r="J139" s="3">
        <v>1.8919354697636999E-3</v>
      </c>
      <c r="K139" s="3">
        <v>2.3442021207201501E-3</v>
      </c>
      <c r="L139" s="3" t="s">
        <v>422</v>
      </c>
      <c r="M139" s="3" t="s">
        <v>422</v>
      </c>
      <c r="N139" s="3">
        <v>5.5764033800811497E-4</v>
      </c>
      <c r="O139" s="3">
        <v>1.5856487621526401E-4</v>
      </c>
      <c r="P139" s="3">
        <v>8.1839393707417904E-5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0.51889629609939802</v>
      </c>
      <c r="F140" s="3">
        <v>1.5970358285666999</v>
      </c>
      <c r="G140" s="3">
        <v>1.0091463990000001E-2</v>
      </c>
      <c r="H140" s="3">
        <v>0.69592315024472895</v>
      </c>
      <c r="I140" s="3">
        <v>178.17888325615499</v>
      </c>
      <c r="J140" s="3">
        <v>1610.5901852080799</v>
      </c>
      <c r="K140" s="3">
        <v>4560.1149776654702</v>
      </c>
      <c r="L140" s="3" t="s">
        <v>422</v>
      </c>
      <c r="M140" s="3">
        <v>26.4594016045457</v>
      </c>
      <c r="N140" s="3" t="s">
        <v>422</v>
      </c>
      <c r="O140" s="3" t="s">
        <v>422</v>
      </c>
      <c r="P140" s="3">
        <v>0.24481815153827599</v>
      </c>
      <c r="Q140" s="3" t="s">
        <v>423</v>
      </c>
      <c r="R140" s="3" t="s">
        <v>423</v>
      </c>
      <c r="S140" s="3" t="s">
        <v>423</v>
      </c>
      <c r="T140" s="3" t="s">
        <v>423</v>
      </c>
      <c r="U140" s="3" t="s">
        <v>423</v>
      </c>
      <c r="V140" s="3" t="s">
        <v>423</v>
      </c>
      <c r="W140" s="3">
        <v>0.54548454000000002</v>
      </c>
      <c r="X140" s="3">
        <v>0.20182927980000001</v>
      </c>
      <c r="Y140" s="3">
        <v>1.3637113500000001E-2</v>
      </c>
      <c r="Z140" s="3">
        <v>2.4546804299999999E-2</v>
      </c>
      <c r="AA140" s="3">
        <v>0.46366185900000001</v>
      </c>
      <c r="AB140" s="3">
        <v>0.70367505659999996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1242.4706996913312</v>
      </c>
      <c r="F141" s="16">
        <f t="shared" ref="F141:AD141" si="0">SUM(F14:F140)</f>
        <v>1365.1529938620131</v>
      </c>
      <c r="G141" s="16">
        <f t="shared" si="0"/>
        <v>625.5886270791982</v>
      </c>
      <c r="H141" s="16">
        <f t="shared" si="0"/>
        <v>497.95832888860849</v>
      </c>
      <c r="I141" s="16">
        <f t="shared" si="0"/>
        <v>1065.8670334059075</v>
      </c>
      <c r="J141" s="16">
        <f t="shared" si="0"/>
        <v>5227.1676419366013</v>
      </c>
      <c r="K141" s="16">
        <f t="shared" si="0"/>
        <v>14728.59576077645</v>
      </c>
      <c r="L141" s="16">
        <f t="shared" si="0"/>
        <v>20.319605108817328</v>
      </c>
      <c r="M141" s="16">
        <f t="shared" si="0"/>
        <v>4517.412386947899</v>
      </c>
      <c r="N141" s="16">
        <f t="shared" si="0"/>
        <v>94.66064589371048</v>
      </c>
      <c r="O141" s="16">
        <f t="shared" si="0"/>
        <v>4.4547078682817158</v>
      </c>
      <c r="P141" s="16">
        <f t="shared" si="0"/>
        <v>3.2103739183955762</v>
      </c>
      <c r="Q141" s="16">
        <f t="shared" si="0"/>
        <v>0</v>
      </c>
      <c r="R141" s="16">
        <f>SUM(R14:R140)</f>
        <v>0</v>
      </c>
      <c r="S141" s="16">
        <f t="shared" si="0"/>
        <v>0</v>
      </c>
      <c r="T141" s="16">
        <f t="shared" si="0"/>
        <v>0</v>
      </c>
      <c r="U141" s="16">
        <f t="shared" si="0"/>
        <v>0</v>
      </c>
      <c r="V141" s="16">
        <f t="shared" si="0"/>
        <v>0</v>
      </c>
      <c r="W141" s="16">
        <f t="shared" si="0"/>
        <v>78.453172551742512</v>
      </c>
      <c r="X141" s="16">
        <f t="shared" si="0"/>
        <v>7.8182897885714429</v>
      </c>
      <c r="Y141" s="16">
        <f t="shared" si="0"/>
        <v>5.7749249834148024</v>
      </c>
      <c r="Z141" s="16">
        <f t="shared" si="0"/>
        <v>3.0403866497969734</v>
      </c>
      <c r="AA141" s="16">
        <f t="shared" si="0"/>
        <v>4.794278877215981</v>
      </c>
      <c r="AB141" s="16">
        <f t="shared" si="0"/>
        <v>21.427880298999256</v>
      </c>
      <c r="AC141" s="16">
        <f t="shared" si="0"/>
        <v>9.5460406503866153</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1242.4706996913312</v>
      </c>
      <c r="F152" s="11">
        <f t="shared" ref="F152:AD152" si="1">SUM(F$141, F$151, IF(AND(ISNUMBER(SEARCH($B$4,"AT|BE|CH|GB|IE|LT|LU|NL")),SUM(F$143:F$149)&gt;0),SUM(F$143:F$149)-SUM(F$27:F$33),0))</f>
        <v>1365.1529938620131</v>
      </c>
      <c r="G152" s="11">
        <f t="shared" si="1"/>
        <v>625.5886270791982</v>
      </c>
      <c r="H152" s="11">
        <f t="shared" si="1"/>
        <v>497.95832888860849</v>
      </c>
      <c r="I152" s="11">
        <f>SUM(I$141, I$151, IF(AND(ISNUMBER(SEARCH($B$4,"AT|BE|CH|GB|IE|LT|LU|NL")), SUM(I$143:I$149)&gt;0),SUM(I$143:I$149)-SUM(I$27:I$33),0)) - 889.288222977661</f>
        <v>176.57881042824647</v>
      </c>
      <c r="J152" s="11">
        <f t="shared" si="1"/>
        <v>5227.1676419366013</v>
      </c>
      <c r="K152" s="11">
        <f t="shared" si="1"/>
        <v>14728.59576077645</v>
      </c>
      <c r="L152" s="11">
        <f t="shared" si="1"/>
        <v>20.319605108817328</v>
      </c>
      <c r="M152" s="11">
        <f t="shared" si="1"/>
        <v>4517.412386947899</v>
      </c>
      <c r="N152" s="11">
        <f t="shared" si="1"/>
        <v>94.66064589371048</v>
      </c>
      <c r="O152" s="11">
        <f t="shared" si="1"/>
        <v>4.4547078682817158</v>
      </c>
      <c r="P152" s="11">
        <f t="shared" si="1"/>
        <v>3.2103739183955762</v>
      </c>
      <c r="Q152" s="11">
        <f t="shared" si="1"/>
        <v>0</v>
      </c>
      <c r="R152" s="11">
        <f t="shared" si="1"/>
        <v>0</v>
      </c>
      <c r="S152" s="11">
        <f t="shared" si="1"/>
        <v>0</v>
      </c>
      <c r="T152" s="11">
        <f t="shared" si="1"/>
        <v>0</v>
      </c>
      <c r="U152" s="11">
        <f t="shared" si="1"/>
        <v>0</v>
      </c>
      <c r="V152" s="11">
        <f t="shared" si="1"/>
        <v>0</v>
      </c>
      <c r="W152" s="11">
        <f t="shared" si="1"/>
        <v>78.453172551742512</v>
      </c>
      <c r="X152" s="11">
        <f t="shared" si="1"/>
        <v>7.8182897885714429</v>
      </c>
      <c r="Y152" s="11">
        <f t="shared" si="1"/>
        <v>5.7749249834148024</v>
      </c>
      <c r="Z152" s="11">
        <f t="shared" si="1"/>
        <v>3.0403866497969734</v>
      </c>
      <c r="AA152" s="11">
        <f t="shared" si="1"/>
        <v>4.794278877215981</v>
      </c>
      <c r="AB152" s="11">
        <f t="shared" si="1"/>
        <v>21.427880298999256</v>
      </c>
      <c r="AC152" s="11">
        <f t="shared" si="1"/>
        <v>9.5460406503866153</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1242.2407142014595</v>
      </c>
      <c r="F154" s="11">
        <f ca="1">SUM(F$141, F$153, -1 * IF(OR($B$6=2005,$B$6&gt;=2020),SUM(F$99:F$122),0), IF(AND(ISNUMBER(SEARCH($B$4,"AT|BE|CH|GB|IE|LT|LU|NL")),SUM(F$143:F$149)&gt;0),SUM(F$143:F$149)-SUM(F$27:F$33),0))</f>
        <v>1246.5389052013809</v>
      </c>
      <c r="G154" s="11">
        <f>SUM(G$141, G$153, IF(AND(ISNUMBER(SEARCH($B$4,"AT|BE|CH|GB|IE|LT|LU|NL")),SUM(G$143:G$149)&gt;0),SUM(G$143:G$149)-SUM(G$27:G$33),0))</f>
        <v>625.5886270791982</v>
      </c>
      <c r="H154" s="11">
        <f>SUM(H$141, H$153, IF(AND(ISNUMBER(SEARCH($B$4,"AT|BE|CH|GB|IE|LT|LU|NL")),SUM(H$143:H$149)&gt;0),SUM(H$143:H$149)-SUM(H$27:H$33),0))</f>
        <v>497.95832888860849</v>
      </c>
      <c r="I154" s="11">
        <f t="shared" ref="I154:AD154" si="2">SUM(I$141, I$153, IF(AND(ISNUMBER(SEARCH($B$4,"AT|BE|CH|GB|IE|LT|LU|NL")),SUM(I$143:I$149)&gt;0),SUM(I$143:I$149)-SUM(I$27:I$33),0))</f>
        <v>1065.8670334059075</v>
      </c>
      <c r="J154" s="11">
        <f t="shared" si="2"/>
        <v>5227.1676419366013</v>
      </c>
      <c r="K154" s="11">
        <f t="shared" si="2"/>
        <v>14728.59576077645</v>
      </c>
      <c r="L154" s="11">
        <f t="shared" si="2"/>
        <v>20.319605108817328</v>
      </c>
      <c r="M154" s="11">
        <f t="shared" si="2"/>
        <v>4517.412386947899</v>
      </c>
      <c r="N154" s="11">
        <f t="shared" si="2"/>
        <v>94.66064589371048</v>
      </c>
      <c r="O154" s="11">
        <f t="shared" si="2"/>
        <v>4.4547078682817158</v>
      </c>
      <c r="P154" s="11">
        <f t="shared" si="2"/>
        <v>3.2103739183955762</v>
      </c>
      <c r="Q154" s="11">
        <f t="shared" si="2"/>
        <v>0</v>
      </c>
      <c r="R154" s="11">
        <f t="shared" si="2"/>
        <v>0</v>
      </c>
      <c r="S154" s="11">
        <f t="shared" si="2"/>
        <v>0</v>
      </c>
      <c r="T154" s="11">
        <f t="shared" si="2"/>
        <v>0</v>
      </c>
      <c r="U154" s="11">
        <f t="shared" si="2"/>
        <v>0</v>
      </c>
      <c r="V154" s="11">
        <f t="shared" si="2"/>
        <v>0</v>
      </c>
      <c r="W154" s="11">
        <f t="shared" si="2"/>
        <v>78.453172551742512</v>
      </c>
      <c r="X154" s="11">
        <f t="shared" si="2"/>
        <v>7.8182897885714429</v>
      </c>
      <c r="Y154" s="11">
        <f t="shared" si="2"/>
        <v>5.7749249834148024</v>
      </c>
      <c r="Z154" s="11">
        <f t="shared" si="2"/>
        <v>3.0403866497969734</v>
      </c>
      <c r="AA154" s="11">
        <f t="shared" si="2"/>
        <v>4.794278877215981</v>
      </c>
      <c r="AB154" s="11">
        <f t="shared" si="2"/>
        <v>21.427880298999256</v>
      </c>
      <c r="AC154" s="11">
        <f t="shared" si="2"/>
        <v>9.5460406503866153</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37.447187491784398</v>
      </c>
      <c r="F157" s="19">
        <v>0.40062505956416999</v>
      </c>
      <c r="G157" s="19">
        <v>1.64939616320011</v>
      </c>
      <c r="H157" s="19">
        <v>1.2179402821790799E-2</v>
      </c>
      <c r="I157" s="19">
        <v>0.30520400676315201</v>
      </c>
      <c r="J157" s="19">
        <v>0.31270902332291001</v>
      </c>
      <c r="K157" s="19">
        <v>0.31270902332291001</v>
      </c>
      <c r="L157" s="19">
        <v>0.235385843380023</v>
      </c>
      <c r="M157" s="19">
        <v>4.0446076878689103</v>
      </c>
      <c r="N157" s="19">
        <v>0.363457019330027</v>
      </c>
      <c r="O157" s="19" t="s">
        <v>422</v>
      </c>
      <c r="P157" s="19" t="s">
        <v>422</v>
      </c>
      <c r="Q157" s="19" t="s">
        <v>423</v>
      </c>
      <c r="R157" s="19" t="s">
        <v>423</v>
      </c>
      <c r="S157" s="19" t="s">
        <v>423</v>
      </c>
      <c r="T157" s="19" t="s">
        <v>423</v>
      </c>
      <c r="U157" s="19" t="s">
        <v>423</v>
      </c>
      <c r="V157" s="19" t="s">
        <v>423</v>
      </c>
      <c r="W157" s="19" t="s">
        <v>422</v>
      </c>
      <c r="X157" s="19">
        <v>6.7034086513971601E-5</v>
      </c>
      <c r="Y157" s="19">
        <v>2.5334338192603198E-4</v>
      </c>
      <c r="Z157" s="19">
        <v>2.5334338192603198E-4</v>
      </c>
      <c r="AA157" s="19">
        <v>2.74515580214816E-4</v>
      </c>
      <c r="AB157" s="19">
        <v>8.4823643058084999E-4</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21.934396647476198</v>
      </c>
      <c r="F158" s="19">
        <v>1.3145025525726799</v>
      </c>
      <c r="G158" s="19">
        <v>1.0122658739488899</v>
      </c>
      <c r="H158" s="19">
        <v>9.5801575259988597E-3</v>
      </c>
      <c r="I158" s="19">
        <v>0.20986038476751001</v>
      </c>
      <c r="J158" s="19">
        <v>0.21502088603227801</v>
      </c>
      <c r="K158" s="19">
        <v>0.21502088603227801</v>
      </c>
      <c r="L158" s="19">
        <v>0.161852933008483</v>
      </c>
      <c r="M158" s="19">
        <v>29.578404799987201</v>
      </c>
      <c r="N158" s="19">
        <v>16.282180541200599</v>
      </c>
      <c r="O158" s="19" t="s">
        <v>422</v>
      </c>
      <c r="P158" s="19" t="s">
        <v>422</v>
      </c>
      <c r="Q158" s="19" t="s">
        <v>423</v>
      </c>
      <c r="R158" s="19" t="s">
        <v>423</v>
      </c>
      <c r="S158" s="19" t="s">
        <v>423</v>
      </c>
      <c r="T158" s="19" t="s">
        <v>423</v>
      </c>
      <c r="U158" s="19" t="s">
        <v>423</v>
      </c>
      <c r="V158" s="19" t="s">
        <v>423</v>
      </c>
      <c r="W158" s="19" t="s">
        <v>422</v>
      </c>
      <c r="X158" s="19">
        <v>1.5371012203830699E-4</v>
      </c>
      <c r="Y158" s="19">
        <v>6.3292626502106696E-4</v>
      </c>
      <c r="Z158" s="19">
        <v>6.3292626502106696E-4</v>
      </c>
      <c r="AA158" s="19">
        <v>6.8584697468799497E-4</v>
      </c>
      <c r="AB158" s="19">
        <v>2.10540962676844E-3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117.70764334824</v>
      </c>
      <c r="F159" s="19">
        <v>4.7168707391655902</v>
      </c>
      <c r="G159" s="19">
        <v>2.96872779416229</v>
      </c>
      <c r="H159" s="19" t="s">
        <v>425</v>
      </c>
      <c r="I159" s="19">
        <v>1.3806243322337</v>
      </c>
      <c r="J159" s="19">
        <v>1.5109587973334599</v>
      </c>
      <c r="K159" s="19">
        <v>1.5739154138890199</v>
      </c>
      <c r="L159" s="19">
        <v>0.71751023689458804</v>
      </c>
      <c r="M159" s="19">
        <v>3.84855913272628</v>
      </c>
      <c r="N159" s="19">
        <v>0.15361225005027901</v>
      </c>
      <c r="O159" s="19">
        <v>1.8075467601444802E-2</v>
      </c>
      <c r="P159" s="19">
        <v>3.5516800421705297E-4</v>
      </c>
      <c r="Q159" s="19" t="s">
        <v>423</v>
      </c>
      <c r="R159" s="19" t="s">
        <v>423</v>
      </c>
      <c r="S159" s="19" t="s">
        <v>423</v>
      </c>
      <c r="T159" s="19" t="s">
        <v>423</v>
      </c>
      <c r="U159" s="19" t="s">
        <v>423</v>
      </c>
      <c r="V159" s="19" t="s">
        <v>423</v>
      </c>
      <c r="W159" s="19">
        <v>5.1208016121743301</v>
      </c>
      <c r="X159" s="19">
        <v>5.1208016121743298E-3</v>
      </c>
      <c r="Y159" s="19">
        <v>1.02427830558438E-2</v>
      </c>
      <c r="Z159" s="19">
        <v>5.1208016121743298E-3</v>
      </c>
      <c r="AA159" s="19">
        <v>1.02427830558438E-2</v>
      </c>
      <c r="AB159" s="19">
        <v>3.0727169336036302E-2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2020</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2020</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101.436626600588</v>
      </c>
      <c r="F14" s="3">
        <v>1.0826298289124801</v>
      </c>
      <c r="G14" s="3">
        <v>163.50581245275001</v>
      </c>
      <c r="H14" s="3">
        <v>0.15650170276643299</v>
      </c>
      <c r="I14" s="3">
        <v>2.3788795841510901</v>
      </c>
      <c r="J14" s="3">
        <v>4.8161742152705598</v>
      </c>
      <c r="K14" s="3">
        <v>10.7648378857195</v>
      </c>
      <c r="L14" s="3">
        <v>0.199736593990988</v>
      </c>
      <c r="M14" s="3">
        <v>29.998569230000001</v>
      </c>
      <c r="N14" s="3">
        <v>1.2179709999999999</v>
      </c>
      <c r="O14" s="3">
        <v>9.9478159999999996E-2</v>
      </c>
      <c r="P14" s="3">
        <v>0.50477596000000002</v>
      </c>
      <c r="Q14" s="3" t="s">
        <v>423</v>
      </c>
      <c r="R14" s="3" t="s">
        <v>423</v>
      </c>
      <c r="S14" s="3" t="s">
        <v>423</v>
      </c>
      <c r="T14" s="3" t="s">
        <v>423</v>
      </c>
      <c r="U14" s="3" t="s">
        <v>423</v>
      </c>
      <c r="V14" s="3" t="s">
        <v>423</v>
      </c>
      <c r="W14" s="3">
        <v>0.55980660939945803</v>
      </c>
      <c r="X14" s="3">
        <v>9.9680407544299505E-8</v>
      </c>
      <c r="Y14" s="3">
        <v>2.9904122263289801E-5</v>
      </c>
      <c r="Z14" s="3">
        <v>5.9808244526579699E-6</v>
      </c>
      <c r="AA14" s="3">
        <v>3.9872163017719802E-6</v>
      </c>
      <c r="AB14" s="3">
        <v>3.9971843425264099E-5</v>
      </c>
      <c r="AC14" s="3">
        <v>0.231117382908437</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13.112184572951</v>
      </c>
      <c r="F15" s="3">
        <v>0.56705150156279005</v>
      </c>
      <c r="G15" s="3">
        <v>27.6681430465628</v>
      </c>
      <c r="H15" s="3">
        <v>6.98649839970889E-3</v>
      </c>
      <c r="I15" s="3">
        <v>1.1605904058132901</v>
      </c>
      <c r="J15" s="3">
        <v>1.86352217363341</v>
      </c>
      <c r="K15" s="3">
        <v>2.8287610499431399</v>
      </c>
      <c r="L15" s="3" t="s">
        <v>422</v>
      </c>
      <c r="M15" s="3">
        <v>11.032460138494599</v>
      </c>
      <c r="N15" s="3">
        <v>6.1224171065588702E-2</v>
      </c>
      <c r="O15" s="3">
        <v>1.1922957989870199E-2</v>
      </c>
      <c r="P15" s="3">
        <v>7.4770975143169296E-3</v>
      </c>
      <c r="Q15" s="3" t="s">
        <v>423</v>
      </c>
      <c r="R15" s="3" t="s">
        <v>423</v>
      </c>
      <c r="S15" s="3" t="s">
        <v>423</v>
      </c>
      <c r="T15" s="3" t="s">
        <v>423</v>
      </c>
      <c r="U15" s="3" t="s">
        <v>423</v>
      </c>
      <c r="V15" s="3" t="s">
        <v>423</v>
      </c>
      <c r="W15" s="3" t="s">
        <v>422</v>
      </c>
      <c r="X15" s="3">
        <v>1.5995370495800901E-3</v>
      </c>
      <c r="Y15" s="3">
        <v>1.5267980842457399E-4</v>
      </c>
      <c r="Z15" s="3">
        <v>1.71926826727153E-4</v>
      </c>
      <c r="AA15" s="3">
        <v>3.1990740991601701E-4</v>
      </c>
      <c r="AB15" s="3">
        <v>2.2440510946478299E-3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409.50702966780602</v>
      </c>
      <c r="F16" s="3">
        <v>14.621531170978001</v>
      </c>
      <c r="G16" s="3">
        <v>166.83801334868701</v>
      </c>
      <c r="H16" s="3">
        <v>1.6876046493744901</v>
      </c>
      <c r="I16" s="3">
        <v>4.8896970902929002</v>
      </c>
      <c r="J16" s="3">
        <v>8.4887965285888303</v>
      </c>
      <c r="K16" s="3">
        <v>20.3559997990358</v>
      </c>
      <c r="L16" s="3">
        <v>1.27600163478069</v>
      </c>
      <c r="M16" s="3">
        <v>482.07104570428601</v>
      </c>
      <c r="N16" s="3">
        <v>0.21009976199854899</v>
      </c>
      <c r="O16" s="3">
        <v>0.159748430320729</v>
      </c>
      <c r="P16" s="3">
        <v>2.5683692933161799E-2</v>
      </c>
      <c r="Q16" s="3" t="s">
        <v>423</v>
      </c>
      <c r="R16" s="3" t="s">
        <v>423</v>
      </c>
      <c r="S16" s="3" t="s">
        <v>423</v>
      </c>
      <c r="T16" s="3" t="s">
        <v>423</v>
      </c>
      <c r="U16" s="3" t="s">
        <v>423</v>
      </c>
      <c r="V16" s="3" t="s">
        <v>423</v>
      </c>
      <c r="W16" s="3" t="s">
        <v>422</v>
      </c>
      <c r="X16" s="3">
        <v>0.11172589358505799</v>
      </c>
      <c r="Y16" s="3">
        <v>9.4600696746071897E-2</v>
      </c>
      <c r="Z16" s="3">
        <v>0.122649275772596</v>
      </c>
      <c r="AA16" s="3">
        <v>0.11419670862152199</v>
      </c>
      <c r="AB16" s="3">
        <v>0.44317257472524801</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14.641613364157299</v>
      </c>
      <c r="F17" s="3">
        <v>0.31106241413744601</v>
      </c>
      <c r="G17" s="3">
        <v>14.355125277225699</v>
      </c>
      <c r="H17" s="3">
        <v>3.5983056402382403E-5</v>
      </c>
      <c r="I17" s="3">
        <v>0.18907573707980799</v>
      </c>
      <c r="J17" s="3">
        <v>0.27286336041259601</v>
      </c>
      <c r="K17" s="3">
        <v>0.44467768447480799</v>
      </c>
      <c r="L17" s="3">
        <v>0.12119031677702</v>
      </c>
      <c r="M17" s="3">
        <v>15.9271880118146</v>
      </c>
      <c r="N17" s="3">
        <v>3.0122086685455001</v>
      </c>
      <c r="O17" s="3">
        <v>7.73931829445869E-2</v>
      </c>
      <c r="P17" s="3">
        <v>0.119680928429945</v>
      </c>
      <c r="Q17" s="3" t="s">
        <v>423</v>
      </c>
      <c r="R17" s="3" t="s">
        <v>423</v>
      </c>
      <c r="S17" s="3" t="s">
        <v>423</v>
      </c>
      <c r="T17" s="3" t="s">
        <v>423</v>
      </c>
      <c r="U17" s="3" t="s">
        <v>423</v>
      </c>
      <c r="V17" s="3" t="s">
        <v>423</v>
      </c>
      <c r="W17" s="3">
        <v>4.3461787025234804</v>
      </c>
      <c r="X17" s="3">
        <v>4.0655778635154301E-2</v>
      </c>
      <c r="Y17" s="3">
        <v>5.5544650543575998E-2</v>
      </c>
      <c r="Z17" s="3">
        <v>2.48606081400491E-2</v>
      </c>
      <c r="AA17" s="3">
        <v>1.66991073193694E-2</v>
      </c>
      <c r="AB17" s="3">
        <v>0.13776014463814901</v>
      </c>
      <c r="AC17" s="3">
        <v>0.715461392159631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1.19388125378149</v>
      </c>
      <c r="F18" s="3">
        <v>0.97022302988765097</v>
      </c>
      <c r="G18" s="3">
        <v>3.07961271057918</v>
      </c>
      <c r="H18" s="3">
        <v>1.75938818659235E-3</v>
      </c>
      <c r="I18" s="3">
        <v>0.120506754212935</v>
      </c>
      <c r="J18" s="3">
        <v>0.101454501913986</v>
      </c>
      <c r="K18" s="3">
        <v>0.11210026147571001</v>
      </c>
      <c r="L18" s="3">
        <v>4.33719242599057E-2</v>
      </c>
      <c r="M18" s="3">
        <v>23.145317421589301</v>
      </c>
      <c r="N18" s="3">
        <v>0.95359339403737398</v>
      </c>
      <c r="O18" s="3">
        <v>2.0828237333018199E-2</v>
      </c>
      <c r="P18" s="3">
        <v>2.8051457035153499E-3</v>
      </c>
      <c r="Q18" s="3" t="s">
        <v>423</v>
      </c>
      <c r="R18" s="3" t="s">
        <v>423</v>
      </c>
      <c r="S18" s="3" t="s">
        <v>423</v>
      </c>
      <c r="T18" s="3" t="s">
        <v>423</v>
      </c>
      <c r="U18" s="3" t="s">
        <v>423</v>
      </c>
      <c r="V18" s="3" t="s">
        <v>423</v>
      </c>
      <c r="W18" s="3">
        <v>2.3408605118425799E-2</v>
      </c>
      <c r="X18" s="3">
        <v>6.2889391222323103E-4</v>
      </c>
      <c r="Y18" s="3">
        <v>2.0358504559004598E-3</v>
      </c>
      <c r="Z18" s="3">
        <v>1.07841498031986E-3</v>
      </c>
      <c r="AA18" s="3">
        <v>2.9479961712839103E-4</v>
      </c>
      <c r="AB18" s="3">
        <v>4.0379589655719396E-3</v>
      </c>
      <c r="AC18" s="3">
        <v>9.1198026625973708E-3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4.6187249409117204</v>
      </c>
      <c r="F19" s="3">
        <v>0.56507657052428895</v>
      </c>
      <c r="G19" s="3">
        <v>5.7716320967655204</v>
      </c>
      <c r="H19" s="3">
        <v>1.5739483430294E-2</v>
      </c>
      <c r="I19" s="3">
        <v>0.51550457351784496</v>
      </c>
      <c r="J19" s="3">
        <v>0.56547750259190399</v>
      </c>
      <c r="K19" s="3">
        <v>0.55348883731834997</v>
      </c>
      <c r="L19" s="3" t="s">
        <v>422</v>
      </c>
      <c r="M19" s="3">
        <v>1.27260693221523</v>
      </c>
      <c r="N19" s="3">
        <v>2.59838977396902E-2</v>
      </c>
      <c r="O19" s="3">
        <v>1.6293756759566699E-3</v>
      </c>
      <c r="P19" s="3">
        <v>5.59145459576889E-3</v>
      </c>
      <c r="Q19" s="3" t="s">
        <v>423</v>
      </c>
      <c r="R19" s="3" t="s">
        <v>423</v>
      </c>
      <c r="S19" s="3" t="s">
        <v>423</v>
      </c>
      <c r="T19" s="3" t="s">
        <v>423</v>
      </c>
      <c r="U19" s="3" t="s">
        <v>423</v>
      </c>
      <c r="V19" s="3" t="s">
        <v>423</v>
      </c>
      <c r="W19" s="3">
        <v>2.38688976419143E-4</v>
      </c>
      <c r="X19" s="3">
        <v>8.0741811471784304E-4</v>
      </c>
      <c r="Y19" s="3">
        <v>5.5597419612130198E-3</v>
      </c>
      <c r="Z19" s="3">
        <v>2.1998436049129699E-3</v>
      </c>
      <c r="AA19" s="3">
        <v>1.7389632725036499E-3</v>
      </c>
      <c r="AB19" s="3">
        <v>1.03059669533475E-2</v>
      </c>
      <c r="AC19" s="3">
        <v>1.2456580956874E-3</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14.405892431348301</v>
      </c>
      <c r="F20" s="3">
        <v>1.6265696294894401</v>
      </c>
      <c r="G20" s="3">
        <v>14.0527429609631</v>
      </c>
      <c r="H20" s="3">
        <v>0.134095384653132</v>
      </c>
      <c r="I20" s="3">
        <v>2.3883683514580598</v>
      </c>
      <c r="J20" s="3">
        <v>3.9585847882099898</v>
      </c>
      <c r="K20" s="3">
        <v>6.1705540608053298</v>
      </c>
      <c r="L20" s="3">
        <v>0.304531075062142</v>
      </c>
      <c r="M20" s="3">
        <v>28.816804280456498</v>
      </c>
      <c r="N20" s="3">
        <v>0.57729694524379005</v>
      </c>
      <c r="O20" s="3">
        <v>7.0892379561120003E-2</v>
      </c>
      <c r="P20" s="3">
        <v>2.1071147756843701E-2</v>
      </c>
      <c r="Q20" s="3" t="s">
        <v>423</v>
      </c>
      <c r="R20" s="3" t="s">
        <v>423</v>
      </c>
      <c r="S20" s="3" t="s">
        <v>423</v>
      </c>
      <c r="T20" s="3" t="s">
        <v>423</v>
      </c>
      <c r="U20" s="3" t="s">
        <v>423</v>
      </c>
      <c r="V20" s="3" t="s">
        <v>423</v>
      </c>
      <c r="W20" s="3">
        <v>0.109044752115631</v>
      </c>
      <c r="X20" s="3">
        <v>5.7621729319827899E-3</v>
      </c>
      <c r="Y20" s="3">
        <v>4.2239904475967803E-3</v>
      </c>
      <c r="Z20" s="3">
        <v>4.0158081387047604E-3</v>
      </c>
      <c r="AA20" s="3">
        <v>3.4610122480048799E-3</v>
      </c>
      <c r="AB20" s="3">
        <v>1.74629837662892E-2</v>
      </c>
      <c r="AC20" s="3">
        <v>8.65349596567528E-3</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1.80952894017572</v>
      </c>
      <c r="F21" s="3">
        <v>0.17382824853127599</v>
      </c>
      <c r="G21" s="3">
        <v>0.47712096481931998</v>
      </c>
      <c r="H21" s="3">
        <v>1.5692398271000701E-2</v>
      </c>
      <c r="I21" s="3">
        <v>0.10134073412106701</v>
      </c>
      <c r="J21" s="3">
        <v>0.229700920912041</v>
      </c>
      <c r="K21" s="3">
        <v>0.29727899989843598</v>
      </c>
      <c r="L21" s="3" t="s">
        <v>422</v>
      </c>
      <c r="M21" s="3">
        <v>0.35274158732715499</v>
      </c>
      <c r="N21" s="3">
        <v>2.3568586093323E-4</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462</v>
      </c>
      <c r="E22" s="3">
        <v>4.5585772172647401</v>
      </c>
      <c r="F22" s="3">
        <v>0.10257842057419</v>
      </c>
      <c r="G22" s="3">
        <v>4.8954846699566099</v>
      </c>
      <c r="H22" s="3">
        <v>7.1858478259371897E-3</v>
      </c>
      <c r="I22" s="3">
        <v>0.17103186617716701</v>
      </c>
      <c r="J22" s="3">
        <v>0.24409994065239499</v>
      </c>
      <c r="K22" s="3">
        <v>0.33750392215870201</v>
      </c>
      <c r="L22" s="3">
        <v>1.6335041956793001E-2</v>
      </c>
      <c r="M22" s="3">
        <v>3.2993180214508899</v>
      </c>
      <c r="N22" s="3">
        <v>0.13351153513011799</v>
      </c>
      <c r="O22" s="3">
        <v>1.60527622429184E-3</v>
      </c>
      <c r="P22" s="3">
        <v>5.3984174361688897E-2</v>
      </c>
      <c r="Q22" s="3" t="s">
        <v>423</v>
      </c>
      <c r="R22" s="3" t="s">
        <v>423</v>
      </c>
      <c r="S22" s="3" t="s">
        <v>423</v>
      </c>
      <c r="T22" s="3" t="s">
        <v>423</v>
      </c>
      <c r="U22" s="3" t="s">
        <v>423</v>
      </c>
      <c r="V22" s="3" t="s">
        <v>423</v>
      </c>
      <c r="W22" s="3">
        <v>0.121627909477278</v>
      </c>
      <c r="X22" s="3" t="s">
        <v>422</v>
      </c>
      <c r="Y22" s="3">
        <v>2.17951314091318E-5</v>
      </c>
      <c r="Z22" s="3" t="s">
        <v>422</v>
      </c>
      <c r="AA22" s="3" t="s">
        <v>425</v>
      </c>
      <c r="AB22" s="3">
        <v>2.17951314091318E-5</v>
      </c>
      <c r="AC22" s="3">
        <v>9.2101200068462605E-2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80.610943449328502</v>
      </c>
      <c r="F23" s="3">
        <v>17.4101362167982</v>
      </c>
      <c r="G23" s="3">
        <v>4.9521241912413597E-2</v>
      </c>
      <c r="H23" s="3">
        <v>0.14248046328490399</v>
      </c>
      <c r="I23" s="3">
        <v>6.0456194102421401</v>
      </c>
      <c r="J23" s="3">
        <v>6.2871676370111604</v>
      </c>
      <c r="K23" s="3">
        <v>6.2871676370111604</v>
      </c>
      <c r="L23" s="3">
        <v>4.0527089183836598</v>
      </c>
      <c r="M23" s="3">
        <v>168.64119317359399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36.830714729177302</v>
      </c>
      <c r="F24" s="3">
        <v>2.21859759887603</v>
      </c>
      <c r="G24" s="3">
        <v>2.8746773567391402</v>
      </c>
      <c r="H24" s="3">
        <v>0.68035669001628696</v>
      </c>
      <c r="I24" s="3">
        <v>2.6602582818430598</v>
      </c>
      <c r="J24" s="3">
        <v>4.3541150125294301</v>
      </c>
      <c r="K24" s="3">
        <v>7.8878235122977998</v>
      </c>
      <c r="L24" s="3">
        <v>0.68518843319493705</v>
      </c>
      <c r="M24" s="3">
        <v>53.825335181677502</v>
      </c>
      <c r="N24" s="3">
        <v>1.4728549550327401</v>
      </c>
      <c r="O24" s="3">
        <v>6.6883342447833699E-2</v>
      </c>
      <c r="P24" s="3">
        <v>2.6483011891636401E-2</v>
      </c>
      <c r="Q24" s="3" t="s">
        <v>423</v>
      </c>
      <c r="R24" s="3" t="s">
        <v>423</v>
      </c>
      <c r="S24" s="3" t="s">
        <v>423</v>
      </c>
      <c r="T24" s="3" t="s">
        <v>423</v>
      </c>
      <c r="U24" s="3" t="s">
        <v>423</v>
      </c>
      <c r="V24" s="3" t="s">
        <v>423</v>
      </c>
      <c r="W24" s="3">
        <v>0.52249253599621903</v>
      </c>
      <c r="X24" s="3">
        <v>1.5820847305424301E-4</v>
      </c>
      <c r="Y24" s="3">
        <v>2.7896714416076498E-3</v>
      </c>
      <c r="Z24" s="3">
        <v>1.4937143420025E-3</v>
      </c>
      <c r="AA24" s="3">
        <v>6.9800511507280699E-4</v>
      </c>
      <c r="AB24" s="3">
        <v>5.1395993717372104E-3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1.4969660519637</v>
      </c>
      <c r="F25" s="3">
        <v>0.17388608496938601</v>
      </c>
      <c r="G25" s="3">
        <v>7.4359904763891593E-2</v>
      </c>
      <c r="H25" s="3">
        <v>5.9716139573870702E-4</v>
      </c>
      <c r="I25" s="3">
        <v>1.13557748334372E-2</v>
      </c>
      <c r="J25" s="3">
        <v>1.16361509938234E-2</v>
      </c>
      <c r="K25" s="3">
        <v>1.16361509938234E-2</v>
      </c>
      <c r="L25" s="3">
        <v>8.7563021930009092E-3</v>
      </c>
      <c r="M25" s="3">
        <v>1.25833395879997</v>
      </c>
      <c r="N25" s="3">
        <v>3.8092905186718901E-2</v>
      </c>
      <c r="O25" s="3" t="s">
        <v>422</v>
      </c>
      <c r="P25" s="3" t="s">
        <v>422</v>
      </c>
      <c r="Q25" s="3" t="s">
        <v>423</v>
      </c>
      <c r="R25" s="3" t="s">
        <v>423</v>
      </c>
      <c r="S25" s="3" t="s">
        <v>423</v>
      </c>
      <c r="T25" s="3" t="s">
        <v>423</v>
      </c>
      <c r="U25" s="3" t="s">
        <v>423</v>
      </c>
      <c r="V25" s="3" t="s">
        <v>423</v>
      </c>
      <c r="W25" s="3" t="s">
        <v>422</v>
      </c>
      <c r="X25" s="3">
        <v>5.2902769662940399E-5</v>
      </c>
      <c r="Y25" s="3">
        <v>1.12060752423898E-4</v>
      </c>
      <c r="Z25" s="3">
        <v>1.12060752423898E-4</v>
      </c>
      <c r="AA25" s="3">
        <v>1.21232693572761E-4</v>
      </c>
      <c r="AB25" s="3">
        <v>3.9825696808349801E-4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2.21636392727136</v>
      </c>
      <c r="F26" s="3">
        <v>1.5233697550699401</v>
      </c>
      <c r="G26" s="3">
        <v>0.146096316666008</v>
      </c>
      <c r="H26" s="3">
        <v>1.9436367158463901E-3</v>
      </c>
      <c r="I26" s="3">
        <v>0.16052550978592101</v>
      </c>
      <c r="J26" s="3">
        <v>0.16479455697411999</v>
      </c>
      <c r="K26" s="3">
        <v>0.16479455697411999</v>
      </c>
      <c r="L26" s="3">
        <v>0.123311888674885</v>
      </c>
      <c r="M26" s="3">
        <v>20.060385281884699</v>
      </c>
      <c r="N26" s="3">
        <v>12.245587404022199</v>
      </c>
      <c r="O26" s="3" t="s">
        <v>422</v>
      </c>
      <c r="P26" s="3" t="s">
        <v>422</v>
      </c>
      <c r="Q26" s="3" t="s">
        <v>423</v>
      </c>
      <c r="R26" s="3" t="s">
        <v>423</v>
      </c>
      <c r="S26" s="3" t="s">
        <v>423</v>
      </c>
      <c r="T26" s="3" t="s">
        <v>423</v>
      </c>
      <c r="U26" s="3" t="s">
        <v>423</v>
      </c>
      <c r="V26" s="3" t="s">
        <v>423</v>
      </c>
      <c r="W26" s="3" t="s">
        <v>422</v>
      </c>
      <c r="X26" s="3">
        <v>2.4516721019021302E-4</v>
      </c>
      <c r="Y26" s="3">
        <v>9.2346630565935705E-4</v>
      </c>
      <c r="Z26" s="3">
        <v>9.2346630565935705E-4</v>
      </c>
      <c r="AA26" s="3">
        <v>9.4578104995878801E-4</v>
      </c>
      <c r="AB26" s="3">
        <v>3.0378808714677202E-3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11.120315629042</v>
      </c>
      <c r="F27" s="3">
        <v>18.0814794205453</v>
      </c>
      <c r="G27" s="3">
        <v>0.123036160246766</v>
      </c>
      <c r="H27" s="3">
        <v>1.7717134690551899</v>
      </c>
      <c r="I27" s="3">
        <v>0.33729601815175297</v>
      </c>
      <c r="J27" s="3">
        <v>0.38117497409921602</v>
      </c>
      <c r="K27" s="3">
        <v>0.38117497409921602</v>
      </c>
      <c r="L27" s="3">
        <v>0.15475180044841799</v>
      </c>
      <c r="M27" s="3">
        <v>318.67020674975902</v>
      </c>
      <c r="N27" s="3" t="s">
        <v>422</v>
      </c>
      <c r="O27" s="3" t="s">
        <v>422</v>
      </c>
      <c r="P27" s="3">
        <v>8.8085819639345097E-3</v>
      </c>
      <c r="Q27" s="3" t="s">
        <v>423</v>
      </c>
      <c r="R27" s="3" t="s">
        <v>423</v>
      </c>
      <c r="S27" s="3" t="s">
        <v>423</v>
      </c>
      <c r="T27" s="3" t="s">
        <v>423</v>
      </c>
      <c r="U27" s="3" t="s">
        <v>423</v>
      </c>
      <c r="V27" s="3" t="s">
        <v>423</v>
      </c>
      <c r="W27" s="3">
        <v>6.6718544167034599</v>
      </c>
      <c r="X27" s="3">
        <v>0.14015135084310601</v>
      </c>
      <c r="Y27" s="3">
        <v>0.106236952311412</v>
      </c>
      <c r="Z27" s="3">
        <v>0.106160935090979</v>
      </c>
      <c r="AA27" s="3">
        <v>0.139262401719778</v>
      </c>
      <c r="AB27" s="3">
        <v>0.49181163996527399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22.6634718273157</v>
      </c>
      <c r="F28" s="3">
        <v>23.384440843732801</v>
      </c>
      <c r="G28" s="3">
        <v>0.24238121688776801</v>
      </c>
      <c r="H28" s="3">
        <v>2.7891572252726098</v>
      </c>
      <c r="I28" s="3">
        <v>0.74163780284401504</v>
      </c>
      <c r="J28" s="3">
        <v>0.83804448625724204</v>
      </c>
      <c r="K28" s="3">
        <v>0.83804448625724204</v>
      </c>
      <c r="L28" s="3">
        <v>0.36626420251001501</v>
      </c>
      <c r="M28" s="3">
        <v>473.10272287221397</v>
      </c>
      <c r="N28" s="3" t="s">
        <v>422</v>
      </c>
      <c r="O28" s="3" t="s">
        <v>422</v>
      </c>
      <c r="P28" s="3">
        <v>1.41272845056764E-2</v>
      </c>
      <c r="Q28" s="3" t="s">
        <v>423</v>
      </c>
      <c r="R28" s="3" t="s">
        <v>423</v>
      </c>
      <c r="S28" s="3" t="s">
        <v>423</v>
      </c>
      <c r="T28" s="3" t="s">
        <v>423</v>
      </c>
      <c r="U28" s="3" t="s">
        <v>423</v>
      </c>
      <c r="V28" s="3" t="s">
        <v>423</v>
      </c>
      <c r="W28" s="3">
        <v>10.6925652350238</v>
      </c>
      <c r="X28" s="3">
        <v>0.288669949489815</v>
      </c>
      <c r="Y28" s="3">
        <v>0.19721275863184801</v>
      </c>
      <c r="Z28" s="3">
        <v>0.19705970471685699</v>
      </c>
      <c r="AA28" s="3">
        <v>0.28852321924810498</v>
      </c>
      <c r="AB28" s="3">
        <v>0.97146563208662395</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130.14172114670299</v>
      </c>
      <c r="F29" s="3">
        <v>11.2860057710091</v>
      </c>
      <c r="G29" s="3">
        <v>0.12778479808214599</v>
      </c>
      <c r="H29" s="3">
        <v>1.07172255679776</v>
      </c>
      <c r="I29" s="3">
        <v>4.0294038497188396</v>
      </c>
      <c r="J29" s="3">
        <v>4.3857433465784696</v>
      </c>
      <c r="K29" s="3">
        <v>4.3857433465784696</v>
      </c>
      <c r="L29" s="3">
        <v>2.483509991659</v>
      </c>
      <c r="M29" s="3">
        <v>141.02403855852799</v>
      </c>
      <c r="N29" s="3" t="s">
        <v>422</v>
      </c>
      <c r="O29" s="3" t="s">
        <v>422</v>
      </c>
      <c r="P29" s="3">
        <v>9.22264697621458E-4</v>
      </c>
      <c r="Q29" s="3" t="s">
        <v>423</v>
      </c>
      <c r="R29" s="3" t="s">
        <v>423</v>
      </c>
      <c r="S29" s="3" t="s">
        <v>423</v>
      </c>
      <c r="T29" s="3" t="s">
        <v>423</v>
      </c>
      <c r="U29" s="3" t="s">
        <v>423</v>
      </c>
      <c r="V29" s="3" t="s">
        <v>423</v>
      </c>
      <c r="W29" s="3">
        <v>0.89500726029576205</v>
      </c>
      <c r="X29" s="3">
        <v>0.39767134588679198</v>
      </c>
      <c r="Y29" s="3">
        <v>0.14150494172450101</v>
      </c>
      <c r="Z29" s="3">
        <v>5.7700066356961198E-2</v>
      </c>
      <c r="AA29" s="3">
        <v>9.7119203824082997E-2</v>
      </c>
      <c r="AB29" s="3">
        <v>0.69399555779233602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1.38407354546549</v>
      </c>
      <c r="F30" s="3">
        <v>3.3725234013563901</v>
      </c>
      <c r="G30" s="3">
        <v>3.7965761929818001E-3</v>
      </c>
      <c r="H30" s="3">
        <v>0.11016513768349601</v>
      </c>
      <c r="I30" s="3">
        <v>3.90576528326027E-2</v>
      </c>
      <c r="J30" s="3">
        <v>4.41519335097387E-2</v>
      </c>
      <c r="K30" s="3">
        <v>4.4151933509738797E-2</v>
      </c>
      <c r="L30" s="3">
        <v>5.7850848946349401E-3</v>
      </c>
      <c r="M30" s="3">
        <v>26.0623690035561</v>
      </c>
      <c r="N30" s="3" t="s">
        <v>422</v>
      </c>
      <c r="O30" s="3" t="s">
        <v>422</v>
      </c>
      <c r="P30" s="3">
        <v>2.42108224165468E-4</v>
      </c>
      <c r="Q30" s="3" t="s">
        <v>423</v>
      </c>
      <c r="R30" s="3" t="s">
        <v>423</v>
      </c>
      <c r="S30" s="3" t="s">
        <v>423</v>
      </c>
      <c r="T30" s="3" t="s">
        <v>423</v>
      </c>
      <c r="U30" s="3" t="s">
        <v>423</v>
      </c>
      <c r="V30" s="3" t="s">
        <v>423</v>
      </c>
      <c r="W30" s="3">
        <v>0.18310260226845801</v>
      </c>
      <c r="X30" s="3">
        <v>2.1213485251360801E-2</v>
      </c>
      <c r="Y30" s="3">
        <v>1.4837692477881401E-2</v>
      </c>
      <c r="Z30" s="3">
        <v>1.4837692477881401E-2</v>
      </c>
      <c r="AA30" s="3">
        <v>2.1217759482844201E-2</v>
      </c>
      <c r="AB30" s="3">
        <v>7.21066296899677E-2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1.1070654095313499</v>
      </c>
      <c r="J32" s="3">
        <v>8.4091163379289693</v>
      </c>
      <c r="K32" s="3">
        <v>8.4091163379289693</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2.2508794988092302</v>
      </c>
      <c r="J33" s="3">
        <v>4.1682953681652304</v>
      </c>
      <c r="K33" s="3">
        <v>8.3365907363304697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70.693349559370603</v>
      </c>
      <c r="F34" s="3">
        <v>2.97920307041651</v>
      </c>
      <c r="G34" s="3">
        <v>4.1818754565277901E-2</v>
      </c>
      <c r="H34" s="3">
        <v>4.5982232355549699E-2</v>
      </c>
      <c r="I34" s="3">
        <v>1.3757969398716401</v>
      </c>
      <c r="J34" s="3">
        <v>1.4183473752899001</v>
      </c>
      <c r="K34" s="3">
        <v>1.4183473752899001</v>
      </c>
      <c r="L34" s="3">
        <v>1.06107097445252</v>
      </c>
      <c r="M34" s="3">
        <v>14.638630011812699</v>
      </c>
      <c r="N34" s="3">
        <v>0.11914117360828801</v>
      </c>
      <c r="O34" s="3">
        <v>3.9713723408834001E-2</v>
      </c>
      <c r="P34" s="3">
        <v>3.9713723408834001E-2</v>
      </c>
      <c r="Q34" s="3" t="s">
        <v>423</v>
      </c>
      <c r="R34" s="3" t="s">
        <v>423</v>
      </c>
      <c r="S34" s="3" t="s">
        <v>423</v>
      </c>
      <c r="T34" s="3" t="s">
        <v>423</v>
      </c>
      <c r="U34" s="3" t="s">
        <v>423</v>
      </c>
      <c r="V34" s="3" t="s">
        <v>423</v>
      </c>
      <c r="W34" s="3">
        <v>1.1291063758523201</v>
      </c>
      <c r="X34" s="3">
        <v>3.8295378277454798E-3</v>
      </c>
      <c r="Y34" s="3">
        <v>9.0774226641371202E-3</v>
      </c>
      <c r="Z34" s="3">
        <v>7.3754062589550104E-3</v>
      </c>
      <c r="AA34" s="3">
        <v>3.8295378277454798E-3</v>
      </c>
      <c r="AB34" s="3">
        <v>2.4111904578583102E-2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69.789207227109102</v>
      </c>
      <c r="F36" s="3">
        <v>2.73332910113117</v>
      </c>
      <c r="G36" s="3">
        <v>1.80018952205487</v>
      </c>
      <c r="H36" s="3" t="s">
        <v>425</v>
      </c>
      <c r="I36" s="3">
        <v>0.60829540853304798</v>
      </c>
      <c r="J36" s="3">
        <v>0.66343484023793098</v>
      </c>
      <c r="K36" s="3">
        <v>0.69107795858117804</v>
      </c>
      <c r="L36" s="3">
        <v>0.358826039745956</v>
      </c>
      <c r="M36" s="3">
        <v>3.2391771940472398</v>
      </c>
      <c r="N36" s="3">
        <v>7.6442855962575995E-2</v>
      </c>
      <c r="O36" s="3">
        <v>6.6688126725874897E-3</v>
      </c>
      <c r="P36" s="3">
        <v>1.2151021870540101E-4</v>
      </c>
      <c r="Q36" s="3" t="s">
        <v>423</v>
      </c>
      <c r="R36" s="3" t="s">
        <v>423</v>
      </c>
      <c r="S36" s="3" t="s">
        <v>423</v>
      </c>
      <c r="T36" s="3" t="s">
        <v>423</v>
      </c>
      <c r="U36" s="3" t="s">
        <v>423</v>
      </c>
      <c r="V36" s="3" t="s">
        <v>423</v>
      </c>
      <c r="W36" s="3">
        <v>2.5482194441487298</v>
      </c>
      <c r="X36" s="3">
        <v>2.54821944414873E-3</v>
      </c>
      <c r="Y36" s="3">
        <v>5.0968116244860398E-3</v>
      </c>
      <c r="Z36" s="3">
        <v>2.54821944414873E-3</v>
      </c>
      <c r="AA36" s="3">
        <v>5.0968116244860398E-3</v>
      </c>
      <c r="AB36" s="3">
        <v>1.52900621372695E-2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18.008124379997</v>
      </c>
      <c r="F37" s="3">
        <v>1.10740529109209</v>
      </c>
      <c r="G37" s="3">
        <v>2.1938137753707999E-2</v>
      </c>
      <c r="H37" s="3">
        <v>1.1479238738949799E-3</v>
      </c>
      <c r="I37" s="3">
        <v>8.8372473374945207E-2</v>
      </c>
      <c r="J37" s="3">
        <v>8.8372473374945207E-2</v>
      </c>
      <c r="K37" s="3">
        <v>8.8507316145224696E-2</v>
      </c>
      <c r="L37" s="3">
        <v>3.3769002867146097E-2</v>
      </c>
      <c r="M37" s="3">
        <v>5.8945792771669101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24.875403978004801</v>
      </c>
      <c r="F38" s="3">
        <v>57.089879817240501</v>
      </c>
      <c r="G38" s="3">
        <v>5.1705608457926697E-2</v>
      </c>
      <c r="H38" s="3">
        <v>8.70793331193528E-2</v>
      </c>
      <c r="I38" s="3">
        <v>1.9475335718792799</v>
      </c>
      <c r="J38" s="3">
        <v>2.0893274267778001</v>
      </c>
      <c r="K38" s="3">
        <v>2.0893274267778001</v>
      </c>
      <c r="L38" s="3">
        <v>0.56564785033944198</v>
      </c>
      <c r="M38" s="3">
        <v>499.532453036459</v>
      </c>
      <c r="N38" s="3">
        <v>0.53634860001100004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29.202952</v>
      </c>
      <c r="F39" s="3">
        <v>1.5073186000000001</v>
      </c>
      <c r="G39" s="3">
        <v>0.78576325300000005</v>
      </c>
      <c r="H39" s="3">
        <v>0.19533506642679799</v>
      </c>
      <c r="I39" s="3">
        <v>2.6903695726202801</v>
      </c>
      <c r="J39" s="3">
        <v>2.7188721911443601</v>
      </c>
      <c r="K39" s="3">
        <v>2.7828625039906498</v>
      </c>
      <c r="L39" s="3">
        <v>1.01195038148076</v>
      </c>
      <c r="M39" s="3">
        <v>21.820274999999999</v>
      </c>
      <c r="N39" s="3">
        <v>0.24864904667124299</v>
      </c>
      <c r="O39" s="3">
        <v>0.49852091100247498</v>
      </c>
      <c r="P39" s="3">
        <v>6.5664955932540597E-2</v>
      </c>
      <c r="Q39" s="3" t="s">
        <v>423</v>
      </c>
      <c r="R39" s="3" t="s">
        <v>423</v>
      </c>
      <c r="S39" s="3" t="s">
        <v>423</v>
      </c>
      <c r="T39" s="3" t="s">
        <v>423</v>
      </c>
      <c r="U39" s="3" t="s">
        <v>423</v>
      </c>
      <c r="V39" s="3" t="s">
        <v>423</v>
      </c>
      <c r="W39" s="3">
        <v>0.15187979800000001</v>
      </c>
      <c r="X39" s="3">
        <v>4.1519705101359099E-4</v>
      </c>
      <c r="Y39" s="3">
        <v>6.2581746119864804E-4</v>
      </c>
      <c r="Z39" s="3">
        <v>6.2581746119864804E-4</v>
      </c>
      <c r="AA39" s="3">
        <v>6.3416820206335298E-4</v>
      </c>
      <c r="AB39" s="3">
        <v>2.3010001754742398E-3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21.743713498352299</v>
      </c>
      <c r="F40" s="3">
        <v>31.8322129196292</v>
      </c>
      <c r="G40" s="3">
        <v>2.0274425725968201E-2</v>
      </c>
      <c r="H40" s="3">
        <v>5.47462631439041E-2</v>
      </c>
      <c r="I40" s="3">
        <v>2.6968770614336899</v>
      </c>
      <c r="J40" s="3">
        <v>2.8634001003248701</v>
      </c>
      <c r="K40" s="3">
        <v>2.8634001003248701</v>
      </c>
      <c r="L40" s="3">
        <v>1.1249298055930299</v>
      </c>
      <c r="M40" s="3">
        <v>575.82371262790502</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33.226189495471402</v>
      </c>
      <c r="F41" s="3">
        <v>72.215627716487404</v>
      </c>
      <c r="G41" s="3">
        <v>1.79972427081897</v>
      </c>
      <c r="H41" s="3">
        <v>1.07749497835115</v>
      </c>
      <c r="I41" s="3">
        <v>60.408268505166099</v>
      </c>
      <c r="J41" s="3">
        <v>60.978986030396797</v>
      </c>
      <c r="K41" s="3">
        <v>64.191616537461499</v>
      </c>
      <c r="L41" s="3">
        <v>0.97346327966060298</v>
      </c>
      <c r="M41" s="3">
        <v>603.71409633751898</v>
      </c>
      <c r="N41" s="3">
        <v>1.35424004501481</v>
      </c>
      <c r="O41" s="3">
        <v>0.49810878034629003</v>
      </c>
      <c r="P41" s="3">
        <v>8.8106321529200005E-2</v>
      </c>
      <c r="Q41" s="3" t="s">
        <v>423</v>
      </c>
      <c r="R41" s="3" t="s">
        <v>423</v>
      </c>
      <c r="S41" s="3" t="s">
        <v>423</v>
      </c>
      <c r="T41" s="3" t="s">
        <v>423</v>
      </c>
      <c r="U41" s="3" t="s">
        <v>423</v>
      </c>
      <c r="V41" s="3" t="s">
        <v>423</v>
      </c>
      <c r="W41" s="3">
        <v>3.3358631903645701</v>
      </c>
      <c r="X41" s="3">
        <v>7.1224317807052699</v>
      </c>
      <c r="Y41" s="3">
        <v>5.5865681303263202</v>
      </c>
      <c r="Z41" s="3">
        <v>2.59465968920028</v>
      </c>
      <c r="AA41" s="3">
        <v>3.9152646248386298</v>
      </c>
      <c r="AB41" s="3">
        <v>19.218924225070499</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2.1703913004268598</v>
      </c>
      <c r="F42" s="3">
        <v>25.436906315910502</v>
      </c>
      <c r="G42" s="3">
        <v>4.0369158158477803E-3</v>
      </c>
      <c r="H42" s="3">
        <v>1.2642762678558401E-2</v>
      </c>
      <c r="I42" s="3">
        <v>1.0132295527441799</v>
      </c>
      <c r="J42" s="3">
        <v>1.10133647037411</v>
      </c>
      <c r="K42" s="3">
        <v>1.10133647037411</v>
      </c>
      <c r="L42" s="3">
        <v>0.12339109493318599</v>
      </c>
      <c r="M42" s="3">
        <v>281.76695866297098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3.8370108070358002</v>
      </c>
      <c r="F43" s="3">
        <v>0.22677271762762699</v>
      </c>
      <c r="G43" s="3">
        <v>0.35122636470000002</v>
      </c>
      <c r="H43" s="3">
        <v>1.9994696709261899E-2</v>
      </c>
      <c r="I43" s="3">
        <v>0.58578141876482803</v>
      </c>
      <c r="J43" s="3">
        <v>0.79454409336711995</v>
      </c>
      <c r="K43" s="3">
        <v>1.2414863406841401</v>
      </c>
      <c r="L43" s="3">
        <v>5.90997957672737E-2</v>
      </c>
      <c r="M43" s="3">
        <v>3.1241354896918301</v>
      </c>
      <c r="N43" s="3">
        <v>2.6570319082816901E-2</v>
      </c>
      <c r="O43" s="3">
        <v>7.5029334221816693E-2</v>
      </c>
      <c r="P43" s="3">
        <v>6.9130123928471798E-3</v>
      </c>
      <c r="Q43" s="3" t="s">
        <v>423</v>
      </c>
      <c r="R43" s="3" t="s">
        <v>423</v>
      </c>
      <c r="S43" s="3" t="s">
        <v>423</v>
      </c>
      <c r="T43" s="3" t="s">
        <v>423</v>
      </c>
      <c r="U43" s="3" t="s">
        <v>423</v>
      </c>
      <c r="V43" s="3" t="s">
        <v>423</v>
      </c>
      <c r="W43" s="3">
        <v>0.44950989000000002</v>
      </c>
      <c r="X43" s="3">
        <v>3.9825380033830799E-5</v>
      </c>
      <c r="Y43" s="3">
        <v>5.6118656030499198E-5</v>
      </c>
      <c r="Z43" s="3">
        <v>5.5552656030499197E-5</v>
      </c>
      <c r="AA43" s="3">
        <v>5.9814336792081298E-5</v>
      </c>
      <c r="AB43" s="3">
        <v>2.1131102888691E-4</v>
      </c>
      <c r="AC43" s="3">
        <v>9.8200000000000002E-4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61.092050726654499</v>
      </c>
      <c r="F44" s="3">
        <v>8.2833631342405507</v>
      </c>
      <c r="G44" s="3">
        <v>3.2896761099113402E-2</v>
      </c>
      <c r="H44" s="3">
        <v>0.103264219263163</v>
      </c>
      <c r="I44" s="3">
        <v>5.320619129352</v>
      </c>
      <c r="J44" s="3">
        <v>5.4925516481385204</v>
      </c>
      <c r="K44" s="3">
        <v>5.4925516481385204</v>
      </c>
      <c r="L44" s="3">
        <v>4.1126286934962604</v>
      </c>
      <c r="M44" s="3">
        <v>81.169710298234193</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8.4575312363770205</v>
      </c>
      <c r="F45" s="3">
        <v>0.14053440658456701</v>
      </c>
      <c r="G45" s="3">
        <v>1.91017578288104E-3</v>
      </c>
      <c r="H45" s="3" t="s">
        <v>425</v>
      </c>
      <c r="I45" s="3">
        <v>0.14235709648148501</v>
      </c>
      <c r="J45" s="3">
        <v>0.154735974436397</v>
      </c>
      <c r="K45" s="3">
        <v>0.16118330670458</v>
      </c>
      <c r="L45" s="3">
        <v>0.109791629447477</v>
      </c>
      <c r="M45" s="3">
        <v>0.73424906744600704</v>
      </c>
      <c r="N45" s="3">
        <v>2.3210396165459501E-2</v>
      </c>
      <c r="O45" s="3">
        <v>7.9689026834744298E-4</v>
      </c>
      <c r="P45" s="3">
        <v>7.7367987218198306E-6</v>
      </c>
      <c r="Q45" s="3" t="s">
        <v>423</v>
      </c>
      <c r="R45" s="3" t="s">
        <v>423</v>
      </c>
      <c r="S45" s="3" t="s">
        <v>423</v>
      </c>
      <c r="T45" s="3" t="s">
        <v>423</v>
      </c>
      <c r="U45" s="3" t="s">
        <v>423</v>
      </c>
      <c r="V45" s="3" t="s">
        <v>423</v>
      </c>
      <c r="W45" s="3">
        <v>0.77367987218198297</v>
      </c>
      <c r="X45" s="3">
        <v>7.7367987218198298E-4</v>
      </c>
      <c r="Y45" s="3">
        <v>1.5473597443639701E-3</v>
      </c>
      <c r="Z45" s="3">
        <v>7.7367987218198298E-4</v>
      </c>
      <c r="AA45" s="3">
        <v>1.5473597443639701E-3</v>
      </c>
      <c r="AB45" s="3">
        <v>4.6420792330919003E-3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2.1815756110523301</v>
      </c>
      <c r="F47" s="3">
        <v>0.20827512093014999</v>
      </c>
      <c r="G47" s="3">
        <v>4.2422061318708799E-2</v>
      </c>
      <c r="H47" s="3">
        <v>3.5973158842858999E-4</v>
      </c>
      <c r="I47" s="3">
        <v>3.2915367765549798E-2</v>
      </c>
      <c r="J47" s="3">
        <v>3.4960766594080497E-2</v>
      </c>
      <c r="K47" s="3">
        <v>3.5857487338121399E-2</v>
      </c>
      <c r="L47" s="3">
        <v>2.53838827622631E-2</v>
      </c>
      <c r="M47" s="3">
        <v>0.72985516249373905</v>
      </c>
      <c r="N47" s="3">
        <v>0.109868188973023</v>
      </c>
      <c r="O47" s="3">
        <v>1.10834683963452E-4</v>
      </c>
      <c r="P47" s="3">
        <v>1.07606489284905E-6</v>
      </c>
      <c r="Q47" s="3" t="s">
        <v>423</v>
      </c>
      <c r="R47" s="3" t="s">
        <v>423</v>
      </c>
      <c r="S47" s="3" t="s">
        <v>423</v>
      </c>
      <c r="T47" s="3" t="s">
        <v>423</v>
      </c>
      <c r="U47" s="3" t="s">
        <v>423</v>
      </c>
      <c r="V47" s="3" t="s">
        <v>423</v>
      </c>
      <c r="W47" s="3">
        <v>0.107606489284905</v>
      </c>
      <c r="X47" s="3">
        <v>1.454345612326E-4</v>
      </c>
      <c r="Y47" s="3">
        <v>3.4152432999923899E-4</v>
      </c>
      <c r="Z47" s="3">
        <v>2.33917840714334E-4</v>
      </c>
      <c r="AA47" s="3">
        <v>3.5188544947373598E-4</v>
      </c>
      <c r="AB47" s="3">
        <v>1.07276218141991E-3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0.18299545813293799</v>
      </c>
      <c r="F48" s="3">
        <v>4.34312010566833E-2</v>
      </c>
      <c r="G48" s="3">
        <v>2.1460736749982799E-2</v>
      </c>
      <c r="H48" s="3" t="s">
        <v>422</v>
      </c>
      <c r="I48" s="3">
        <v>9.1813306668885595</v>
      </c>
      <c r="J48" s="3">
        <v>70.311061857674503</v>
      </c>
      <c r="K48" s="3">
        <v>135.899510554557</v>
      </c>
      <c r="L48" s="3">
        <v>0</v>
      </c>
      <c r="M48" s="3">
        <v>0.16515263675922101</v>
      </c>
      <c r="N48" s="3">
        <v>8.1502816219633303E-2</v>
      </c>
      <c r="O48" s="3">
        <v>2.4108666726873201E-3</v>
      </c>
      <c r="P48" s="3">
        <v>2.0344416147385501E-3</v>
      </c>
      <c r="Q48" s="3" t="s">
        <v>423</v>
      </c>
      <c r="R48" s="3" t="s">
        <v>423</v>
      </c>
      <c r="S48" s="3" t="s">
        <v>423</v>
      </c>
      <c r="T48" s="3" t="s">
        <v>423</v>
      </c>
      <c r="U48" s="3" t="s">
        <v>423</v>
      </c>
      <c r="V48" s="3" t="s">
        <v>423</v>
      </c>
      <c r="W48" s="3" t="s">
        <v>422</v>
      </c>
      <c r="X48" s="3" t="s">
        <v>422</v>
      </c>
      <c r="Y48" s="3">
        <v>6.38317187497725E-7</v>
      </c>
      <c r="Z48" s="3" t="s">
        <v>422</v>
      </c>
      <c r="AA48" s="3" t="s">
        <v>422</v>
      </c>
      <c r="AB48" s="3">
        <v>6.38317187497725E-7</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6.9452425382421999E-3</v>
      </c>
      <c r="G50" s="3">
        <v>4.6510789996217499</v>
      </c>
      <c r="H50" s="3">
        <v>3.1878526942592099E-2</v>
      </c>
      <c r="I50" s="3">
        <v>2.5239393597387302E-2</v>
      </c>
      <c r="J50" s="3">
        <v>5.4698020619660503E-2</v>
      </c>
      <c r="K50" s="3">
        <v>7.0115236620171301E-2</v>
      </c>
      <c r="L50" s="3" t="s">
        <v>422</v>
      </c>
      <c r="M50" s="3" t="s">
        <v>422</v>
      </c>
      <c r="N50" s="3" t="s">
        <v>422</v>
      </c>
      <c r="O50" s="3" t="s">
        <v>422</v>
      </c>
      <c r="P50" s="3" t="s">
        <v>422</v>
      </c>
      <c r="Q50" s="3" t="s">
        <v>423</v>
      </c>
      <c r="R50" s="3" t="s">
        <v>423</v>
      </c>
      <c r="S50" s="3" t="s">
        <v>423</v>
      </c>
      <c r="T50" s="3" t="s">
        <v>423</v>
      </c>
      <c r="U50" s="3" t="s">
        <v>423</v>
      </c>
      <c r="V50" s="3" t="s">
        <v>423</v>
      </c>
      <c r="W50" s="3">
        <v>1.29211588145086E-2</v>
      </c>
      <c r="X50" s="3" t="s">
        <v>422</v>
      </c>
      <c r="Y50" s="3" t="s">
        <v>422</v>
      </c>
      <c r="Z50" s="3" t="s">
        <v>422</v>
      </c>
      <c r="AA50" s="3" t="s">
        <v>422</v>
      </c>
      <c r="AB50" s="3" t="s">
        <v>422</v>
      </c>
      <c r="AC50" s="3">
        <v>5.7263807552336201E-3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0.96753479461615199</v>
      </c>
      <c r="F51" s="3">
        <v>329.83353496651699</v>
      </c>
      <c r="G51" s="3">
        <v>5.2236231783754699</v>
      </c>
      <c r="H51" s="3">
        <v>0</v>
      </c>
      <c r="I51" s="3">
        <v>1.99799645969911</v>
      </c>
      <c r="J51" s="3">
        <v>5.2122466957038496</v>
      </c>
      <c r="K51" s="3">
        <v>11.1302570128873</v>
      </c>
      <c r="L51" s="3" t="s">
        <v>422</v>
      </c>
      <c r="M51" s="3">
        <v>3.1536507523665298</v>
      </c>
      <c r="N51" s="3">
        <v>2.3728887818181702E-3</v>
      </c>
      <c r="O51" s="3">
        <v>4.4574920065840497E-3</v>
      </c>
      <c r="P51" s="3">
        <v>5.4676445209957602E-4</v>
      </c>
      <c r="Q51" s="3" t="s">
        <v>423</v>
      </c>
      <c r="R51" s="3" t="s">
        <v>423</v>
      </c>
      <c r="S51" s="3" t="s">
        <v>423</v>
      </c>
      <c r="T51" s="3" t="s">
        <v>423</v>
      </c>
      <c r="U51" s="3" t="s">
        <v>423</v>
      </c>
      <c r="V51" s="3" t="s">
        <v>423</v>
      </c>
      <c r="W51" s="3" t="s">
        <v>422</v>
      </c>
      <c r="X51" s="3">
        <v>1.7194741494173401E-4</v>
      </c>
      <c r="Y51" s="3">
        <v>1.88255599367406E-2</v>
      </c>
      <c r="Z51" s="3">
        <v>2.3955722740404199E-4</v>
      </c>
      <c r="AA51" s="3">
        <v>9.6541378477787599E-5</v>
      </c>
      <c r="AB51" s="3">
        <v>1.9333605957564198E-2</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3.5826892270489799</v>
      </c>
      <c r="F52" s="3">
        <v>7.8591821004372102</v>
      </c>
      <c r="G52" s="3">
        <v>8.9808331334371996</v>
      </c>
      <c r="H52" s="3">
        <v>3.1817261600291101E-2</v>
      </c>
      <c r="I52" s="3">
        <v>0.302462618186707</v>
      </c>
      <c r="J52" s="3">
        <v>0.44137015936658602</v>
      </c>
      <c r="K52" s="3">
        <v>0.58714394655346203</v>
      </c>
      <c r="L52" s="3" t="s">
        <v>422</v>
      </c>
      <c r="M52" s="3">
        <v>2.8090614185054199</v>
      </c>
      <c r="N52" s="3">
        <v>0.27882142893441098</v>
      </c>
      <c r="O52" s="3">
        <v>5.4298427010129803E-2</v>
      </c>
      <c r="P52" s="3">
        <v>3.4051502485683102E-2</v>
      </c>
      <c r="Q52" s="3" t="s">
        <v>423</v>
      </c>
      <c r="R52" s="3" t="s">
        <v>423</v>
      </c>
      <c r="S52" s="3" t="s">
        <v>423</v>
      </c>
      <c r="T52" s="3" t="s">
        <v>423</v>
      </c>
      <c r="U52" s="3" t="s">
        <v>423</v>
      </c>
      <c r="V52" s="3" t="s">
        <v>423</v>
      </c>
      <c r="W52" s="3" t="s">
        <v>422</v>
      </c>
      <c r="X52" s="3">
        <v>7.2844629504199097E-3</v>
      </c>
      <c r="Y52" s="3">
        <v>6.9532019157542602E-4</v>
      </c>
      <c r="Z52" s="3">
        <v>7.8297317327284698E-4</v>
      </c>
      <c r="AA52" s="3">
        <v>1.4568925900839799E-3</v>
      </c>
      <c r="AB52" s="3">
        <v>1.0219648905352201E-2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56.689271651694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4.5697725654069799E-4</v>
      </c>
      <c r="F54" s="3">
        <v>59.361282090019003</v>
      </c>
      <c r="G54" s="3">
        <v>4.2100249559530498</v>
      </c>
      <c r="H54" s="3">
        <v>6.57484302864173E-3</v>
      </c>
      <c r="I54" s="3">
        <v>1.00314158176244E-3</v>
      </c>
      <c r="J54" s="3">
        <v>1.04018167335494E-3</v>
      </c>
      <c r="K54" s="3">
        <v>1.05583282567903E-3</v>
      </c>
      <c r="L54" s="3" t="s">
        <v>422</v>
      </c>
      <c r="M54" s="3">
        <v>2.7091173675496999E-3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2.4733620725059402</v>
      </c>
      <c r="F55" s="3">
        <v>97.520854273483593</v>
      </c>
      <c r="G55" s="3">
        <v>20.651195407990802</v>
      </c>
      <c r="H55" s="3">
        <v>3.3560542290975201E-2</v>
      </c>
      <c r="I55" s="3">
        <v>3.9002743455362499</v>
      </c>
      <c r="J55" s="3">
        <v>3.89002032592047</v>
      </c>
      <c r="K55" s="3">
        <v>3.9080832352619002</v>
      </c>
      <c r="L55" s="3">
        <v>1.2955500494194601</v>
      </c>
      <c r="M55" s="3">
        <v>10.858880313144001</v>
      </c>
      <c r="N55" s="3">
        <v>4.2599999999999999E-5</v>
      </c>
      <c r="O55" s="3">
        <v>9.3800000000000003E-5</v>
      </c>
      <c r="P55" s="3">
        <v>2.9999999999999999E-7</v>
      </c>
      <c r="Q55" s="3" t="s">
        <v>423</v>
      </c>
      <c r="R55" s="3" t="s">
        <v>423</v>
      </c>
      <c r="S55" s="3" t="s">
        <v>423</v>
      </c>
      <c r="T55" s="3" t="s">
        <v>423</v>
      </c>
      <c r="U55" s="3" t="s">
        <v>423</v>
      </c>
      <c r="V55" s="3" t="s">
        <v>423</v>
      </c>
      <c r="W55" s="3">
        <v>1.7407231786033199E-2</v>
      </c>
      <c r="X55" s="3">
        <v>1.1153195924557E-6</v>
      </c>
      <c r="Y55" s="3">
        <v>1.15287773671015E-6</v>
      </c>
      <c r="Z55" s="3">
        <v>1.7871755473420299E-6</v>
      </c>
      <c r="AA55" s="3">
        <v>5.8697836982280196E-6</v>
      </c>
      <c r="AB55" s="3">
        <v>9.9251565747358993E-6</v>
      </c>
      <c r="AC55" s="3">
        <v>6.1652633632944102E-4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1.6145652093819799E-2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462</v>
      </c>
      <c r="E57" s="3">
        <v>23.2351641907489</v>
      </c>
      <c r="F57" s="3">
        <v>0.427159427530793</v>
      </c>
      <c r="G57" s="3">
        <v>14.528041931549501</v>
      </c>
      <c r="H57" s="3">
        <v>0.53063335217406304</v>
      </c>
      <c r="I57" s="3">
        <v>0.58659684142369095</v>
      </c>
      <c r="J57" s="3">
        <v>1.1888681734517399</v>
      </c>
      <c r="K57" s="3">
        <v>1.9532947254261801</v>
      </c>
      <c r="L57" s="3" t="s">
        <v>422</v>
      </c>
      <c r="M57" s="3">
        <v>11.6477022927878</v>
      </c>
      <c r="N57" s="3">
        <v>0.218957790069883</v>
      </c>
      <c r="O57" s="3">
        <v>4.6123972237256099E-3</v>
      </c>
      <c r="P57" s="3">
        <v>0.23224732563831099</v>
      </c>
      <c r="Q57" s="3" t="s">
        <v>423</v>
      </c>
      <c r="R57" s="3" t="s">
        <v>423</v>
      </c>
      <c r="S57" s="3" t="s">
        <v>423</v>
      </c>
      <c r="T57" s="3" t="s">
        <v>423</v>
      </c>
      <c r="U57" s="3" t="s">
        <v>423</v>
      </c>
      <c r="V57" s="3" t="s">
        <v>423</v>
      </c>
      <c r="W57" s="3">
        <v>0.89960509052272197</v>
      </c>
      <c r="X57" s="3" t="s">
        <v>425</v>
      </c>
      <c r="Y57" s="3">
        <v>1.6120486859086801E-4</v>
      </c>
      <c r="Z57" s="3" t="s">
        <v>425</v>
      </c>
      <c r="AA57" s="3" t="s">
        <v>425</v>
      </c>
      <c r="AB57" s="3">
        <v>1.6120486859086801E-4</v>
      </c>
      <c r="AC57" s="3">
        <v>0.68121460593153804</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457</v>
      </c>
      <c r="E58" s="3">
        <v>2.1009272619864099</v>
      </c>
      <c r="F58" s="3">
        <v>8.3701909831195003E-3</v>
      </c>
      <c r="G58" s="3">
        <v>0.50145765849385204</v>
      </c>
      <c r="H58" s="3" t="s">
        <v>422</v>
      </c>
      <c r="I58" s="3">
        <v>0.35013040274040502</v>
      </c>
      <c r="J58" s="3">
        <v>0.79983629849229798</v>
      </c>
      <c r="K58" s="3">
        <v>1.5262820211808601</v>
      </c>
      <c r="L58" s="3" t="s">
        <v>422</v>
      </c>
      <c r="M58" s="3">
        <v>2.1003943258813398</v>
      </c>
      <c r="N58" s="3" t="s">
        <v>425</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0.70872928920154099</v>
      </c>
      <c r="F59" s="3">
        <v>0.15217452724153499</v>
      </c>
      <c r="G59" s="3">
        <v>0.489972893720586</v>
      </c>
      <c r="H59" s="3" t="s">
        <v>422</v>
      </c>
      <c r="I59" s="3">
        <v>0.162307542340654</v>
      </c>
      <c r="J59" s="3">
        <v>0.177127562213371</v>
      </c>
      <c r="K59" s="3">
        <v>0.19196228952092101</v>
      </c>
      <c r="L59" s="3" t="s">
        <v>422</v>
      </c>
      <c r="M59" s="3">
        <v>0.204149774071892</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0.68268679351032702</v>
      </c>
      <c r="F60" s="3">
        <v>0.29593481278860601</v>
      </c>
      <c r="G60" s="3">
        <v>1.22350916326824E-2</v>
      </c>
      <c r="H60" s="3">
        <v>5.0917883403972998E-2</v>
      </c>
      <c r="I60" s="3">
        <v>6.7486278994232904</v>
      </c>
      <c r="J60" s="3">
        <v>32.803459003476299</v>
      </c>
      <c r="K60" s="3">
        <v>71.326184293362303</v>
      </c>
      <c r="L60" s="3">
        <v>0</v>
      </c>
      <c r="M60" s="3">
        <v>0.41544038915139497</v>
      </c>
      <c r="N60" s="3">
        <v>1.3886194654459301</v>
      </c>
      <c r="O60" s="3">
        <v>5.4146863166817501E-2</v>
      </c>
      <c r="P60" s="3">
        <v>0.108053121602545</v>
      </c>
      <c r="Q60" s="3" t="s">
        <v>423</v>
      </c>
      <c r="R60" s="3" t="s">
        <v>423</v>
      </c>
      <c r="S60" s="3" t="s">
        <v>423</v>
      </c>
      <c r="T60" s="3" t="s">
        <v>423</v>
      </c>
      <c r="U60" s="3" t="s">
        <v>423</v>
      </c>
      <c r="V60" s="3" t="s">
        <v>423</v>
      </c>
      <c r="W60" s="3">
        <v>1.2532314111648999E-3</v>
      </c>
      <c r="X60" s="3">
        <v>5.5668206656502302E-7</v>
      </c>
      <c r="Y60" s="3">
        <v>2.9975188199655101E-7</v>
      </c>
      <c r="Z60" s="3">
        <v>4.5676477256617299E-7</v>
      </c>
      <c r="AA60" s="3">
        <v>1.1133641331300501E-6</v>
      </c>
      <c r="AB60" s="3">
        <v>2.4265628542577902E-6</v>
      </c>
      <c r="AC60" s="3">
        <v>8.8645000000000009E-3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362.89551564114799</v>
      </c>
      <c r="J61" s="3">
        <v>1814.47757820574</v>
      </c>
      <c r="K61" s="3">
        <v>6048.2585940191302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7.0376169659379803E-2</v>
      </c>
      <c r="F63" s="3">
        <v>0.110891160128779</v>
      </c>
      <c r="G63" s="3">
        <v>0.27109780929961802</v>
      </c>
      <c r="H63" s="3">
        <v>0.20670138617398801</v>
      </c>
      <c r="I63" s="3">
        <v>6.4226836828626501</v>
      </c>
      <c r="J63" s="3">
        <v>13.0825307680596</v>
      </c>
      <c r="K63" s="3">
        <v>41.581791897467198</v>
      </c>
      <c r="L63" s="3" t="s">
        <v>422</v>
      </c>
      <c r="M63" s="3">
        <v>0.228720646478631</v>
      </c>
      <c r="N63" s="3">
        <v>2.72358445302438E-3</v>
      </c>
      <c r="O63" s="3" t="s">
        <v>422</v>
      </c>
      <c r="P63" s="3" t="s">
        <v>422</v>
      </c>
      <c r="Q63" s="3" t="s">
        <v>423</v>
      </c>
      <c r="R63" s="3" t="s">
        <v>423</v>
      </c>
      <c r="S63" s="3" t="s">
        <v>423</v>
      </c>
      <c r="T63" s="3" t="s">
        <v>423</v>
      </c>
      <c r="U63" s="3" t="s">
        <v>423</v>
      </c>
      <c r="V63" s="3" t="s">
        <v>423</v>
      </c>
      <c r="W63" s="3">
        <v>1.21E-2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19.525205815088299</v>
      </c>
      <c r="F70" s="3">
        <v>11.4290219270663</v>
      </c>
      <c r="G70" s="3">
        <v>9.0132416332344594</v>
      </c>
      <c r="H70" s="3">
        <v>9.9464316555697092</v>
      </c>
      <c r="I70" s="3">
        <v>0.82488930081329503</v>
      </c>
      <c r="J70" s="3">
        <v>1.55858154795534</v>
      </c>
      <c r="K70" s="3">
        <v>2.34094301784185</v>
      </c>
      <c r="L70" s="3" t="s">
        <v>422</v>
      </c>
      <c r="M70" s="3">
        <v>12.044392375784801</v>
      </c>
      <c r="N70" s="3">
        <v>3.2862065607046298E-2</v>
      </c>
      <c r="O70" s="3">
        <v>6.7265556403428399E-3</v>
      </c>
      <c r="P70" s="3">
        <v>8.2493454042311207E-3</v>
      </c>
      <c r="Q70" s="3" t="s">
        <v>423</v>
      </c>
      <c r="R70" s="3" t="s">
        <v>423</v>
      </c>
      <c r="S70" s="3" t="s">
        <v>423</v>
      </c>
      <c r="T70" s="3" t="s">
        <v>423</v>
      </c>
      <c r="U70" s="3" t="s">
        <v>423</v>
      </c>
      <c r="V70" s="3" t="s">
        <v>423</v>
      </c>
      <c r="W70" s="3">
        <v>3.0531102358085797E-4</v>
      </c>
      <c r="X70" s="3">
        <v>1.0327818852821601E-3</v>
      </c>
      <c r="Y70" s="3">
        <v>7.1115580387869897E-3</v>
      </c>
      <c r="Z70" s="3">
        <v>2.8138563950870399E-3</v>
      </c>
      <c r="AA70" s="3">
        <v>2.22433672749635E-3</v>
      </c>
      <c r="AB70" s="3">
        <v>1.3182533046652499E-2</v>
      </c>
      <c r="AC70" s="3">
        <v>1.5933419043126099E-3</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3.2651057132708998</v>
      </c>
      <c r="F72" s="3">
        <v>0.70260590919201504</v>
      </c>
      <c r="G72" s="3">
        <v>11.1742778208197</v>
      </c>
      <c r="H72" s="3">
        <v>5.70023169435976E-2</v>
      </c>
      <c r="I72" s="3">
        <v>2.6524125463157802</v>
      </c>
      <c r="J72" s="3">
        <v>5.4465859385325697</v>
      </c>
      <c r="K72" s="3">
        <v>13.557311592538699</v>
      </c>
      <c r="L72" s="3" t="s">
        <v>422</v>
      </c>
      <c r="M72" s="3">
        <v>19.7213179497593</v>
      </c>
      <c r="N72" s="3">
        <v>4.2408986577571604</v>
      </c>
      <c r="O72" s="3">
        <v>0.123682336714194</v>
      </c>
      <c r="P72" s="3">
        <v>0.421672899883484</v>
      </c>
      <c r="Q72" s="3" t="s">
        <v>423</v>
      </c>
      <c r="R72" s="3" t="s">
        <v>423</v>
      </c>
      <c r="S72" s="3" t="s">
        <v>423</v>
      </c>
      <c r="T72" s="3" t="s">
        <v>423</v>
      </c>
      <c r="U72" s="3" t="s">
        <v>423</v>
      </c>
      <c r="V72" s="3" t="s">
        <v>423</v>
      </c>
      <c r="W72" s="3">
        <v>2.19775759644142</v>
      </c>
      <c r="X72" s="3">
        <v>7.5750021364845696E-2</v>
      </c>
      <c r="Y72" s="3">
        <v>8.5122649456424004E-2</v>
      </c>
      <c r="Z72" s="3">
        <v>4.6320391859951002E-2</v>
      </c>
      <c r="AA72" s="3">
        <v>3.0980192680630601E-2</v>
      </c>
      <c r="AB72" s="3">
        <v>0.23817325536185099</v>
      </c>
      <c r="AC72" s="3">
        <v>0.45430962591916102</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6.3570561019931998E-2</v>
      </c>
      <c r="F73" s="3">
        <v>1.28514014955987</v>
      </c>
      <c r="G73" s="3">
        <v>2.07060894966174E-2</v>
      </c>
      <c r="H73" s="3" t="s">
        <v>422</v>
      </c>
      <c r="I73" s="3">
        <v>3.7006545262967299</v>
      </c>
      <c r="J73" s="3">
        <v>4.2169824811297696</v>
      </c>
      <c r="K73" s="3">
        <v>4.6882543701476704</v>
      </c>
      <c r="L73" s="3" t="s">
        <v>422</v>
      </c>
      <c r="M73" s="3">
        <v>41.463925624546299</v>
      </c>
      <c r="N73" s="3">
        <v>1.26017258469733</v>
      </c>
      <c r="O73" s="3">
        <v>0.307075971341219</v>
      </c>
      <c r="P73" s="3" t="s">
        <v>422</v>
      </c>
      <c r="Q73" s="3" t="s">
        <v>423</v>
      </c>
      <c r="R73" s="3" t="s">
        <v>423</v>
      </c>
      <c r="S73" s="3" t="s">
        <v>423</v>
      </c>
      <c r="T73" s="3" t="s">
        <v>423</v>
      </c>
      <c r="U73" s="3" t="s">
        <v>423</v>
      </c>
      <c r="V73" s="3" t="s">
        <v>423</v>
      </c>
      <c r="W73" s="3">
        <v>4.4496701035093102E-2</v>
      </c>
      <c r="X73" s="3" t="s">
        <v>422</v>
      </c>
      <c r="Y73" s="3" t="s">
        <v>422</v>
      </c>
      <c r="Z73" s="3" t="s">
        <v>422</v>
      </c>
      <c r="AA73" s="3" t="s">
        <v>422</v>
      </c>
      <c r="AB73" s="3" t="s">
        <v>422</v>
      </c>
      <c r="AC73" s="3">
        <v>0.112972311921209</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0.69207127507284805</v>
      </c>
      <c r="F74" s="3">
        <v>1.10683336864059</v>
      </c>
      <c r="G74" s="3">
        <v>59.312147693456602</v>
      </c>
      <c r="H74" s="3">
        <v>2.2675995102263799E-2</v>
      </c>
      <c r="I74" s="3">
        <v>3.3650035083851901</v>
      </c>
      <c r="J74" s="3">
        <v>4.2457037247964298</v>
      </c>
      <c r="K74" s="3">
        <v>5.7870186265089396</v>
      </c>
      <c r="L74" s="3" t="s">
        <v>422</v>
      </c>
      <c r="M74" s="3">
        <v>369.141321889305</v>
      </c>
      <c r="N74" s="3" t="s">
        <v>422</v>
      </c>
      <c r="O74" s="3" t="s">
        <v>422</v>
      </c>
      <c r="P74" s="3">
        <v>2.04390952002328E-2</v>
      </c>
      <c r="Q74" s="3" t="s">
        <v>423</v>
      </c>
      <c r="R74" s="3" t="s">
        <v>423</v>
      </c>
      <c r="S74" s="3" t="s">
        <v>423</v>
      </c>
      <c r="T74" s="3" t="s">
        <v>423</v>
      </c>
      <c r="U74" s="3" t="s">
        <v>423</v>
      </c>
      <c r="V74" s="3" t="s">
        <v>423</v>
      </c>
      <c r="W74" s="3">
        <v>1.5510816345924201</v>
      </c>
      <c r="X74" s="3">
        <v>1.35319060877768E-2</v>
      </c>
      <c r="Y74" s="3">
        <v>4.37731475704645E-2</v>
      </c>
      <c r="Z74" s="3">
        <v>2.3186891649261299E-2</v>
      </c>
      <c r="AA74" s="3">
        <v>6.34320138287161E-3</v>
      </c>
      <c r="AB74" s="3">
        <v>8.6835146690374204E-2</v>
      </c>
      <c r="AC74" s="3">
        <v>8.0475027159868207E-2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0.71138575814566596</v>
      </c>
      <c r="F80" s="3">
        <v>9.2226701471762207E-2</v>
      </c>
      <c r="G80" s="3">
        <v>84.466924385964205</v>
      </c>
      <c r="H80" s="3">
        <v>0.46950261671114402</v>
      </c>
      <c r="I80" s="3">
        <v>0.57234617440186797</v>
      </c>
      <c r="J80" s="3">
        <v>0.83609561900130003</v>
      </c>
      <c r="K80" s="3">
        <v>2.02808740099228</v>
      </c>
      <c r="L80" s="3" t="s">
        <v>422</v>
      </c>
      <c r="M80" s="3">
        <v>8.7001419105767697E-2</v>
      </c>
      <c r="N80" s="3">
        <v>81.913152034743106</v>
      </c>
      <c r="O80" s="3">
        <v>1.78666388466698</v>
      </c>
      <c r="P80" s="3">
        <v>0.159144140096252</v>
      </c>
      <c r="Q80" s="3" t="s">
        <v>423</v>
      </c>
      <c r="R80" s="3" t="s">
        <v>423</v>
      </c>
      <c r="S80" s="3" t="s">
        <v>423</v>
      </c>
      <c r="T80" s="3" t="s">
        <v>423</v>
      </c>
      <c r="U80" s="3" t="s">
        <v>423</v>
      </c>
      <c r="V80" s="3" t="s">
        <v>423</v>
      </c>
      <c r="W80" s="3">
        <v>0.70031676028915302</v>
      </c>
      <c r="X80" s="3" t="s">
        <v>422</v>
      </c>
      <c r="Y80" s="3">
        <v>1.28501973634996E-4</v>
      </c>
      <c r="Z80" s="3">
        <v>6.9193370418844198E-5</v>
      </c>
      <c r="AA80" s="3" t="s">
        <v>422</v>
      </c>
      <c r="AB80" s="3">
        <v>1.9769534405384001E-4</v>
      </c>
      <c r="AC80" s="3">
        <v>0.71411097117753497</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5.1331838733870301</v>
      </c>
      <c r="G83" s="3">
        <v>6.7699209663910798E-2</v>
      </c>
      <c r="H83" s="3" t="s">
        <v>422</v>
      </c>
      <c r="I83" s="3">
        <v>0.60026302496387696</v>
      </c>
      <c r="J83" s="3">
        <v>3.1015304061373499</v>
      </c>
      <c r="K83" s="3">
        <v>15.727819294378699</v>
      </c>
      <c r="L83" s="3" t="s">
        <v>422</v>
      </c>
      <c r="M83" s="3">
        <v>0.31910165464514501</v>
      </c>
      <c r="N83" s="3">
        <v>0.26925105915404102</v>
      </c>
      <c r="O83" s="3">
        <v>4.8727726063601496E-3</v>
      </c>
      <c r="P83" s="3">
        <v>4.6175762667905003E-3</v>
      </c>
      <c r="Q83" s="3" t="s">
        <v>423</v>
      </c>
      <c r="R83" s="3" t="s">
        <v>423</v>
      </c>
      <c r="S83" s="3" t="s">
        <v>423</v>
      </c>
      <c r="T83" s="3" t="s">
        <v>423</v>
      </c>
      <c r="U83" s="3" t="s">
        <v>423</v>
      </c>
      <c r="V83" s="3" t="s">
        <v>423</v>
      </c>
      <c r="W83" s="3">
        <v>7.4834909866875199</v>
      </c>
      <c r="X83" s="3">
        <v>1.50543754760998E-3</v>
      </c>
      <c r="Y83" s="3">
        <v>5.2690314166349396E-3</v>
      </c>
      <c r="Z83" s="3">
        <v>1.86925162161573E-3</v>
      </c>
      <c r="AA83" s="3">
        <v>1.50543754760998E-3</v>
      </c>
      <c r="AB83" s="3">
        <v>1.0149158133470599E-2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v>6.3699999999999998E-3</v>
      </c>
      <c r="F85" s="3">
        <v>60.007711104264899</v>
      </c>
      <c r="G85" s="3" t="s">
        <v>422</v>
      </c>
      <c r="H85" s="3" t="s">
        <v>422</v>
      </c>
      <c r="I85" s="3">
        <v>4.9071999999999996E-3</v>
      </c>
      <c r="J85" s="3">
        <v>6.0200000000000002E-3</v>
      </c>
      <c r="K85" s="3">
        <v>6.3494055201698497E-3</v>
      </c>
      <c r="L85" s="3" t="s">
        <v>422</v>
      </c>
      <c r="M85" s="3" t="s">
        <v>422</v>
      </c>
      <c r="N85" s="3" t="s">
        <v>422</v>
      </c>
      <c r="O85" s="3">
        <v>1.44E-4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184.605238212617</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v>0</v>
      </c>
      <c r="F87" s="3">
        <v>0.17929250852015399</v>
      </c>
      <c r="G87" s="3" t="s">
        <v>422</v>
      </c>
      <c r="H87" s="3" t="s">
        <v>422</v>
      </c>
      <c r="I87" s="3">
        <v>2.8493000000000001E-2</v>
      </c>
      <c r="J87" s="3">
        <v>3.1045E-2</v>
      </c>
      <c r="K87" s="3">
        <v>3.1045E-2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0.37092505940938902</v>
      </c>
      <c r="G88" s="3" t="s">
        <v>422</v>
      </c>
      <c r="H88" s="3">
        <v>2.1764000000000002E-3</v>
      </c>
      <c r="I88" s="3">
        <v>4.2818074288593399E-3</v>
      </c>
      <c r="J88" s="3">
        <v>6.3797301483790002E-3</v>
      </c>
      <c r="K88" s="3">
        <v>6.95584544633662E-3</v>
      </c>
      <c r="L88" s="3" t="s">
        <v>422</v>
      </c>
      <c r="M88" s="3" t="s">
        <v>425</v>
      </c>
      <c r="N88" s="3">
        <v>2.5032136532634999E-3</v>
      </c>
      <c r="O88" s="3">
        <v>1.6837004976885499E-9</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17.461968739485599</v>
      </c>
      <c r="G89" s="3" t="s">
        <v>422</v>
      </c>
      <c r="H89" s="3" t="s">
        <v>422</v>
      </c>
      <c r="I89" s="3">
        <v>5.8855012348720996E-3</v>
      </c>
      <c r="J89" s="3">
        <v>7.3166691386025197E-3</v>
      </c>
      <c r="K89" s="3">
        <v>7.9383230577676194E-3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10.9804397076517</v>
      </c>
      <c r="F92" s="3">
        <v>10.3497090766604</v>
      </c>
      <c r="G92" s="3">
        <v>4.4525331680368803</v>
      </c>
      <c r="H92" s="3">
        <v>1.2228112593468701</v>
      </c>
      <c r="I92" s="3">
        <v>3.7625960143070598</v>
      </c>
      <c r="J92" s="3">
        <v>5.39298050365141</v>
      </c>
      <c r="K92" s="3">
        <v>8.0293686779384092</v>
      </c>
      <c r="L92" s="3" t="s">
        <v>422</v>
      </c>
      <c r="M92" s="3">
        <v>40.371510740543599</v>
      </c>
      <c r="N92" s="3">
        <v>0.75129116375620997</v>
      </c>
      <c r="O92" s="3">
        <v>9.2258964438880001E-2</v>
      </c>
      <c r="P92" s="3">
        <v>2.74218792431563E-2</v>
      </c>
      <c r="Q92" s="3" t="s">
        <v>423</v>
      </c>
      <c r="R92" s="3" t="s">
        <v>423</v>
      </c>
      <c r="S92" s="3" t="s">
        <v>423</v>
      </c>
      <c r="T92" s="3" t="s">
        <v>423</v>
      </c>
      <c r="U92" s="3" t="s">
        <v>423</v>
      </c>
      <c r="V92" s="3" t="s">
        <v>423</v>
      </c>
      <c r="W92" s="3">
        <v>0.69545124788436996</v>
      </c>
      <c r="X92" s="3">
        <v>3.6749227068017198E-2</v>
      </c>
      <c r="Y92" s="3">
        <v>2.6939209552403202E-2</v>
      </c>
      <c r="Z92" s="3">
        <v>2.5611491861295299E-2</v>
      </c>
      <c r="AA92" s="3">
        <v>2.20731877519952E-2</v>
      </c>
      <c r="AB92" s="3">
        <v>0.111373116233711</v>
      </c>
      <c r="AC92" s="3">
        <v>5.5189126034324701E-2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0.19591547811024801</v>
      </c>
      <c r="F93" s="3">
        <v>25.848279037341801</v>
      </c>
      <c r="G93" s="3">
        <v>4.3885591015091199E-3</v>
      </c>
      <c r="H93" s="3">
        <v>0.21755259537827401</v>
      </c>
      <c r="I93" s="3">
        <v>16.1040099337127</v>
      </c>
      <c r="J93" s="3">
        <v>18.0358134365597</v>
      </c>
      <c r="K93" s="3">
        <v>18.816728049392101</v>
      </c>
      <c r="L93" s="3" t="s">
        <v>422</v>
      </c>
      <c r="M93" s="3">
        <v>7.3586417333963796</v>
      </c>
      <c r="N93" s="3">
        <v>3.3141390667701598E-6</v>
      </c>
      <c r="O93" s="3" t="s">
        <v>422</v>
      </c>
      <c r="P93" s="3" t="s">
        <v>422</v>
      </c>
      <c r="Q93" s="3" t="s">
        <v>423</v>
      </c>
      <c r="R93" s="3" t="s">
        <v>423</v>
      </c>
      <c r="S93" s="3" t="s">
        <v>423</v>
      </c>
      <c r="T93" s="3" t="s">
        <v>423</v>
      </c>
      <c r="U93" s="3" t="s">
        <v>423</v>
      </c>
      <c r="V93" s="3" t="s">
        <v>423</v>
      </c>
      <c r="W93" s="3" t="s">
        <v>422</v>
      </c>
      <c r="X93" s="3">
        <v>0.11450399742459499</v>
      </c>
      <c r="Y93" s="3" t="s">
        <v>422</v>
      </c>
      <c r="Z93" s="3" t="s">
        <v>422</v>
      </c>
      <c r="AA93" s="3" t="s">
        <v>422</v>
      </c>
      <c r="AB93" s="3">
        <v>0.11450399742459499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0.167685589400313</v>
      </c>
      <c r="F94" s="3">
        <v>20.718830296433701</v>
      </c>
      <c r="G94" s="3">
        <v>1.81166712142327E-3</v>
      </c>
      <c r="H94" s="3">
        <v>3.4975129531905201E-2</v>
      </c>
      <c r="I94" s="3">
        <v>0.47089473539667098</v>
      </c>
      <c r="J94" s="3">
        <v>0.57271610186094501</v>
      </c>
      <c r="K94" s="3">
        <v>0.79644573880386704</v>
      </c>
      <c r="L94" s="3" t="s">
        <v>422</v>
      </c>
      <c r="M94" s="3">
        <v>0.91193779478260795</v>
      </c>
      <c r="N94" s="3">
        <v>0.46554160790290799</v>
      </c>
      <c r="O94" s="3">
        <v>3.9265222892060601E-3</v>
      </c>
      <c r="P94" s="3">
        <v>2.92677433304741E-3</v>
      </c>
      <c r="Q94" s="3" t="s">
        <v>423</v>
      </c>
      <c r="R94" s="3" t="s">
        <v>423</v>
      </c>
      <c r="S94" s="3" t="s">
        <v>423</v>
      </c>
      <c r="T94" s="3" t="s">
        <v>423</v>
      </c>
      <c r="U94" s="3" t="s">
        <v>423</v>
      </c>
      <c r="V94" s="3" t="s">
        <v>423</v>
      </c>
      <c r="W94" s="3" t="s">
        <v>422</v>
      </c>
      <c r="X94" s="3">
        <v>3.1150029044950699E-7</v>
      </c>
      <c r="Y94" s="3">
        <v>6.6992112674077998E-7</v>
      </c>
      <c r="Z94" s="3">
        <v>3.39131278556325E-6</v>
      </c>
      <c r="AA94" s="3">
        <v>5.3697958018910799E-7</v>
      </c>
      <c r="AB94" s="3">
        <v>4.9097137829426503E-6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6.01007734313131E-2</v>
      </c>
      <c r="F95" s="3">
        <v>24.194264351323699</v>
      </c>
      <c r="G95" s="3">
        <v>9.0951338654396002E-2</v>
      </c>
      <c r="H95" s="3">
        <v>3.4401240375125999E-3</v>
      </c>
      <c r="I95" s="3">
        <v>2.2682134094214801</v>
      </c>
      <c r="J95" s="3">
        <v>4.1251000548438599</v>
      </c>
      <c r="K95" s="3">
        <v>7.5867810470443704</v>
      </c>
      <c r="L95" s="3" t="s">
        <v>422</v>
      </c>
      <c r="M95" s="3">
        <v>1.2128788935864201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1.7587999999999999E-2</v>
      </c>
      <c r="F98" s="3" t="s">
        <v>425</v>
      </c>
      <c r="G98" s="3">
        <v>8.2699999999999996E-2</v>
      </c>
      <c r="H98" s="3">
        <v>1.7332910583671101E-2</v>
      </c>
      <c r="I98" s="3">
        <v>5.1929769638501301E-3</v>
      </c>
      <c r="J98" s="3">
        <v>3.4293244100897097E-2</v>
      </c>
      <c r="K98" s="3">
        <v>7.2505716099039594E-2</v>
      </c>
      <c r="L98" s="3" t="s">
        <v>422</v>
      </c>
      <c r="M98" s="3" t="s">
        <v>425</v>
      </c>
      <c r="N98" s="3">
        <v>3.7204300000000003E-2</v>
      </c>
      <c r="O98" s="3">
        <v>2.2292000000000002E-3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37.8374438552393</v>
      </c>
      <c r="G99" s="3" t="s">
        <v>422</v>
      </c>
      <c r="H99" s="3">
        <v>50.777902451131801</v>
      </c>
      <c r="I99" s="3">
        <v>0.253372895311887</v>
      </c>
      <c r="J99" s="3">
        <v>1.14017802890349</v>
      </c>
      <c r="K99" s="3">
        <v>2.53372895311887</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41.023405451655897</v>
      </c>
      <c r="G100" s="3" t="s">
        <v>422</v>
      </c>
      <c r="H100" s="3">
        <v>150.64938294043699</v>
      </c>
      <c r="I100" s="3">
        <v>0.84813006436584604</v>
      </c>
      <c r="J100" s="3">
        <v>3.8165852896463099</v>
      </c>
      <c r="K100" s="3">
        <v>8.4813006436584608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0.15665455</v>
      </c>
      <c r="G101" s="3" t="s">
        <v>422</v>
      </c>
      <c r="H101" s="3">
        <v>1.8793139977961699</v>
      </c>
      <c r="I101" s="3">
        <v>5.3433752759999998E-3</v>
      </c>
      <c r="J101" s="3">
        <v>2.4045188742000002E-2</v>
      </c>
      <c r="K101" s="3">
        <v>5.3433752760000001E-2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9.1433529</v>
      </c>
      <c r="G102" s="3" t="s">
        <v>422</v>
      </c>
      <c r="H102" s="3">
        <v>42.948872422472903</v>
      </c>
      <c r="I102" s="3">
        <v>0.75379184858161796</v>
      </c>
      <c r="J102" s="3">
        <v>3.3920633186172799</v>
      </c>
      <c r="K102" s="3">
        <v>7.5379184858161796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0.610279982</v>
      </c>
      <c r="G103" s="3" t="s">
        <v>422</v>
      </c>
      <c r="H103" s="3">
        <v>2.3692788213428901</v>
      </c>
      <c r="I103" s="3">
        <v>6.8820640761600004E-3</v>
      </c>
      <c r="J103" s="3">
        <v>3.0969288342719999E-2</v>
      </c>
      <c r="K103" s="3">
        <v>6.8820640761599994E-2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0.13475702640000001</v>
      </c>
      <c r="G104" s="3" t="s">
        <v>422</v>
      </c>
      <c r="H104" s="3">
        <v>1.59122688</v>
      </c>
      <c r="I104" s="3">
        <v>2.1548394408959998E-3</v>
      </c>
      <c r="J104" s="3">
        <v>9.6967774840320004E-3</v>
      </c>
      <c r="K104" s="3">
        <v>2.154839440896E-2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0.87765151500000005</v>
      </c>
      <c r="G105" s="3" t="s">
        <v>422</v>
      </c>
      <c r="H105" s="3">
        <v>1.80285213339039</v>
      </c>
      <c r="I105" s="3">
        <v>1.3011119040816E-2</v>
      </c>
      <c r="J105" s="3">
        <v>5.8550035683672001E-2</v>
      </c>
      <c r="K105" s="3">
        <v>0.13011119040815999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9.8995679999999992E-3</v>
      </c>
      <c r="G106" s="3" t="s">
        <v>422</v>
      </c>
      <c r="H106" s="3">
        <v>9.966912E-2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9.8012996904000005</v>
      </c>
      <c r="G107" s="3" t="s">
        <v>422</v>
      </c>
      <c r="H107" s="3">
        <v>8.3920321884948397</v>
      </c>
      <c r="I107" s="3">
        <v>3.6987603342232403E-2</v>
      </c>
      <c r="J107" s="3">
        <v>0.35306348644858199</v>
      </c>
      <c r="K107" s="3">
        <v>1.4727791148998</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11.692562155199999</v>
      </c>
      <c r="G108" s="3" t="s">
        <v>422</v>
      </c>
      <c r="H108" s="3">
        <v>11.167910513250799</v>
      </c>
      <c r="I108" s="3">
        <v>0.105486917912925</v>
      </c>
      <c r="J108" s="3">
        <v>0.85348506311366701</v>
      </c>
      <c r="K108" s="3">
        <v>12.0063292024529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3.2039565576000002</v>
      </c>
      <c r="G109" s="3" t="s">
        <v>422</v>
      </c>
      <c r="H109" s="3">
        <v>3.28217309878407</v>
      </c>
      <c r="I109" s="3">
        <v>2.9412499414756502E-2</v>
      </c>
      <c r="J109" s="3">
        <v>0.23797385890121101</v>
      </c>
      <c r="K109" s="3">
        <v>3.3476772061159199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0.563272388541874</v>
      </c>
      <c r="G111" s="3" t="s">
        <v>422</v>
      </c>
      <c r="H111" s="3">
        <v>0.35192150429296698</v>
      </c>
      <c r="I111" s="3">
        <v>2.169434385564E-4</v>
      </c>
      <c r="J111" s="3">
        <v>9.7624547350380001E-4</v>
      </c>
      <c r="K111" s="3">
        <v>2.169434385564E-3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181.69632949204001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5.4953700511293704</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232.479124949104</v>
      </c>
      <c r="J118" s="3">
        <v>1162.3956247455201</v>
      </c>
      <c r="K118" s="3">
        <v>2324.7912494910402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24.192847086418201</v>
      </c>
      <c r="J119" s="3">
        <v>120.964235432091</v>
      </c>
      <c r="K119" s="3">
        <v>266.12131795059997</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0.10398843971402801</v>
      </c>
      <c r="F120" s="3">
        <v>3.4828567527418302</v>
      </c>
      <c r="G120" s="3">
        <v>3.69265560791706E-2</v>
      </c>
      <c r="H120" s="3">
        <v>2.0313413507251502E-3</v>
      </c>
      <c r="I120" s="3">
        <v>2.9540621091366801</v>
      </c>
      <c r="J120" s="3">
        <v>16.036903690761399</v>
      </c>
      <c r="K120" s="3">
        <v>67.796461929887101</v>
      </c>
      <c r="L120" s="3" t="s">
        <v>422</v>
      </c>
      <c r="M120" s="3">
        <v>0.13694146660288001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101.01690007888</v>
      </c>
      <c r="J121" s="3">
        <v>212.13549016564701</v>
      </c>
      <c r="K121" s="3">
        <v>1010.1690007888</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3.2268787682891903E-2</v>
      </c>
      <c r="F125" s="3">
        <v>5.7035913876772204</v>
      </c>
      <c r="G125" s="3">
        <v>7.0663977837411004E-2</v>
      </c>
      <c r="H125" s="3" t="s">
        <v>422</v>
      </c>
      <c r="I125" s="3">
        <v>0.38274304258769198</v>
      </c>
      <c r="J125" s="3">
        <v>1.36835296317613</v>
      </c>
      <c r="K125" s="3">
        <v>3.9394757981109398</v>
      </c>
      <c r="L125" s="3">
        <v>0</v>
      </c>
      <c r="M125" s="3">
        <v>0.18934742367739399</v>
      </c>
      <c r="N125" s="3">
        <v>8.9733625812875395E-8</v>
      </c>
      <c r="O125" s="3" t="s">
        <v>422</v>
      </c>
      <c r="P125" s="3">
        <v>3.6973995121806102E-2</v>
      </c>
      <c r="Q125" s="3" t="s">
        <v>423</v>
      </c>
      <c r="R125" s="3" t="s">
        <v>423</v>
      </c>
      <c r="S125" s="3" t="s">
        <v>423</v>
      </c>
      <c r="T125" s="3" t="s">
        <v>423</v>
      </c>
      <c r="U125" s="3" t="s">
        <v>423</v>
      </c>
      <c r="V125" s="3" t="s">
        <v>423</v>
      </c>
      <c r="W125" s="3">
        <v>0.15543019582814199</v>
      </c>
      <c r="X125" s="3">
        <v>4.7016261615892301E-9</v>
      </c>
      <c r="Y125" s="3">
        <v>9.4032523231784504E-9</v>
      </c>
      <c r="Z125" s="3">
        <v>9.4032523231784504E-9</v>
      </c>
      <c r="AA125" s="3">
        <v>1.0343577555496299E-8</v>
      </c>
      <c r="AB125" s="3">
        <v>3.3851708363442399E-8</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1.3468034000824599E-3</v>
      </c>
      <c r="F126" s="3">
        <v>3.2480334523229901</v>
      </c>
      <c r="G126" s="3">
        <v>2.3202820738977298E-3</v>
      </c>
      <c r="H126" s="3">
        <v>2.35877463298038</v>
      </c>
      <c r="I126" s="3">
        <v>5.0210216256513299E-3</v>
      </c>
      <c r="J126" s="3">
        <v>7.4532198532074401E-3</v>
      </c>
      <c r="K126" s="3">
        <v>1.0757831551601999E-2</v>
      </c>
      <c r="L126" s="3" t="s">
        <v>422</v>
      </c>
      <c r="M126" s="3">
        <v>5.0640255499705003E-3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4.0022263234485997</v>
      </c>
      <c r="F128" s="3">
        <v>0.76458304568890301</v>
      </c>
      <c r="G128" s="3">
        <v>1.25312137185974</v>
      </c>
      <c r="H128" s="3">
        <v>2.7864592480310101E-2</v>
      </c>
      <c r="I128" s="3">
        <v>0.26475096333251402</v>
      </c>
      <c r="J128" s="3">
        <v>0.38141327216207999</v>
      </c>
      <c r="K128" s="3">
        <v>0.51755200373225496</v>
      </c>
      <c r="L128" s="3">
        <v>1.27228999441183E-2</v>
      </c>
      <c r="M128" s="3">
        <v>7.3993608970833602</v>
      </c>
      <c r="N128" s="3">
        <v>1.6584899383664701E-2</v>
      </c>
      <c r="O128" s="3">
        <v>2.1172652848614102E-3</v>
      </c>
      <c r="P128" s="3">
        <v>5.2083997008442497E-2</v>
      </c>
      <c r="Q128" s="3" t="s">
        <v>423</v>
      </c>
      <c r="R128" s="3" t="s">
        <v>423</v>
      </c>
      <c r="S128" s="3" t="s">
        <v>423</v>
      </c>
      <c r="T128" s="3" t="s">
        <v>423</v>
      </c>
      <c r="U128" s="3" t="s">
        <v>423</v>
      </c>
      <c r="V128" s="3" t="s">
        <v>423</v>
      </c>
      <c r="W128" s="3">
        <v>3.6592933354128299</v>
      </c>
      <c r="X128" s="3">
        <v>1.74531372508007E-8</v>
      </c>
      <c r="Y128" s="3">
        <v>2.6328892795406401E-8</v>
      </c>
      <c r="Z128" s="3">
        <v>5.9674767682154396E-10</v>
      </c>
      <c r="AA128" s="3">
        <v>2.63885675630886E-8</v>
      </c>
      <c r="AB128" s="3">
        <v>7.0767345286117203E-8</v>
      </c>
      <c r="AC128" s="3">
        <v>3.2192096457765697E-2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8.4434701038341806E-3</v>
      </c>
      <c r="F129" s="3">
        <v>4.0214077103065002E-4</v>
      </c>
      <c r="G129" s="3">
        <v>1.67632712702602E-5</v>
      </c>
      <c r="H129" s="3">
        <v>2.1099101742915599E-4</v>
      </c>
      <c r="I129" s="3">
        <v>1.7884135550686199E-4</v>
      </c>
      <c r="J129" s="3">
        <v>1.7884135550686199E-4</v>
      </c>
      <c r="K129" s="3">
        <v>1.7884135550686199E-4</v>
      </c>
      <c r="L129" s="3">
        <v>6.8675080514635001E-5</v>
      </c>
      <c r="M129" s="3">
        <v>5.7286411690655702E-3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0.19376599999999999</v>
      </c>
      <c r="F130" s="3">
        <v>0.29136761903639602</v>
      </c>
      <c r="G130" s="3">
        <v>0.65044635253889804</v>
      </c>
      <c r="H130" s="3">
        <v>3.91444982010258E-3</v>
      </c>
      <c r="I130" s="3">
        <v>1.9728186267106099E-2</v>
      </c>
      <c r="J130" s="3">
        <v>2.79371320464218E-2</v>
      </c>
      <c r="K130" s="3">
        <v>3.10659754615723E-2</v>
      </c>
      <c r="L130" s="3">
        <v>3.0374891141082898E-4</v>
      </c>
      <c r="M130" s="3">
        <v>3.8023826892101702E-2</v>
      </c>
      <c r="N130" s="3">
        <v>3.8937487130368202E-2</v>
      </c>
      <c r="O130" s="3">
        <v>9.1263590968569796E-3</v>
      </c>
      <c r="P130" s="3">
        <v>1.14813125189981E-2</v>
      </c>
      <c r="Q130" s="3" t="s">
        <v>423</v>
      </c>
      <c r="R130" s="3" t="s">
        <v>423</v>
      </c>
      <c r="S130" s="3" t="s">
        <v>423</v>
      </c>
      <c r="T130" s="3" t="s">
        <v>423</v>
      </c>
      <c r="U130" s="3" t="s">
        <v>423</v>
      </c>
      <c r="V130" s="3" t="s">
        <v>423</v>
      </c>
      <c r="W130" s="3">
        <v>7.2940000000000001E-3</v>
      </c>
      <c r="X130" s="3" t="s">
        <v>422</v>
      </c>
      <c r="Y130" s="3" t="s">
        <v>422</v>
      </c>
      <c r="Z130" s="3" t="s">
        <v>422</v>
      </c>
      <c r="AA130" s="3" t="s">
        <v>422</v>
      </c>
      <c r="AB130" s="3" t="s">
        <v>422</v>
      </c>
      <c r="AC130" s="3">
        <v>5.6811340000000002E-2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1.2829448024214001E-2</v>
      </c>
      <c r="F131" s="3">
        <v>4.9244070302164504E-4</v>
      </c>
      <c r="G131" s="3">
        <v>3.2473997090241201E-4</v>
      </c>
      <c r="H131" s="3">
        <v>0</v>
      </c>
      <c r="I131" s="3">
        <v>1.0000000000000001E-5</v>
      </c>
      <c r="J131" s="3">
        <v>1.0000000000000001E-5</v>
      </c>
      <c r="K131" s="3">
        <v>6.2607027876685198E-3</v>
      </c>
      <c r="L131" s="3">
        <v>1.43996164116376E-4</v>
      </c>
      <c r="M131" s="3">
        <v>3.7685196193915898E-3</v>
      </c>
      <c r="N131" s="3">
        <v>2.2509033696202801E-2</v>
      </c>
      <c r="O131" s="3">
        <v>2.8916366059616502E-3</v>
      </c>
      <c r="P131" s="3">
        <v>1.5757071757043901E-2</v>
      </c>
      <c r="Q131" s="3" t="s">
        <v>423</v>
      </c>
      <c r="R131" s="3" t="s">
        <v>423</v>
      </c>
      <c r="S131" s="3" t="s">
        <v>423</v>
      </c>
      <c r="T131" s="3" t="s">
        <v>423</v>
      </c>
      <c r="U131" s="3" t="s">
        <v>423</v>
      </c>
      <c r="V131" s="3" t="s">
        <v>423</v>
      </c>
      <c r="W131" s="3">
        <v>14.8758850298083</v>
      </c>
      <c r="X131" s="3">
        <v>0</v>
      </c>
      <c r="Y131" s="3">
        <v>0</v>
      </c>
      <c r="Z131" s="3">
        <v>0</v>
      </c>
      <c r="AA131" s="3">
        <v>0</v>
      </c>
      <c r="AB131" s="3">
        <v>0</v>
      </c>
      <c r="AC131" s="3">
        <v>4.0087057574520697E-2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0.45803920799999998</v>
      </c>
      <c r="F132" s="3">
        <v>3.5357599999999998E-4</v>
      </c>
      <c r="G132" s="3">
        <v>0.277106847161671</v>
      </c>
      <c r="H132" s="3">
        <v>2.4288084964610001E-3</v>
      </c>
      <c r="I132" s="3">
        <v>1.23095410025253E-2</v>
      </c>
      <c r="J132" s="3">
        <v>1.4415745410431099E-2</v>
      </c>
      <c r="K132" s="3">
        <v>6.6351424817433793E-2</v>
      </c>
      <c r="L132" s="3">
        <v>4.3083393508838399E-4</v>
      </c>
      <c r="M132" s="3">
        <v>0.15423884500000001</v>
      </c>
      <c r="N132" s="3">
        <v>3.0322519999999999E-2</v>
      </c>
      <c r="O132" s="3">
        <v>2.2622983999999999E-2</v>
      </c>
      <c r="P132" s="3">
        <v>5.8903351999999999E-2</v>
      </c>
      <c r="Q132" s="3" t="s">
        <v>423</v>
      </c>
      <c r="R132" s="3" t="s">
        <v>423</v>
      </c>
      <c r="S132" s="3" t="s">
        <v>423</v>
      </c>
      <c r="T132" s="3" t="s">
        <v>423</v>
      </c>
      <c r="U132" s="3" t="s">
        <v>423</v>
      </c>
      <c r="V132" s="3" t="s">
        <v>423</v>
      </c>
      <c r="W132" s="3">
        <v>6.8460999999999999E-3</v>
      </c>
      <c r="X132" s="3">
        <v>1.700336E-6</v>
      </c>
      <c r="Y132" s="3">
        <v>1.3007159999999999E-6</v>
      </c>
      <c r="Z132" s="3">
        <v>1.3003799999999999E-6</v>
      </c>
      <c r="AA132" s="3">
        <v>1.9004639999999999E-6</v>
      </c>
      <c r="AB132" s="3">
        <v>6.2018959999999998E-6</v>
      </c>
      <c r="AC132" s="3">
        <v>0.14126190799999999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0.338277247570833</v>
      </c>
      <c r="F133" s="3">
        <v>5.3304293556616202E-3</v>
      </c>
      <c r="G133" s="3">
        <v>2.9497775988176701E-2</v>
      </c>
      <c r="H133" s="3" t="s">
        <v>422</v>
      </c>
      <c r="I133" s="3">
        <v>1.42281460493429E-2</v>
      </c>
      <c r="J133" s="3">
        <v>1.42281460493429E-2</v>
      </c>
      <c r="K133" s="3">
        <v>1.58108735349471E-2</v>
      </c>
      <c r="L133" s="3">
        <v>3.8415994333225902E-5</v>
      </c>
      <c r="M133" s="3">
        <v>5.7404623830201999E-2</v>
      </c>
      <c r="N133" s="3">
        <v>1.23132918115783E-2</v>
      </c>
      <c r="O133" s="3">
        <v>2.0624661276136898E-3</v>
      </c>
      <c r="P133" s="3">
        <v>0.62664681128786903</v>
      </c>
      <c r="Q133" s="3" t="s">
        <v>423</v>
      </c>
      <c r="R133" s="3" t="s">
        <v>423</v>
      </c>
      <c r="S133" s="3" t="s">
        <v>423</v>
      </c>
      <c r="T133" s="3" t="s">
        <v>423</v>
      </c>
      <c r="U133" s="3" t="s">
        <v>423</v>
      </c>
      <c r="V133" s="3" t="s">
        <v>423</v>
      </c>
      <c r="W133" s="3">
        <v>6.97056146509596</v>
      </c>
      <c r="X133" s="3">
        <v>5.4124359611333301E-6</v>
      </c>
      <c r="Y133" s="3">
        <v>2.9563381272553998E-6</v>
      </c>
      <c r="Z133" s="3">
        <v>2.6406126961892899E-6</v>
      </c>
      <c r="AA133" s="3">
        <v>2.8661308612365098E-6</v>
      </c>
      <c r="AB133" s="3">
        <v>1.38755176458145E-5</v>
      </c>
      <c r="AC133" s="3">
        <v>6.1504954103787798E-2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4.5417243318214597E-2</v>
      </c>
      <c r="F135" s="3">
        <v>0.227086216591073</v>
      </c>
      <c r="G135" s="3">
        <v>7.56954055303576E-3</v>
      </c>
      <c r="H135" s="3">
        <v>4.8445059539428898E-3</v>
      </c>
      <c r="I135" s="3">
        <v>0.12111264884857199</v>
      </c>
      <c r="J135" s="3">
        <v>0.12111264884857199</v>
      </c>
      <c r="K135" s="3">
        <v>0.12111264884857199</v>
      </c>
      <c r="L135" s="3">
        <v>1.29590534267972E-2</v>
      </c>
      <c r="M135" s="3">
        <v>0.63584140645500398</v>
      </c>
      <c r="N135" s="3" t="s">
        <v>422</v>
      </c>
      <c r="O135" s="3" t="s">
        <v>422</v>
      </c>
      <c r="P135" s="3" t="s">
        <v>422</v>
      </c>
      <c r="Q135" s="3" t="s">
        <v>423</v>
      </c>
      <c r="R135" s="3" t="s">
        <v>423</v>
      </c>
      <c r="S135" s="3" t="s">
        <v>423</v>
      </c>
      <c r="T135" s="3" t="s">
        <v>423</v>
      </c>
      <c r="U135" s="3" t="s">
        <v>423</v>
      </c>
      <c r="V135" s="3" t="s">
        <v>423</v>
      </c>
      <c r="W135" s="3">
        <v>1.09728059856806</v>
      </c>
      <c r="X135" s="3">
        <v>9.9200106921912799E-3</v>
      </c>
      <c r="Y135" s="3">
        <v>1.3131127761654799E-2</v>
      </c>
      <c r="Z135" s="3">
        <v>4.7698722502043803E-3</v>
      </c>
      <c r="AA135" s="3">
        <v>9.0096014056761601E-3</v>
      </c>
      <c r="AB135" s="3">
        <v>3.6830612109726601E-2</v>
      </c>
      <c r="AC135" s="3">
        <v>0.249853821683061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8.0855341573329298E-2</v>
      </c>
      <c r="F136" s="3">
        <v>0.68943830492121305</v>
      </c>
      <c r="G136" s="3">
        <v>2.9264727232791301E-2</v>
      </c>
      <c r="H136" s="3">
        <v>3.7419577325072901</v>
      </c>
      <c r="I136" s="3">
        <v>1.21429100406027E-2</v>
      </c>
      <c r="J136" s="3">
        <v>1.23717736129997E-2</v>
      </c>
      <c r="K136" s="3">
        <v>4.9915402394005897E-3</v>
      </c>
      <c r="L136" s="3">
        <v>0</v>
      </c>
      <c r="M136" s="3">
        <v>5.14728110586483E-4</v>
      </c>
      <c r="N136" s="3">
        <v>2.75434093601789E-5</v>
      </c>
      <c r="O136" s="3">
        <v>5.2839114407756902E-6</v>
      </c>
      <c r="P136" s="3">
        <v>4.7648159323438501E-3</v>
      </c>
      <c r="Q136" s="3" t="s">
        <v>423</v>
      </c>
      <c r="R136" s="3" t="s">
        <v>423</v>
      </c>
      <c r="S136" s="3" t="s">
        <v>423</v>
      </c>
      <c r="T136" s="3" t="s">
        <v>423</v>
      </c>
      <c r="U136" s="3" t="s">
        <v>423</v>
      </c>
      <c r="V136" s="3" t="s">
        <v>423</v>
      </c>
      <c r="W136" s="3">
        <v>0</v>
      </c>
      <c r="X136" s="3">
        <v>7.6845236587610095E-8</v>
      </c>
      <c r="Y136" s="3">
        <v>1.15267854881415E-7</v>
      </c>
      <c r="Z136" s="3">
        <v>0</v>
      </c>
      <c r="AA136" s="3">
        <v>1.15267854881415E-7</v>
      </c>
      <c r="AB136" s="3">
        <v>3.0738094635044001E-7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8.69306049636039E-2</v>
      </c>
      <c r="G139" s="3">
        <v>1.68955732982139E-4</v>
      </c>
      <c r="H139" s="3">
        <v>2.55501798974202E-5</v>
      </c>
      <c r="I139" s="3">
        <v>1.0601501202410601E-3</v>
      </c>
      <c r="J139" s="3">
        <v>1.6742887847445E-3</v>
      </c>
      <c r="K139" s="3">
        <v>2.0817358644514201E-3</v>
      </c>
      <c r="L139" s="3" t="s">
        <v>422</v>
      </c>
      <c r="M139" s="3" t="s">
        <v>422</v>
      </c>
      <c r="N139" s="3">
        <v>2.4436786963178401E-4</v>
      </c>
      <c r="O139" s="3">
        <v>5.2763683074332099E-5</v>
      </c>
      <c r="P139" s="3">
        <v>3.7747270917859601E-5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0.52815042665005296</v>
      </c>
      <c r="F140" s="3">
        <v>2.0273626957504098</v>
      </c>
      <c r="G140" s="3">
        <v>1.093443579E-2</v>
      </c>
      <c r="H140" s="3">
        <v>0.70204830819252395</v>
      </c>
      <c r="I140" s="3">
        <v>161.27178514666301</v>
      </c>
      <c r="J140" s="3">
        <v>1450.50612934579</v>
      </c>
      <c r="K140" s="3">
        <v>4056.7528613442601</v>
      </c>
      <c r="L140" s="3" t="s">
        <v>422</v>
      </c>
      <c r="M140" s="3">
        <v>25.743500931002199</v>
      </c>
      <c r="N140" s="3" t="s">
        <v>422</v>
      </c>
      <c r="O140" s="3" t="s">
        <v>422</v>
      </c>
      <c r="P140" s="3">
        <v>0.26262758059214197</v>
      </c>
      <c r="Q140" s="3" t="s">
        <v>423</v>
      </c>
      <c r="R140" s="3" t="s">
        <v>423</v>
      </c>
      <c r="S140" s="3" t="s">
        <v>423</v>
      </c>
      <c r="T140" s="3" t="s">
        <v>423</v>
      </c>
      <c r="U140" s="3" t="s">
        <v>423</v>
      </c>
      <c r="V140" s="3" t="s">
        <v>423</v>
      </c>
      <c r="W140" s="3">
        <v>0.54475934000000004</v>
      </c>
      <c r="X140" s="3">
        <v>0.2015609558</v>
      </c>
      <c r="Y140" s="3">
        <v>1.3618983499999999E-2</v>
      </c>
      <c r="Z140" s="3">
        <v>2.4514170299999999E-2</v>
      </c>
      <c r="AA140" s="3">
        <v>0.463045439</v>
      </c>
      <c r="AB140" s="3">
        <v>0.70273954859999999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1272.5220987604473</v>
      </c>
      <c r="F141" s="16">
        <f t="shared" ref="F141:AD141" si="0">SUM(F14:F140)</f>
        <v>1348.6245900366916</v>
      </c>
      <c r="G141" s="16">
        <f t="shared" si="0"/>
        <v>639.83601303935757</v>
      </c>
      <c r="H141" s="16">
        <f t="shared" si="0"/>
        <v>492.42610621005758</v>
      </c>
      <c r="I141" s="16">
        <f t="shared" si="0"/>
        <v>1059.7372430901075</v>
      </c>
      <c r="J141" s="16">
        <f t="shared" si="0"/>
        <v>5098.1819217294042</v>
      </c>
      <c r="K141" s="16">
        <f t="shared" si="0"/>
        <v>14335.415785714802</v>
      </c>
      <c r="L141" s="16">
        <f t="shared" si="0"/>
        <v>20.723613312207846</v>
      </c>
      <c r="M141" s="16">
        <f t="shared" si="0"/>
        <v>4449.3360953503552</v>
      </c>
      <c r="N141" s="16">
        <f t="shared" si="0"/>
        <v>113.50999075770169</v>
      </c>
      <c r="O141" s="16">
        <f t="shared" si="0"/>
        <v>4.1158094432723571</v>
      </c>
      <c r="P141" s="16">
        <f t="shared" si="0"/>
        <v>3.0828630386341516</v>
      </c>
      <c r="Q141" s="16">
        <f t="shared" si="0"/>
        <v>0</v>
      </c>
      <c r="R141" s="16">
        <f>SUM(R14:R140)</f>
        <v>0</v>
      </c>
      <c r="S141" s="16">
        <f t="shared" si="0"/>
        <v>0</v>
      </c>
      <c r="T141" s="16">
        <f t="shared" si="0"/>
        <v>0</v>
      </c>
      <c r="U141" s="16">
        <f t="shared" si="0"/>
        <v>0</v>
      </c>
      <c r="V141" s="16">
        <f t="shared" si="0"/>
        <v>0</v>
      </c>
      <c r="W141" s="16">
        <f t="shared" si="0"/>
        <v>73.554729392932174</v>
      </c>
      <c r="X141" s="16">
        <f t="shared" si="0"/>
        <v>8.6015458221843204</v>
      </c>
      <c r="Y141" s="16">
        <f t="shared" si="0"/>
        <v>6.4438835008572939</v>
      </c>
      <c r="Z141" s="16">
        <f t="shared" si="0"/>
        <v>3.2697290170183475</v>
      </c>
      <c r="AA141" s="16">
        <f t="shared" si="0"/>
        <v>5.14813356004883</v>
      </c>
      <c r="AB141" s="16">
        <f>SUM(AB14:AB140)</f>
        <v>23.463291900108789</v>
      </c>
      <c r="AC141" s="16">
        <f t="shared" si="0"/>
        <v>3.7554645268191376</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1272.5220987604473</v>
      </c>
      <c r="F152" s="11">
        <f t="shared" ref="F152:AD152" si="1">SUM(F$141, F$151, IF(AND(ISNUMBER(SEARCH($B$4,"AT|BE|CH|GB|IE|LT|LU|NL")),SUM(F$143:F$149)&gt;0),SUM(F$143:F$149)-SUM(F$27:F$33),0))</f>
        <v>1348.6245900366916</v>
      </c>
      <c r="G152" s="11">
        <f t="shared" si="1"/>
        <v>639.83601303935757</v>
      </c>
      <c r="H152" s="11">
        <f t="shared" si="1"/>
        <v>492.42610621005758</v>
      </c>
      <c r="I152" s="11">
        <f>SUM(I$141, I$151, IF(AND(ISNUMBER(SEARCH($B$4,"AT|BE|CH|GB|IE|LT|LU|NL")), SUM(I$143:I$149)&gt;0),SUM(I$143:I$149)-SUM(I$27:I$33),0)) - 883.399039403024</f>
        <v>176.33820368708359</v>
      </c>
      <c r="J152" s="11">
        <f t="shared" si="1"/>
        <v>5098.1819217294042</v>
      </c>
      <c r="K152" s="11">
        <f t="shared" si="1"/>
        <v>14335.415785714802</v>
      </c>
      <c r="L152" s="11">
        <f t="shared" si="1"/>
        <v>20.723613312207846</v>
      </c>
      <c r="M152" s="11">
        <f t="shared" si="1"/>
        <v>4449.3360953503552</v>
      </c>
      <c r="N152" s="11">
        <f t="shared" si="1"/>
        <v>113.50999075770169</v>
      </c>
      <c r="O152" s="11">
        <f t="shared" si="1"/>
        <v>4.1158094432723571</v>
      </c>
      <c r="P152" s="11">
        <f t="shared" si="1"/>
        <v>3.0828630386341516</v>
      </c>
      <c r="Q152" s="11">
        <f t="shared" si="1"/>
        <v>0</v>
      </c>
      <c r="R152" s="11">
        <f t="shared" si="1"/>
        <v>0</v>
      </c>
      <c r="S152" s="11">
        <f t="shared" si="1"/>
        <v>0</v>
      </c>
      <c r="T152" s="11">
        <f t="shared" si="1"/>
        <v>0</v>
      </c>
      <c r="U152" s="11">
        <f t="shared" si="1"/>
        <v>0</v>
      </c>
      <c r="V152" s="11">
        <f t="shared" si="1"/>
        <v>0</v>
      </c>
      <c r="W152" s="11">
        <f t="shared" si="1"/>
        <v>73.554729392932174</v>
      </c>
      <c r="X152" s="11">
        <f t="shared" si="1"/>
        <v>8.6015458221843204</v>
      </c>
      <c r="Y152" s="11">
        <f t="shared" si="1"/>
        <v>6.4438835008572939</v>
      </c>
      <c r="Z152" s="11">
        <f t="shared" si="1"/>
        <v>3.2697290170183475</v>
      </c>
      <c r="AA152" s="11">
        <f t="shared" si="1"/>
        <v>5.14813356004883</v>
      </c>
      <c r="AB152" s="11">
        <f t="shared" si="1"/>
        <v>23.463291900108789</v>
      </c>
      <c r="AC152" s="11">
        <f t="shared" si="1"/>
        <v>3.7554645268191376</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1272.4181103207334</v>
      </c>
      <c r="F154" s="11">
        <f ca="1">SUM(F$141, F$153, -1 * IF(OR($B$6=2005,$B$6&gt;=2020),SUM(F$99:F$122),0), IF(AND(ISNUMBER(SEARCH($B$4,"AT|BE|CH|GB|IE|LT|LU|NL")),SUM(F$143:F$149)&gt;0),SUM(F$143:F$149)-SUM(F$27:F$33),0))</f>
        <v>1230.0871976439128</v>
      </c>
      <c r="G154" s="11">
        <f>SUM(G$141, G$153, IF(AND(ISNUMBER(SEARCH($B$4,"AT|BE|CH|GB|IE|LT|LU|NL")),SUM(G$143:G$149)&gt;0),SUM(G$143:G$149)-SUM(G$27:G$33),0))</f>
        <v>639.83601303935757</v>
      </c>
      <c r="H154" s="11">
        <f>SUM(H$141, H$153, IF(AND(ISNUMBER(SEARCH($B$4,"AT|BE|CH|GB|IE|LT|LU|NL")),SUM(H$143:H$149)&gt;0),SUM(H$143:H$149)-SUM(H$27:H$33),0))</f>
        <v>492.42610621005758</v>
      </c>
      <c r="I154" s="11">
        <f t="shared" ref="I154:AD154" si="2">SUM(I$141, I$153, IF(AND(ISNUMBER(SEARCH($B$4,"AT|BE|CH|GB|IE|LT|LU|NL")),SUM(I$143:I$149)&gt;0),SUM(I$143:I$149)-SUM(I$27:I$33),0))</f>
        <v>1059.7372430901075</v>
      </c>
      <c r="J154" s="11">
        <f t="shared" si="2"/>
        <v>5098.1819217294042</v>
      </c>
      <c r="K154" s="11">
        <f t="shared" si="2"/>
        <v>14335.415785714802</v>
      </c>
      <c r="L154" s="11">
        <f t="shared" si="2"/>
        <v>20.723613312207846</v>
      </c>
      <c r="M154" s="11">
        <f t="shared" si="2"/>
        <v>4449.3360953503552</v>
      </c>
      <c r="N154" s="11">
        <f t="shared" si="2"/>
        <v>113.50999075770169</v>
      </c>
      <c r="O154" s="11">
        <f t="shared" si="2"/>
        <v>4.1158094432723571</v>
      </c>
      <c r="P154" s="11">
        <f t="shared" si="2"/>
        <v>3.0828630386341516</v>
      </c>
      <c r="Q154" s="11">
        <f t="shared" si="2"/>
        <v>0</v>
      </c>
      <c r="R154" s="11">
        <f t="shared" si="2"/>
        <v>0</v>
      </c>
      <c r="S154" s="11">
        <f t="shared" si="2"/>
        <v>0</v>
      </c>
      <c r="T154" s="11">
        <f t="shared" si="2"/>
        <v>0</v>
      </c>
      <c r="U154" s="11">
        <f t="shared" si="2"/>
        <v>0</v>
      </c>
      <c r="V154" s="11">
        <f t="shared" si="2"/>
        <v>0</v>
      </c>
      <c r="W154" s="11">
        <f t="shared" si="2"/>
        <v>73.554729392932174</v>
      </c>
      <c r="X154" s="11">
        <f t="shared" si="2"/>
        <v>8.6015458221843204</v>
      </c>
      <c r="Y154" s="11">
        <f t="shared" si="2"/>
        <v>6.4438835008572939</v>
      </c>
      <c r="Z154" s="11">
        <f t="shared" si="2"/>
        <v>3.2697290170183475</v>
      </c>
      <c r="AA154" s="11">
        <f t="shared" si="2"/>
        <v>5.14813356004883</v>
      </c>
      <c r="AB154" s="11">
        <f t="shared" si="2"/>
        <v>23.463291900108789</v>
      </c>
      <c r="AC154" s="11">
        <f t="shared" si="2"/>
        <v>3.7554645268191376</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35.969884614533399</v>
      </c>
      <c r="F157" s="19">
        <v>0.43308017530495002</v>
      </c>
      <c r="G157" s="19">
        <v>1.5261970272449199</v>
      </c>
      <c r="H157" s="19">
        <v>1.20801731234596E-2</v>
      </c>
      <c r="I157" s="19">
        <v>0.28978185025768699</v>
      </c>
      <c r="J157" s="19">
        <v>0.296907633460746</v>
      </c>
      <c r="K157" s="19">
        <v>0.296907633460746</v>
      </c>
      <c r="L157" s="19">
        <v>0.2234916439746</v>
      </c>
      <c r="M157" s="19">
        <v>3.9811359242297302</v>
      </c>
      <c r="N157" s="19">
        <v>0.27024892924784499</v>
      </c>
      <c r="O157" s="19" t="s">
        <v>422</v>
      </c>
      <c r="P157" s="19" t="s">
        <v>422</v>
      </c>
      <c r="Q157" s="19" t="s">
        <v>423</v>
      </c>
      <c r="R157" s="19" t="s">
        <v>423</v>
      </c>
      <c r="S157" s="19" t="s">
        <v>423</v>
      </c>
      <c r="T157" s="19" t="s">
        <v>423</v>
      </c>
      <c r="U157" s="19" t="s">
        <v>423</v>
      </c>
      <c r="V157" s="19" t="s">
        <v>423</v>
      </c>
      <c r="W157" s="19" t="s">
        <v>422</v>
      </c>
      <c r="X157" s="19">
        <v>8.0314440335051994E-5</v>
      </c>
      <c r="Y157" s="19">
        <v>2.7560434245590699E-4</v>
      </c>
      <c r="Z157" s="19">
        <v>2.7560434245590699E-4</v>
      </c>
      <c r="AA157" s="19">
        <v>2.9863682080531501E-4</v>
      </c>
      <c r="AB157" s="19">
        <v>9.3015994605218002E-4</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18.545618996906899</v>
      </c>
      <c r="F158" s="19">
        <v>1.14333017349905</v>
      </c>
      <c r="G158" s="19">
        <v>0.81893417932888302</v>
      </c>
      <c r="H158" s="19">
        <v>8.0189612616465497E-3</v>
      </c>
      <c r="I158" s="19">
        <v>0.17675463758851701</v>
      </c>
      <c r="J158" s="19">
        <v>0.18110106310299801</v>
      </c>
      <c r="K158" s="19">
        <v>0.18110106310299801</v>
      </c>
      <c r="L158" s="19">
        <v>0.136320423448414</v>
      </c>
      <c r="M158" s="19">
        <v>25.486821772879601</v>
      </c>
      <c r="N158" s="19">
        <v>13.639430767247999</v>
      </c>
      <c r="O158" s="19" t="s">
        <v>422</v>
      </c>
      <c r="P158" s="19" t="s">
        <v>422</v>
      </c>
      <c r="Q158" s="19" t="s">
        <v>423</v>
      </c>
      <c r="R158" s="19" t="s">
        <v>423</v>
      </c>
      <c r="S158" s="19" t="s">
        <v>423</v>
      </c>
      <c r="T158" s="19" t="s">
        <v>423</v>
      </c>
      <c r="U158" s="19" t="s">
        <v>423</v>
      </c>
      <c r="V158" s="19" t="s">
        <v>423</v>
      </c>
      <c r="W158" s="19" t="s">
        <v>422</v>
      </c>
      <c r="X158" s="19">
        <v>1.4220405269527701E-4</v>
      </c>
      <c r="Y158" s="19">
        <v>5.5993761061548704E-4</v>
      </c>
      <c r="Z158" s="19">
        <v>5.5993761061548704E-4</v>
      </c>
      <c r="AA158" s="19">
        <v>6.0675526122881598E-4</v>
      </c>
      <c r="AB158" s="19">
        <v>1.86883453515507E-3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138.73124432857301</v>
      </c>
      <c r="F159" s="19">
        <v>5.5050697948328304</v>
      </c>
      <c r="G159" s="19">
        <v>3.6263563914978598</v>
      </c>
      <c r="H159" s="19" t="s">
        <v>425</v>
      </c>
      <c r="I159" s="19">
        <v>1.37547267990258</v>
      </c>
      <c r="J159" s="19">
        <v>1.5037523824733099</v>
      </c>
      <c r="K159" s="19">
        <v>1.56640873174303</v>
      </c>
      <c r="L159" s="19">
        <v>0.75585814059578704</v>
      </c>
      <c r="M159" s="19">
        <v>4.8021752521365197</v>
      </c>
      <c r="N159" s="19">
        <v>0.161474965125149</v>
      </c>
      <c r="O159" s="19">
        <v>1.6777715074180501E-2</v>
      </c>
      <c r="P159" s="19">
        <v>3.2056452481455202E-4</v>
      </c>
      <c r="Q159" s="19" t="s">
        <v>423</v>
      </c>
      <c r="R159" s="19" t="s">
        <v>423</v>
      </c>
      <c r="S159" s="19" t="s">
        <v>423</v>
      </c>
      <c r="T159" s="19" t="s">
        <v>423</v>
      </c>
      <c r="U159" s="19" t="s">
        <v>423</v>
      </c>
      <c r="V159" s="19" t="s">
        <v>423</v>
      </c>
      <c r="W159" s="19">
        <v>5.3828439527028404</v>
      </c>
      <c r="X159" s="19">
        <v>5.3828439527028402E-3</v>
      </c>
      <c r="Y159" s="19">
        <v>1.07667232509993E-2</v>
      </c>
      <c r="Z159" s="19">
        <v>5.3828439527028402E-3</v>
      </c>
      <c r="AA159" s="19">
        <v>1.07667232509993E-2</v>
      </c>
      <c r="AB159" s="19">
        <v>3.2299134407404298E-2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2019</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2019</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124.27819787721999</v>
      </c>
      <c r="F14" s="3">
        <v>1.14540544200293</v>
      </c>
      <c r="G14" s="3">
        <v>199.63917798568599</v>
      </c>
      <c r="H14" s="3">
        <v>0.13307901199889599</v>
      </c>
      <c r="I14" s="3">
        <v>2.7116749520951999</v>
      </c>
      <c r="J14" s="3">
        <v>5.6101146906967196</v>
      </c>
      <c r="K14" s="3">
        <v>13.999053978775301</v>
      </c>
      <c r="L14" s="3">
        <v>0.21659830034488101</v>
      </c>
      <c r="M14" s="3">
        <v>29.545975162000001</v>
      </c>
      <c r="N14" s="3">
        <v>1.5011174</v>
      </c>
      <c r="O14" s="3">
        <v>0.114367</v>
      </c>
      <c r="P14" s="3">
        <v>0.60107803999999998</v>
      </c>
      <c r="Q14" s="3" t="s">
        <v>423</v>
      </c>
      <c r="R14" s="3" t="s">
        <v>423</v>
      </c>
      <c r="S14" s="3" t="s">
        <v>423</v>
      </c>
      <c r="T14" s="3" t="s">
        <v>423</v>
      </c>
      <c r="U14" s="3" t="s">
        <v>423</v>
      </c>
      <c r="V14" s="3" t="s">
        <v>423</v>
      </c>
      <c r="W14" s="3">
        <v>0.90173108425037496</v>
      </c>
      <c r="X14" s="3">
        <v>9.9680407544299505E-8</v>
      </c>
      <c r="Y14" s="3">
        <v>2.9904122263289801E-5</v>
      </c>
      <c r="Z14" s="3">
        <v>4.9840203772149801E-6</v>
      </c>
      <c r="AA14" s="3">
        <v>3.9872163017719802E-6</v>
      </c>
      <c r="AB14" s="3">
        <v>3.8975039349821103E-5</v>
      </c>
      <c r="AC14" s="3">
        <v>0.29945111510466699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12.5232358462353</v>
      </c>
      <c r="F15" s="3">
        <v>0.59156481625929802</v>
      </c>
      <c r="G15" s="3">
        <v>40.066731527286002</v>
      </c>
      <c r="H15" s="3">
        <v>7.5802464084754597E-3</v>
      </c>
      <c r="I15" s="3">
        <v>1.1344722819975801</v>
      </c>
      <c r="J15" s="3">
        <v>1.8861471310040201</v>
      </c>
      <c r="K15" s="3">
        <v>2.9016590602652998</v>
      </c>
      <c r="L15" s="3" t="s">
        <v>422</v>
      </c>
      <c r="M15" s="3">
        <v>11.063152785356399</v>
      </c>
      <c r="N15" s="3">
        <v>4.3434182656495499E-2</v>
      </c>
      <c r="O15" s="3">
        <v>1.2378497463327901E-2</v>
      </c>
      <c r="P15" s="3">
        <v>8.2834557572536004E-3</v>
      </c>
      <c r="Q15" s="3" t="s">
        <v>423</v>
      </c>
      <c r="R15" s="3" t="s">
        <v>423</v>
      </c>
      <c r="S15" s="3" t="s">
        <v>423</v>
      </c>
      <c r="T15" s="3" t="s">
        <v>423</v>
      </c>
      <c r="U15" s="3" t="s">
        <v>423</v>
      </c>
      <c r="V15" s="3" t="s">
        <v>423</v>
      </c>
      <c r="W15" s="3" t="s">
        <v>422</v>
      </c>
      <c r="X15" s="3">
        <v>1.76492817224378E-3</v>
      </c>
      <c r="Y15" s="3">
        <v>2.0188663819159701E-4</v>
      </c>
      <c r="Z15" s="3">
        <v>1.4902485546346701E-4</v>
      </c>
      <c r="AA15" s="3">
        <v>2.2531074559258401E-4</v>
      </c>
      <c r="AB15" s="3">
        <v>2.3411504114914301E-3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431.86216764623202</v>
      </c>
      <c r="F16" s="3">
        <v>14.571542353459</v>
      </c>
      <c r="G16" s="3">
        <v>174.03630556033201</v>
      </c>
      <c r="H16" s="3">
        <v>2.12023227135465</v>
      </c>
      <c r="I16" s="3">
        <v>4.86070050608188</v>
      </c>
      <c r="J16" s="3">
        <v>7.95198715393217</v>
      </c>
      <c r="K16" s="3">
        <v>18.868359110559201</v>
      </c>
      <c r="L16" s="3">
        <v>1.31543347453537</v>
      </c>
      <c r="M16" s="3">
        <v>509.52703683890701</v>
      </c>
      <c r="N16" s="3">
        <v>0.17666042831374801</v>
      </c>
      <c r="O16" s="3">
        <v>0.16156097497577199</v>
      </c>
      <c r="P16" s="3">
        <v>2.36451678805947E-2</v>
      </c>
      <c r="Q16" s="3" t="s">
        <v>423</v>
      </c>
      <c r="R16" s="3" t="s">
        <v>423</v>
      </c>
      <c r="S16" s="3" t="s">
        <v>423</v>
      </c>
      <c r="T16" s="3" t="s">
        <v>423</v>
      </c>
      <c r="U16" s="3" t="s">
        <v>423</v>
      </c>
      <c r="V16" s="3" t="s">
        <v>423</v>
      </c>
      <c r="W16" s="3" t="s">
        <v>422</v>
      </c>
      <c r="X16" s="3">
        <v>0.108777290518555</v>
      </c>
      <c r="Y16" s="3">
        <v>9.2245126928813398E-2</v>
      </c>
      <c r="Z16" s="3">
        <v>0.121067132996606</v>
      </c>
      <c r="AA16" s="3">
        <v>0.11028226787194199</v>
      </c>
      <c r="AB16" s="3">
        <v>0.43237181831591598</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16.337680874064699</v>
      </c>
      <c r="F17" s="3">
        <v>0.32819698160976302</v>
      </c>
      <c r="G17" s="3">
        <v>16.205940720883898</v>
      </c>
      <c r="H17" s="3" t="s">
        <v>422</v>
      </c>
      <c r="I17" s="3">
        <v>0.23275940439176199</v>
      </c>
      <c r="J17" s="3">
        <v>0.33733462807868198</v>
      </c>
      <c r="K17" s="3">
        <v>0.54480847963065804</v>
      </c>
      <c r="L17" s="3">
        <v>0.15356307465869001</v>
      </c>
      <c r="M17" s="3">
        <v>17.193875156214101</v>
      </c>
      <c r="N17" s="3">
        <v>3.8007930959321601</v>
      </c>
      <c r="O17" s="3">
        <v>8.4772982322582305E-2</v>
      </c>
      <c r="P17" s="3">
        <v>0.1345481278681</v>
      </c>
      <c r="Q17" s="3" t="s">
        <v>423</v>
      </c>
      <c r="R17" s="3" t="s">
        <v>423</v>
      </c>
      <c r="S17" s="3" t="s">
        <v>423</v>
      </c>
      <c r="T17" s="3" t="s">
        <v>423</v>
      </c>
      <c r="U17" s="3" t="s">
        <v>423</v>
      </c>
      <c r="V17" s="3" t="s">
        <v>423</v>
      </c>
      <c r="W17" s="3">
        <v>2.51741899682259</v>
      </c>
      <c r="X17" s="3">
        <v>4.0886708716246202E-2</v>
      </c>
      <c r="Y17" s="3">
        <v>6.5403787103308894E-2</v>
      </c>
      <c r="Z17" s="3">
        <v>2.6974498514835101E-2</v>
      </c>
      <c r="AA17" s="3">
        <v>1.8100166356683E-2</v>
      </c>
      <c r="AB17" s="3">
        <v>0.151365160691073</v>
      </c>
      <c r="AC17" s="3">
        <v>0.50341899265401102</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1.4042204629900099</v>
      </c>
      <c r="F18" s="3">
        <v>0.92531132841271202</v>
      </c>
      <c r="G18" s="3">
        <v>2.9456303283744401</v>
      </c>
      <c r="H18" s="3">
        <v>2.21193593669933E-3</v>
      </c>
      <c r="I18" s="3">
        <v>0.113222825887468</v>
      </c>
      <c r="J18" s="3">
        <v>9.4711267976916799E-2</v>
      </c>
      <c r="K18" s="3">
        <v>0.107576751869353</v>
      </c>
      <c r="L18" s="3">
        <v>3.9950138871461302E-2</v>
      </c>
      <c r="M18" s="3">
        <v>31.6332544806614</v>
      </c>
      <c r="N18" s="3">
        <v>1.00659552005533</v>
      </c>
      <c r="O18" s="3">
        <v>4.5633476036630802E-2</v>
      </c>
      <c r="P18" s="3">
        <v>2.4407323415599098E-3</v>
      </c>
      <c r="Q18" s="3" t="s">
        <v>423</v>
      </c>
      <c r="R18" s="3" t="s">
        <v>423</v>
      </c>
      <c r="S18" s="3" t="s">
        <v>423</v>
      </c>
      <c r="T18" s="3" t="s">
        <v>423</v>
      </c>
      <c r="U18" s="3" t="s">
        <v>423</v>
      </c>
      <c r="V18" s="3" t="s">
        <v>423</v>
      </c>
      <c r="W18" s="3">
        <v>4.0687982734259102E-2</v>
      </c>
      <c r="X18" s="3">
        <v>8.2189037247607703E-4</v>
      </c>
      <c r="Y18" s="3">
        <v>3.42039820022982E-3</v>
      </c>
      <c r="Z18" s="3">
        <v>1.19231444495467E-3</v>
      </c>
      <c r="AA18" s="3">
        <v>5.6578601935918405E-4</v>
      </c>
      <c r="AB18" s="3">
        <v>6.0003890370197502E-3</v>
      </c>
      <c r="AC18" s="3">
        <v>3.1783590424836597E-2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4.7269449660864202</v>
      </c>
      <c r="F19" s="3">
        <v>0.61252655937141798</v>
      </c>
      <c r="G19" s="3">
        <v>6.8841862844229098</v>
      </c>
      <c r="H19" s="3">
        <v>1.63595432316519E-2</v>
      </c>
      <c r="I19" s="3">
        <v>0.58593671711307505</v>
      </c>
      <c r="J19" s="3">
        <v>0.63970768353183804</v>
      </c>
      <c r="K19" s="3">
        <v>0.623466757473496</v>
      </c>
      <c r="L19" s="3" t="s">
        <v>422</v>
      </c>
      <c r="M19" s="3">
        <v>1.385278660382</v>
      </c>
      <c r="N19" s="3">
        <v>5.9993774516317096E-3</v>
      </c>
      <c r="O19" s="3">
        <v>1.6606931801737999E-3</v>
      </c>
      <c r="P19" s="3">
        <v>7.0430828197854201E-3</v>
      </c>
      <c r="Q19" s="3" t="s">
        <v>423</v>
      </c>
      <c r="R19" s="3" t="s">
        <v>423</v>
      </c>
      <c r="S19" s="3" t="s">
        <v>423</v>
      </c>
      <c r="T19" s="3" t="s">
        <v>423</v>
      </c>
      <c r="U19" s="3" t="s">
        <v>423</v>
      </c>
      <c r="V19" s="3" t="s">
        <v>423</v>
      </c>
      <c r="W19" s="3">
        <v>1.3162995023114501E-4</v>
      </c>
      <c r="X19" s="3">
        <v>1.13609810044501E-3</v>
      </c>
      <c r="Y19" s="3">
        <v>5.5597419612130198E-3</v>
      </c>
      <c r="Z19" s="3">
        <v>2.19988748156305E-3</v>
      </c>
      <c r="AA19" s="3">
        <v>1.73900714915373E-3</v>
      </c>
      <c r="AB19" s="3">
        <v>1.06347346923748E-2</v>
      </c>
      <c r="AC19" s="3">
        <v>6.5814975115572397E-6</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15.6078774817961</v>
      </c>
      <c r="F20" s="3">
        <v>1.68949379825442</v>
      </c>
      <c r="G20" s="3">
        <v>15.4667127095681</v>
      </c>
      <c r="H20" s="3">
        <v>0.14475990862996499</v>
      </c>
      <c r="I20" s="3">
        <v>2.4558208787662599</v>
      </c>
      <c r="J20" s="3">
        <v>4.1120816820445496</v>
      </c>
      <c r="K20" s="3">
        <v>6.3136300635538998</v>
      </c>
      <c r="L20" s="3">
        <v>0.31362097039153702</v>
      </c>
      <c r="M20" s="3">
        <v>33.239329676122303</v>
      </c>
      <c r="N20" s="3">
        <v>0.58990910145549702</v>
      </c>
      <c r="O20" s="3">
        <v>7.5850399661410398E-2</v>
      </c>
      <c r="P20" s="3">
        <v>2.0682241406176801E-2</v>
      </c>
      <c r="Q20" s="3" t="s">
        <v>423</v>
      </c>
      <c r="R20" s="3" t="s">
        <v>423</v>
      </c>
      <c r="S20" s="3" t="s">
        <v>423</v>
      </c>
      <c r="T20" s="3" t="s">
        <v>423</v>
      </c>
      <c r="U20" s="3" t="s">
        <v>423</v>
      </c>
      <c r="V20" s="3" t="s">
        <v>423</v>
      </c>
      <c r="W20" s="3">
        <v>0.129020575914681</v>
      </c>
      <c r="X20" s="3">
        <v>5.7262943870490402E-3</v>
      </c>
      <c r="Y20" s="3">
        <v>4.0866841913902502E-3</v>
      </c>
      <c r="Z20" s="3">
        <v>3.8807112526622499E-3</v>
      </c>
      <c r="AA20" s="3">
        <v>2.76675494860717E-3</v>
      </c>
      <c r="AB20" s="3">
        <v>1.6460444779708702E-2</v>
      </c>
      <c r="AC20" s="3">
        <v>9.0621787524975891E-3</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2.19377533938014</v>
      </c>
      <c r="F21" s="3">
        <v>0.15893967782624499</v>
      </c>
      <c r="G21" s="3">
        <v>0.64972796163220303</v>
      </c>
      <c r="H21" s="3">
        <v>1.5446380660961699E-2</v>
      </c>
      <c r="I21" s="3">
        <v>0.10078638303800801</v>
      </c>
      <c r="J21" s="3">
        <v>0.25213273575345002</v>
      </c>
      <c r="K21" s="3">
        <v>0.362521782988796</v>
      </c>
      <c r="L21" s="3" t="s">
        <v>422</v>
      </c>
      <c r="M21" s="3">
        <v>0.56961222360964103</v>
      </c>
      <c r="N21" s="3">
        <v>1.45947729782921E-4</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4.7269620018648704</v>
      </c>
      <c r="F22" s="3">
        <v>0.11898359596574599</v>
      </c>
      <c r="G22" s="3">
        <v>5.9470010536132198</v>
      </c>
      <c r="H22" s="3">
        <v>6.4867505326078496E-3</v>
      </c>
      <c r="I22" s="3">
        <v>0.185492539818472</v>
      </c>
      <c r="J22" s="3">
        <v>0.25521782670842302</v>
      </c>
      <c r="K22" s="3">
        <v>0.37222181171157298</v>
      </c>
      <c r="L22" s="3">
        <v>1.76918050387696E-2</v>
      </c>
      <c r="M22" s="3">
        <v>5.4039606797915098</v>
      </c>
      <c r="N22" s="3">
        <v>0.15659971226259101</v>
      </c>
      <c r="O22" s="3">
        <v>1.25204781357158E-3</v>
      </c>
      <c r="P22" s="3">
        <v>6.7104587438169605E-2</v>
      </c>
      <c r="Q22" s="3" t="s">
        <v>423</v>
      </c>
      <c r="R22" s="3" t="s">
        <v>423</v>
      </c>
      <c r="S22" s="3" t="s">
        <v>423</v>
      </c>
      <c r="T22" s="3" t="s">
        <v>423</v>
      </c>
      <c r="U22" s="3" t="s">
        <v>423</v>
      </c>
      <c r="V22" s="3" t="s">
        <v>423</v>
      </c>
      <c r="W22" s="3">
        <v>0.13148288184656801</v>
      </c>
      <c r="X22" s="3">
        <v>2.8583778897222E-6</v>
      </c>
      <c r="Y22" s="3">
        <v>2.25097258815623E-5</v>
      </c>
      <c r="Z22" s="3">
        <v>3.4538732834143298E-6</v>
      </c>
      <c r="AA22" s="3">
        <v>1.9055852598148E-6</v>
      </c>
      <c r="AB22" s="3">
        <v>3.0727562314513602E-5</v>
      </c>
      <c r="AC22" s="3">
        <v>9.4279530793722102E-2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98.414069812789506</v>
      </c>
      <c r="F23" s="3">
        <v>20.562134739475699</v>
      </c>
      <c r="G23" s="3">
        <v>6.3436742208399205E-2</v>
      </c>
      <c r="H23" s="3">
        <v>0.165480820465118</v>
      </c>
      <c r="I23" s="3">
        <v>7.41072984153364</v>
      </c>
      <c r="J23" s="3">
        <v>7.7008367830309696</v>
      </c>
      <c r="K23" s="3">
        <v>7.7008367830309696</v>
      </c>
      <c r="L23" s="3">
        <v>5.0458217601654303</v>
      </c>
      <c r="M23" s="3">
        <v>196.606880519188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36.485145920178098</v>
      </c>
      <c r="F24" s="3">
        <v>2.4005606188575399</v>
      </c>
      <c r="G24" s="3">
        <v>3.1512722623308198</v>
      </c>
      <c r="H24" s="3">
        <v>0.72856003588298301</v>
      </c>
      <c r="I24" s="3">
        <v>2.70455888578093</v>
      </c>
      <c r="J24" s="3">
        <v>4.4428289150544398</v>
      </c>
      <c r="K24" s="3">
        <v>8.1676072767355095</v>
      </c>
      <c r="L24" s="3">
        <v>0.67237380107989797</v>
      </c>
      <c r="M24" s="3">
        <v>63.724416994994101</v>
      </c>
      <c r="N24" s="3">
        <v>1.9196613178794499</v>
      </c>
      <c r="O24" s="3">
        <v>7.6412591736218297E-2</v>
      </c>
      <c r="P24" s="3">
        <v>2.77236677737113E-2</v>
      </c>
      <c r="Q24" s="3" t="s">
        <v>423</v>
      </c>
      <c r="R24" s="3" t="s">
        <v>423</v>
      </c>
      <c r="S24" s="3" t="s">
        <v>423</v>
      </c>
      <c r="T24" s="3" t="s">
        <v>423</v>
      </c>
      <c r="U24" s="3" t="s">
        <v>423</v>
      </c>
      <c r="V24" s="3" t="s">
        <v>423</v>
      </c>
      <c r="W24" s="3">
        <v>0.59894466494024101</v>
      </c>
      <c r="X24" s="3">
        <v>1.7067593456136199E-4</v>
      </c>
      <c r="Y24" s="3">
        <v>3.07571413390197E-3</v>
      </c>
      <c r="Z24" s="3">
        <v>1.63421851853606E-3</v>
      </c>
      <c r="AA24" s="3">
        <v>7.6697770287084395E-4</v>
      </c>
      <c r="AB24" s="3">
        <v>5.6475862898702298E-3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3.4539690366407099</v>
      </c>
      <c r="F25" s="3">
        <v>0.44814583381849998</v>
      </c>
      <c r="G25" s="3">
        <v>0.224953232924367</v>
      </c>
      <c r="H25" s="3">
        <v>1.46050036288526E-3</v>
      </c>
      <c r="I25" s="3">
        <v>2.9564091506718699E-2</v>
      </c>
      <c r="J25" s="3">
        <v>3.0294670352719998E-2</v>
      </c>
      <c r="K25" s="3">
        <v>3.0294670352719998E-2</v>
      </c>
      <c r="L25" s="3">
        <v>2.2795544824472099E-2</v>
      </c>
      <c r="M25" s="3">
        <v>3.1989759637858501</v>
      </c>
      <c r="N25" s="3">
        <v>0.10119832628365701</v>
      </c>
      <c r="O25" s="3" t="s">
        <v>422</v>
      </c>
      <c r="P25" s="3" t="s">
        <v>422</v>
      </c>
      <c r="Q25" s="3" t="s">
        <v>423</v>
      </c>
      <c r="R25" s="3" t="s">
        <v>423</v>
      </c>
      <c r="S25" s="3" t="s">
        <v>423</v>
      </c>
      <c r="T25" s="3" t="s">
        <v>423</v>
      </c>
      <c r="U25" s="3" t="s">
        <v>423</v>
      </c>
      <c r="V25" s="3" t="s">
        <v>423</v>
      </c>
      <c r="W25" s="3" t="s">
        <v>422</v>
      </c>
      <c r="X25" s="3">
        <v>1.3097006809140001E-4</v>
      </c>
      <c r="Y25" s="3">
        <v>2.89384504829072E-4</v>
      </c>
      <c r="Z25" s="3">
        <v>2.89384504829072E-4</v>
      </c>
      <c r="AA25" s="3">
        <v>3.1295871483767501E-4</v>
      </c>
      <c r="AB25" s="3">
        <v>1.02269779258722E-3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3.9759344070523701</v>
      </c>
      <c r="F26" s="3">
        <v>2.3341683367778101</v>
      </c>
      <c r="G26" s="3">
        <v>0.311592397457223</v>
      </c>
      <c r="H26" s="3">
        <v>3.0484342199690998E-3</v>
      </c>
      <c r="I26" s="3">
        <v>0.24806154554406601</v>
      </c>
      <c r="J26" s="3">
        <v>0.25456114532388902</v>
      </c>
      <c r="K26" s="3">
        <v>0.25456114532388902</v>
      </c>
      <c r="L26" s="3">
        <v>0.19070394340150201</v>
      </c>
      <c r="M26" s="3">
        <v>25.643531025834399</v>
      </c>
      <c r="N26" s="3">
        <v>14.3581659641039</v>
      </c>
      <c r="O26" s="3" t="s">
        <v>422</v>
      </c>
      <c r="P26" s="3" t="s">
        <v>422</v>
      </c>
      <c r="Q26" s="3" t="s">
        <v>423</v>
      </c>
      <c r="R26" s="3" t="s">
        <v>423</v>
      </c>
      <c r="S26" s="3" t="s">
        <v>423</v>
      </c>
      <c r="T26" s="3" t="s">
        <v>423</v>
      </c>
      <c r="U26" s="3" t="s">
        <v>423</v>
      </c>
      <c r="V26" s="3" t="s">
        <v>423</v>
      </c>
      <c r="W26" s="3" t="s">
        <v>422</v>
      </c>
      <c r="X26" s="3">
        <v>3.4214682845723103E-4</v>
      </c>
      <c r="Y26" s="3">
        <v>1.4517390806734799E-3</v>
      </c>
      <c r="Z26" s="3">
        <v>1.4517390806734799E-3</v>
      </c>
      <c r="AA26" s="3">
        <v>1.50492310635891E-3</v>
      </c>
      <c r="AB26" s="3">
        <v>4.7505480961631099E-3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15.904464007384201</v>
      </c>
      <c r="F27" s="3">
        <v>22.563252603834801</v>
      </c>
      <c r="G27" s="3">
        <v>0.36230747542993302</v>
      </c>
      <c r="H27" s="3">
        <v>2.2428464457401698</v>
      </c>
      <c r="I27" s="3">
        <v>0.40916419667201198</v>
      </c>
      <c r="J27" s="3">
        <v>0.46239849353206203</v>
      </c>
      <c r="K27" s="3">
        <v>0.46239849353206203</v>
      </c>
      <c r="L27" s="3">
        <v>0.18527178727080901</v>
      </c>
      <c r="M27" s="3">
        <v>387.132752852772</v>
      </c>
      <c r="N27" s="3" t="s">
        <v>422</v>
      </c>
      <c r="O27" s="3" t="s">
        <v>422</v>
      </c>
      <c r="P27" s="3">
        <v>1.1237804825996201E-2</v>
      </c>
      <c r="Q27" s="3" t="s">
        <v>423</v>
      </c>
      <c r="R27" s="3" t="s">
        <v>423</v>
      </c>
      <c r="S27" s="3" t="s">
        <v>423</v>
      </c>
      <c r="T27" s="3" t="s">
        <v>423</v>
      </c>
      <c r="U27" s="3" t="s">
        <v>423</v>
      </c>
      <c r="V27" s="3" t="s">
        <v>423</v>
      </c>
      <c r="W27" s="3">
        <v>8.5088855122962705</v>
      </c>
      <c r="X27" s="3">
        <v>0.17103731613866599</v>
      </c>
      <c r="Y27" s="3">
        <v>0.133369499919929</v>
      </c>
      <c r="Z27" s="3">
        <v>0.133292957168265</v>
      </c>
      <c r="AA27" s="3">
        <v>0.169724476156173</v>
      </c>
      <c r="AB27" s="3">
        <v>0.60742424938303297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29.334445552262402</v>
      </c>
      <c r="F28" s="3">
        <v>27.4022153596983</v>
      </c>
      <c r="G28" s="3">
        <v>0.63121104697312602</v>
      </c>
      <c r="H28" s="3">
        <v>3.2402261095431499</v>
      </c>
      <c r="I28" s="3">
        <v>0.83621776515238699</v>
      </c>
      <c r="J28" s="3">
        <v>0.94491481966552404</v>
      </c>
      <c r="K28" s="3">
        <v>0.94491481966552404</v>
      </c>
      <c r="L28" s="3">
        <v>0.40934244536870601</v>
      </c>
      <c r="M28" s="3">
        <v>534.92390378459197</v>
      </c>
      <c r="N28" s="3" t="s">
        <v>422</v>
      </c>
      <c r="O28" s="3" t="s">
        <v>422</v>
      </c>
      <c r="P28" s="3">
        <v>1.6472659987348499E-2</v>
      </c>
      <c r="Q28" s="3" t="s">
        <v>423</v>
      </c>
      <c r="R28" s="3" t="s">
        <v>423</v>
      </c>
      <c r="S28" s="3" t="s">
        <v>423</v>
      </c>
      <c r="T28" s="3" t="s">
        <v>423</v>
      </c>
      <c r="U28" s="3" t="s">
        <v>423</v>
      </c>
      <c r="V28" s="3" t="s">
        <v>423</v>
      </c>
      <c r="W28" s="3">
        <v>12.4676971818635</v>
      </c>
      <c r="X28" s="3">
        <v>0.327210719644282</v>
      </c>
      <c r="Y28" s="3">
        <v>0.22825317312774801</v>
      </c>
      <c r="Z28" s="3">
        <v>0.22807552391618899</v>
      </c>
      <c r="AA28" s="3">
        <v>0.326664380285001</v>
      </c>
      <c r="AB28" s="3">
        <v>1.1102037969732199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152.84264375861099</v>
      </c>
      <c r="F29" s="3">
        <v>12.9223599820396</v>
      </c>
      <c r="G29" s="3">
        <v>0.17584120459526401</v>
      </c>
      <c r="H29" s="3">
        <v>1.2238115144336801</v>
      </c>
      <c r="I29" s="3">
        <v>4.5556658175568403</v>
      </c>
      <c r="J29" s="3">
        <v>4.95836694866387</v>
      </c>
      <c r="K29" s="3">
        <v>4.95836694866387</v>
      </c>
      <c r="L29" s="3">
        <v>2.8054298760794598</v>
      </c>
      <c r="M29" s="3">
        <v>158.879180376535</v>
      </c>
      <c r="N29" s="3" t="s">
        <v>422</v>
      </c>
      <c r="O29" s="3" t="s">
        <v>422</v>
      </c>
      <c r="P29" s="3">
        <v>1.0313000061663699E-3</v>
      </c>
      <c r="Q29" s="3" t="s">
        <v>423</v>
      </c>
      <c r="R29" s="3" t="s">
        <v>423</v>
      </c>
      <c r="S29" s="3" t="s">
        <v>423</v>
      </c>
      <c r="T29" s="3" t="s">
        <v>423</v>
      </c>
      <c r="U29" s="3" t="s">
        <v>423</v>
      </c>
      <c r="V29" s="3" t="s">
        <v>423</v>
      </c>
      <c r="W29" s="3">
        <v>0.99488859188585799</v>
      </c>
      <c r="X29" s="3">
        <v>0.44559048701300902</v>
      </c>
      <c r="Y29" s="3">
        <v>0.159079520399588</v>
      </c>
      <c r="Z29" s="3">
        <v>6.4803233965173596E-2</v>
      </c>
      <c r="AA29" s="3">
        <v>0.107343650464127</v>
      </c>
      <c r="AB29" s="3">
        <v>0.77681689184189795</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1.7490790482916101</v>
      </c>
      <c r="F30" s="3">
        <v>3.86798898925178</v>
      </c>
      <c r="G30" s="3">
        <v>1.0698666463888101E-2</v>
      </c>
      <c r="H30" s="3">
        <v>0.140954624136578</v>
      </c>
      <c r="I30" s="3">
        <v>4.9567489402743602E-2</v>
      </c>
      <c r="J30" s="3">
        <v>5.60325906500432E-2</v>
      </c>
      <c r="K30" s="3">
        <v>5.60325906500432E-2</v>
      </c>
      <c r="L30" s="3">
        <v>7.3049975008808096E-3</v>
      </c>
      <c r="M30" s="3">
        <v>32.411585613833601</v>
      </c>
      <c r="N30" s="3" t="s">
        <v>422</v>
      </c>
      <c r="O30" s="3" t="s">
        <v>422</v>
      </c>
      <c r="P30" s="3">
        <v>3.0748755668923302E-4</v>
      </c>
      <c r="Q30" s="3" t="s">
        <v>423</v>
      </c>
      <c r="R30" s="3" t="s">
        <v>423</v>
      </c>
      <c r="S30" s="3" t="s">
        <v>423</v>
      </c>
      <c r="T30" s="3" t="s">
        <v>423</v>
      </c>
      <c r="U30" s="3" t="s">
        <v>423</v>
      </c>
      <c r="V30" s="3" t="s">
        <v>423</v>
      </c>
      <c r="W30" s="3">
        <v>0.232547793566039</v>
      </c>
      <c r="X30" s="3">
        <v>2.6839198107401499E-2</v>
      </c>
      <c r="Y30" s="3">
        <v>1.8707394049585099E-2</v>
      </c>
      <c r="Z30" s="3">
        <v>1.8707394049585099E-2</v>
      </c>
      <c r="AA30" s="3">
        <v>2.68496651924237E-2</v>
      </c>
      <c r="AB30" s="3">
        <v>9.1103651398995497E-2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1.3160279149953</v>
      </c>
      <c r="J32" s="3">
        <v>9.9952444757835099</v>
      </c>
      <c r="K32" s="3">
        <v>9.9952444757835099</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2.65959869247741</v>
      </c>
      <c r="J33" s="3">
        <v>4.9251827638470598</v>
      </c>
      <c r="K33" s="3">
        <v>9.8503655276941107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79.443805428380898</v>
      </c>
      <c r="F34" s="3">
        <v>3.35531667213067</v>
      </c>
      <c r="G34" s="3">
        <v>4.51848282300404E-2</v>
      </c>
      <c r="H34" s="3">
        <v>4.9683432522508203E-2</v>
      </c>
      <c r="I34" s="3">
        <v>1.5580839823638699</v>
      </c>
      <c r="J34" s="3">
        <v>1.6062720920389899</v>
      </c>
      <c r="K34" s="3">
        <v>1.6062720920389899</v>
      </c>
      <c r="L34" s="3">
        <v>1.2016582144749</v>
      </c>
      <c r="M34" s="3">
        <v>15.8181980246052</v>
      </c>
      <c r="N34" s="3">
        <v>0.13492685239328001</v>
      </c>
      <c r="O34" s="3">
        <v>4.4975617546416401E-2</v>
      </c>
      <c r="P34" s="3">
        <v>4.4975617546416401E-2</v>
      </c>
      <c r="Q34" s="3" t="s">
        <v>423</v>
      </c>
      <c r="R34" s="3" t="s">
        <v>423</v>
      </c>
      <c r="S34" s="3" t="s">
        <v>423</v>
      </c>
      <c r="T34" s="3" t="s">
        <v>423</v>
      </c>
      <c r="U34" s="3" t="s">
        <v>423</v>
      </c>
      <c r="V34" s="3" t="s">
        <v>423</v>
      </c>
      <c r="W34" s="3">
        <v>1.21999036500936</v>
      </c>
      <c r="X34" s="3">
        <v>4.33693460017645E-3</v>
      </c>
      <c r="Y34" s="3">
        <v>1.02801417428351E-2</v>
      </c>
      <c r="Z34" s="3">
        <v>8.3526149751170908E-3</v>
      </c>
      <c r="AA34" s="3">
        <v>4.33693460017645E-3</v>
      </c>
      <c r="AB34" s="3">
        <v>2.73066259183051E-2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76.309398396009698</v>
      </c>
      <c r="F36" s="3">
        <v>2.9301987014841901</v>
      </c>
      <c r="G36" s="3">
        <v>4.4507586700207904</v>
      </c>
      <c r="H36" s="3" t="s">
        <v>425</v>
      </c>
      <c r="I36" s="3">
        <v>0.84399015824829604</v>
      </c>
      <c r="J36" s="3">
        <v>0.92069493028466098</v>
      </c>
      <c r="K36" s="3">
        <v>0.95905721904652197</v>
      </c>
      <c r="L36" s="3">
        <v>0.469315579083669</v>
      </c>
      <c r="M36" s="3">
        <v>3.5650664796962599</v>
      </c>
      <c r="N36" s="3">
        <v>0.100169241420416</v>
      </c>
      <c r="O36" s="3">
        <v>1.00886363807385E-2</v>
      </c>
      <c r="P36" s="3">
        <v>1.9127860039114801E-4</v>
      </c>
      <c r="Q36" s="3" t="s">
        <v>423</v>
      </c>
      <c r="R36" s="3" t="s">
        <v>423</v>
      </c>
      <c r="S36" s="3" t="s">
        <v>423</v>
      </c>
      <c r="T36" s="3" t="s">
        <v>423</v>
      </c>
      <c r="U36" s="3" t="s">
        <v>423</v>
      </c>
      <c r="V36" s="3" t="s">
        <v>423</v>
      </c>
      <c r="W36" s="3">
        <v>3.3391789951023099</v>
      </c>
      <c r="X36" s="3">
        <v>3.33917899510231E-3</v>
      </c>
      <c r="Y36" s="3">
        <v>6.67897083346992E-3</v>
      </c>
      <c r="Z36" s="3">
        <v>3.33917899510231E-3</v>
      </c>
      <c r="AA36" s="3">
        <v>6.67897083346992E-3</v>
      </c>
      <c r="AB36" s="3">
        <v>2.0036299657144499E-2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20.575668286740601</v>
      </c>
      <c r="F37" s="3">
        <v>1.0226240977288401</v>
      </c>
      <c r="G37" s="3">
        <v>2.06196610569486E-2</v>
      </c>
      <c r="H37" s="3">
        <v>7.5892926020073095E-4</v>
      </c>
      <c r="I37" s="3">
        <v>8.9432793260509E-2</v>
      </c>
      <c r="J37" s="3">
        <v>8.9432793260509E-2</v>
      </c>
      <c r="K37" s="3">
        <v>8.9432793260509E-2</v>
      </c>
      <c r="L37" s="3">
        <v>3.4013267225886101E-2</v>
      </c>
      <c r="M37" s="3">
        <v>6.7508297348586197</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26.758900777965</v>
      </c>
      <c r="F38" s="3">
        <v>66.157569332435997</v>
      </c>
      <c r="G38" s="3">
        <v>8.8668778964459793E-2</v>
      </c>
      <c r="H38" s="3">
        <v>9.4337351110564696E-2</v>
      </c>
      <c r="I38" s="3">
        <v>2.2520759494585598</v>
      </c>
      <c r="J38" s="3">
        <v>2.4151451593956801</v>
      </c>
      <c r="K38" s="3">
        <v>2.4151451593956801</v>
      </c>
      <c r="L38" s="3">
        <v>0.66480357125792899</v>
      </c>
      <c r="M38" s="3">
        <v>555.83111909511695</v>
      </c>
      <c r="N38" s="3">
        <v>0.29964965959000001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31.819970999999999</v>
      </c>
      <c r="F39" s="3">
        <v>1.6271658</v>
      </c>
      <c r="G39" s="3">
        <v>0.92920771599999996</v>
      </c>
      <c r="H39" s="3">
        <v>0.212810253204639</v>
      </c>
      <c r="I39" s="3">
        <v>2.9522619465100601</v>
      </c>
      <c r="J39" s="3">
        <v>2.9837389354668602</v>
      </c>
      <c r="K39" s="3">
        <v>3.0629718824210301</v>
      </c>
      <c r="L39" s="3">
        <v>1.0984691846953301</v>
      </c>
      <c r="M39" s="3">
        <v>23.680130200000001</v>
      </c>
      <c r="N39" s="3">
        <v>0.232317733904566</v>
      </c>
      <c r="O39" s="3">
        <v>0.54954274371298095</v>
      </c>
      <c r="P39" s="3">
        <v>7.13070673982623E-2</v>
      </c>
      <c r="Q39" s="3" t="s">
        <v>423</v>
      </c>
      <c r="R39" s="3" t="s">
        <v>423</v>
      </c>
      <c r="S39" s="3" t="s">
        <v>423</v>
      </c>
      <c r="T39" s="3" t="s">
        <v>423</v>
      </c>
      <c r="U39" s="3" t="s">
        <v>423</v>
      </c>
      <c r="V39" s="3" t="s">
        <v>423</v>
      </c>
      <c r="W39" s="3">
        <v>0.16823639800000001</v>
      </c>
      <c r="X39" s="3">
        <v>4.51809135210083E-4</v>
      </c>
      <c r="Y39" s="3">
        <v>6.82443336540273E-4</v>
      </c>
      <c r="Z39" s="3">
        <v>6.82443336540273E-4</v>
      </c>
      <c r="AA39" s="3">
        <v>6.9021265413863502E-4</v>
      </c>
      <c r="AB39" s="3">
        <v>2.5069084624292602E-3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24.933081856913098</v>
      </c>
      <c r="F40" s="3">
        <v>36.348635476100597</v>
      </c>
      <c r="G40" s="3">
        <v>3.6208937117141099E-2</v>
      </c>
      <c r="H40" s="3">
        <v>6.0768944146571399E-2</v>
      </c>
      <c r="I40" s="3">
        <v>3.0297381442837401</v>
      </c>
      <c r="J40" s="3">
        <v>3.2138116899784301</v>
      </c>
      <c r="K40" s="3">
        <v>3.2138116899784301</v>
      </c>
      <c r="L40" s="3">
        <v>1.29973196185782</v>
      </c>
      <c r="M40" s="3">
        <v>647.47539119404496</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35.748332464039599</v>
      </c>
      <c r="F41" s="3">
        <v>83.333707923019702</v>
      </c>
      <c r="G41" s="3">
        <v>1.9875469097063601</v>
      </c>
      <c r="H41" s="3">
        <v>1.23327647971583</v>
      </c>
      <c r="I41" s="3">
        <v>70.639611768714303</v>
      </c>
      <c r="J41" s="3">
        <v>71.281397398736601</v>
      </c>
      <c r="K41" s="3">
        <v>74.707239515023801</v>
      </c>
      <c r="L41" s="3">
        <v>1.12887448607749</v>
      </c>
      <c r="M41" s="3">
        <v>698.549451990629</v>
      </c>
      <c r="N41" s="3">
        <v>1.55451520769639</v>
      </c>
      <c r="O41" s="3">
        <v>0.53800157454226505</v>
      </c>
      <c r="P41" s="3">
        <v>9.4658803740131997E-2</v>
      </c>
      <c r="Q41" s="3" t="s">
        <v>423</v>
      </c>
      <c r="R41" s="3" t="s">
        <v>423</v>
      </c>
      <c r="S41" s="3" t="s">
        <v>423</v>
      </c>
      <c r="T41" s="3" t="s">
        <v>423</v>
      </c>
      <c r="U41" s="3" t="s">
        <v>423</v>
      </c>
      <c r="V41" s="3" t="s">
        <v>423</v>
      </c>
      <c r="W41" s="3">
        <v>3.8646508525817298</v>
      </c>
      <c r="X41" s="3">
        <v>8.3783665362242203</v>
      </c>
      <c r="Y41" s="3">
        <v>6.5998604528229601</v>
      </c>
      <c r="Z41" s="3">
        <v>3.0143260719340899</v>
      </c>
      <c r="AA41" s="3">
        <v>4.55718379355151</v>
      </c>
      <c r="AB41" s="3">
        <v>22.549736854532799</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2.3881547950551099</v>
      </c>
      <c r="F42" s="3">
        <v>27.700994343298099</v>
      </c>
      <c r="G42" s="3">
        <v>9.6760030022192897E-3</v>
      </c>
      <c r="H42" s="3">
        <v>1.33726771126738E-2</v>
      </c>
      <c r="I42" s="3">
        <v>1.05666717031819</v>
      </c>
      <c r="J42" s="3">
        <v>1.14855127208499</v>
      </c>
      <c r="K42" s="3">
        <v>1.14855127208499</v>
      </c>
      <c r="L42" s="3">
        <v>0.128680928001349</v>
      </c>
      <c r="M42" s="3">
        <v>304.150592415208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3.81780788734127</v>
      </c>
      <c r="F43" s="3">
        <v>0.22649780548805301</v>
      </c>
      <c r="G43" s="3">
        <v>0.25498990360000001</v>
      </c>
      <c r="H43" s="3">
        <v>2.2045270481597701E-2</v>
      </c>
      <c r="I43" s="3">
        <v>0.57429997014544099</v>
      </c>
      <c r="J43" s="3">
        <v>0.77542513467969398</v>
      </c>
      <c r="K43" s="3">
        <v>1.2041885247361099</v>
      </c>
      <c r="L43" s="3">
        <v>5.76592425667087E-2</v>
      </c>
      <c r="M43" s="3">
        <v>2.60537029904948</v>
      </c>
      <c r="N43" s="3">
        <v>2.6095710922134099E-2</v>
      </c>
      <c r="O43" s="3">
        <v>8.3988817123254497E-2</v>
      </c>
      <c r="P43" s="3">
        <v>6.7327046934647101E-3</v>
      </c>
      <c r="Q43" s="3" t="s">
        <v>423</v>
      </c>
      <c r="R43" s="3" t="s">
        <v>423</v>
      </c>
      <c r="S43" s="3" t="s">
        <v>423</v>
      </c>
      <c r="T43" s="3" t="s">
        <v>423</v>
      </c>
      <c r="U43" s="3" t="s">
        <v>423</v>
      </c>
      <c r="V43" s="3" t="s">
        <v>423</v>
      </c>
      <c r="W43" s="3">
        <v>0.398737858</v>
      </c>
      <c r="X43" s="3">
        <v>4.4493435304338598E-5</v>
      </c>
      <c r="Y43" s="3">
        <v>6.2063686625244799E-5</v>
      </c>
      <c r="Z43" s="3">
        <v>6.0263686625244802E-5</v>
      </c>
      <c r="AA43" s="3">
        <v>6.4935535143332101E-5</v>
      </c>
      <c r="AB43" s="3">
        <v>2.3175634369816E-4</v>
      </c>
      <c r="AC43" s="3">
        <v>8.4960000000000005E-4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70.489993690650095</v>
      </c>
      <c r="F44" s="3">
        <v>9.8144514841942101</v>
      </c>
      <c r="G44" s="3">
        <v>3.9414969682173402E-2</v>
      </c>
      <c r="H44" s="3">
        <v>0.11345465458500301</v>
      </c>
      <c r="I44" s="3">
        <v>6.1235268894460404</v>
      </c>
      <c r="J44" s="3">
        <v>6.3217439647770899</v>
      </c>
      <c r="K44" s="3">
        <v>6.3217439647770899</v>
      </c>
      <c r="L44" s="3">
        <v>4.72933927141698</v>
      </c>
      <c r="M44" s="3">
        <v>97.494066221678906</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8.1473964764092806</v>
      </c>
      <c r="F45" s="3">
        <v>0.13633683462767701</v>
      </c>
      <c r="G45" s="3">
        <v>1.88381229291018E-3</v>
      </c>
      <c r="H45" s="3" t="s">
        <v>425</v>
      </c>
      <c r="I45" s="3">
        <v>0.13580952101910601</v>
      </c>
      <c r="J45" s="3">
        <v>0.14761904458598499</v>
      </c>
      <c r="K45" s="3">
        <v>0.15376983811040101</v>
      </c>
      <c r="L45" s="3">
        <v>0.104741870800296</v>
      </c>
      <c r="M45" s="3">
        <v>0.70739957167063405</v>
      </c>
      <c r="N45" s="3">
        <v>2.21428566878977E-2</v>
      </c>
      <c r="O45" s="3">
        <v>7.6023807961782004E-4</v>
      </c>
      <c r="P45" s="3">
        <v>7.38095222929923E-6</v>
      </c>
      <c r="Q45" s="3" t="s">
        <v>423</v>
      </c>
      <c r="R45" s="3" t="s">
        <v>423</v>
      </c>
      <c r="S45" s="3" t="s">
        <v>423</v>
      </c>
      <c r="T45" s="3" t="s">
        <v>423</v>
      </c>
      <c r="U45" s="3" t="s">
        <v>423</v>
      </c>
      <c r="V45" s="3" t="s">
        <v>423</v>
      </c>
      <c r="W45" s="3">
        <v>0.73809522292992302</v>
      </c>
      <c r="X45" s="3">
        <v>7.3809522292992303E-4</v>
      </c>
      <c r="Y45" s="3">
        <v>1.47619044585985E-3</v>
      </c>
      <c r="Z45" s="3">
        <v>7.3809522292992303E-4</v>
      </c>
      <c r="AA45" s="3">
        <v>1.47619044585985E-3</v>
      </c>
      <c r="AB45" s="3">
        <v>4.4285713375795399E-3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1.7477355683048601</v>
      </c>
      <c r="F47" s="3">
        <v>0.22860121387306501</v>
      </c>
      <c r="G47" s="3">
        <v>6.4835763444628297E-2</v>
      </c>
      <c r="H47" s="3">
        <v>4.79346034538478E-4</v>
      </c>
      <c r="I47" s="3">
        <v>2.5748806131881598E-2</v>
      </c>
      <c r="J47" s="3">
        <v>2.6956568760093599E-2</v>
      </c>
      <c r="K47" s="3">
        <v>2.7371301923009302E-2</v>
      </c>
      <c r="L47" s="3">
        <v>1.9853201941325199E-2</v>
      </c>
      <c r="M47" s="3">
        <v>0.98295066159488198</v>
      </c>
      <c r="N47" s="3">
        <v>0.28240173648641198</v>
      </c>
      <c r="O47" s="3">
        <v>5.1261018936377398E-5</v>
      </c>
      <c r="P47" s="3">
        <v>4.9767979549880996E-7</v>
      </c>
      <c r="Q47" s="3" t="s">
        <v>423</v>
      </c>
      <c r="R47" s="3" t="s">
        <v>423</v>
      </c>
      <c r="S47" s="3" t="s">
        <v>423</v>
      </c>
      <c r="T47" s="3" t="s">
        <v>423</v>
      </c>
      <c r="U47" s="3" t="s">
        <v>423</v>
      </c>
      <c r="V47" s="3" t="s">
        <v>423</v>
      </c>
      <c r="W47" s="3">
        <v>4.9767979549880999E-2</v>
      </c>
      <c r="X47" s="3">
        <v>9.1823221144302894E-5</v>
      </c>
      <c r="Y47" s="3">
        <v>2.4036723669863499E-4</v>
      </c>
      <c r="Z47" s="3">
        <v>1.9059925714875399E-4</v>
      </c>
      <c r="AA47" s="3">
        <v>2.51547756279251E-4</v>
      </c>
      <c r="AB47" s="3">
        <v>7.74337471270943E-4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0.16435419222446099</v>
      </c>
      <c r="F48" s="3">
        <v>2.47824881686299E-2</v>
      </c>
      <c r="G48" s="3">
        <v>1.7159018984362E-2</v>
      </c>
      <c r="H48" s="3" t="s">
        <v>422</v>
      </c>
      <c r="I48" s="3">
        <v>7.4488352134638598</v>
      </c>
      <c r="J48" s="3">
        <v>62.909949327847897</v>
      </c>
      <c r="K48" s="3">
        <v>125.06710811652999</v>
      </c>
      <c r="L48" s="3">
        <v>0</v>
      </c>
      <c r="M48" s="3">
        <v>0.13254990341054301</v>
      </c>
      <c r="N48" s="3">
        <v>2.1817825318281699E-2</v>
      </c>
      <c r="O48" s="3">
        <v>3.1546457208224202E-3</v>
      </c>
      <c r="P48" s="3">
        <v>2.7297869820283602E-3</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8.3879860550576495E-3</v>
      </c>
      <c r="G50" s="3">
        <v>5.7214009493790901</v>
      </c>
      <c r="H50" s="3">
        <v>5.14543665593774E-2</v>
      </c>
      <c r="I50" s="3">
        <v>3.00708411102612E-2</v>
      </c>
      <c r="J50" s="3">
        <v>6.5428236902571602E-2</v>
      </c>
      <c r="K50" s="3">
        <v>9.4382474890454496E-2</v>
      </c>
      <c r="L50" s="3" t="s">
        <v>422</v>
      </c>
      <c r="M50" s="3" t="s">
        <v>422</v>
      </c>
      <c r="N50" s="3" t="s">
        <v>422</v>
      </c>
      <c r="O50" s="3" t="s">
        <v>422</v>
      </c>
      <c r="P50" s="3" t="s">
        <v>422</v>
      </c>
      <c r="Q50" s="3" t="s">
        <v>423</v>
      </c>
      <c r="R50" s="3" t="s">
        <v>423</v>
      </c>
      <c r="S50" s="3" t="s">
        <v>423</v>
      </c>
      <c r="T50" s="3" t="s">
        <v>423</v>
      </c>
      <c r="U50" s="3" t="s">
        <v>423</v>
      </c>
      <c r="V50" s="3" t="s">
        <v>423</v>
      </c>
      <c r="W50" s="3">
        <v>2.0186463384466599E-2</v>
      </c>
      <c r="X50" s="3" t="s">
        <v>422</v>
      </c>
      <c r="Y50" s="3" t="s">
        <v>422</v>
      </c>
      <c r="Z50" s="3" t="s">
        <v>422</v>
      </c>
      <c r="AA50" s="3" t="s">
        <v>422</v>
      </c>
      <c r="AB50" s="3" t="s">
        <v>422</v>
      </c>
      <c r="AC50" s="3">
        <v>7.3796072733246501E-3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0.75083306385927195</v>
      </c>
      <c r="F51" s="3">
        <v>365.61076585585198</v>
      </c>
      <c r="G51" s="3">
        <v>4.3554853838816596</v>
      </c>
      <c r="H51" s="3">
        <v>0</v>
      </c>
      <c r="I51" s="3">
        <v>2.0706145661969102</v>
      </c>
      <c r="J51" s="3">
        <v>4.8775588144900404</v>
      </c>
      <c r="K51" s="3">
        <v>10.125051497945501</v>
      </c>
      <c r="L51" s="3" t="s">
        <v>422</v>
      </c>
      <c r="M51" s="3">
        <v>3.0275639901334901</v>
      </c>
      <c r="N51" s="3">
        <v>2.5574623679701001E-3</v>
      </c>
      <c r="O51" s="3">
        <v>4.6484293034055203E-3</v>
      </c>
      <c r="P51" s="3">
        <v>4.7287213737689702E-4</v>
      </c>
      <c r="Q51" s="3" t="s">
        <v>423</v>
      </c>
      <c r="R51" s="3" t="s">
        <v>423</v>
      </c>
      <c r="S51" s="3" t="s">
        <v>423</v>
      </c>
      <c r="T51" s="3" t="s">
        <v>423</v>
      </c>
      <c r="U51" s="3" t="s">
        <v>423</v>
      </c>
      <c r="V51" s="3" t="s">
        <v>423</v>
      </c>
      <c r="W51" s="3" t="s">
        <v>422</v>
      </c>
      <c r="X51" s="3">
        <v>1.67409481444801E-4</v>
      </c>
      <c r="Y51" s="3">
        <v>1.83569730711866E-2</v>
      </c>
      <c r="Z51" s="3">
        <v>2.3646700339427E-4</v>
      </c>
      <c r="AA51" s="3">
        <v>9.3232128058087806E-5</v>
      </c>
      <c r="AB51" s="3">
        <v>1.8854081684083802E-2</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3.4217686537646999</v>
      </c>
      <c r="F52" s="3">
        <v>8.1989300837407004</v>
      </c>
      <c r="G52" s="3">
        <v>13.005304672714001</v>
      </c>
      <c r="H52" s="3">
        <v>3.4521253591524498E-2</v>
      </c>
      <c r="I52" s="3">
        <v>0.29565594800241501</v>
      </c>
      <c r="J52" s="3">
        <v>0.44672881899597899</v>
      </c>
      <c r="K52" s="3">
        <v>0.60227482000680999</v>
      </c>
      <c r="L52" s="3" t="s">
        <v>422</v>
      </c>
      <c r="M52" s="3">
        <v>2.81687631464363</v>
      </c>
      <c r="N52" s="3">
        <v>0.197803917343504</v>
      </c>
      <c r="O52" s="3">
        <v>5.6373002536672101E-2</v>
      </c>
      <c r="P52" s="3">
        <v>3.7723744242746403E-2</v>
      </c>
      <c r="Q52" s="3" t="s">
        <v>423</v>
      </c>
      <c r="R52" s="3" t="s">
        <v>423</v>
      </c>
      <c r="S52" s="3" t="s">
        <v>423</v>
      </c>
      <c r="T52" s="3" t="s">
        <v>423</v>
      </c>
      <c r="U52" s="3" t="s">
        <v>423</v>
      </c>
      <c r="V52" s="3" t="s">
        <v>423</v>
      </c>
      <c r="W52" s="3" t="s">
        <v>422</v>
      </c>
      <c r="X52" s="3">
        <v>8.0376718277562192E-3</v>
      </c>
      <c r="Y52" s="3">
        <v>9.1941336180840203E-4</v>
      </c>
      <c r="Z52" s="3">
        <v>6.7867514453653303E-4</v>
      </c>
      <c r="AA52" s="3">
        <v>1.02608925440742E-3</v>
      </c>
      <c r="AB52" s="3">
        <v>1.0661849588508601E-2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64.990067987738897</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7.0222442693330901E-4</v>
      </c>
      <c r="F54" s="3">
        <v>65.549364829723601</v>
      </c>
      <c r="G54" s="3">
        <v>4.4887758142947396</v>
      </c>
      <c r="H54" s="3">
        <v>6.8299575054999104E-3</v>
      </c>
      <c r="I54" s="3">
        <v>1.77981449122173E-2</v>
      </c>
      <c r="J54" s="3">
        <v>1.7850496668942201E-2</v>
      </c>
      <c r="K54" s="3">
        <v>1.8119089288456201E-2</v>
      </c>
      <c r="L54" s="3" t="s">
        <v>422</v>
      </c>
      <c r="M54" s="3">
        <v>3.8368836607029998E-3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2.2881662679630299</v>
      </c>
      <c r="F55" s="3">
        <v>141.14014357920399</v>
      </c>
      <c r="G55" s="3">
        <v>21.7946746232492</v>
      </c>
      <c r="H55" s="3">
        <v>3.5156571441726202E-2</v>
      </c>
      <c r="I55" s="3">
        <v>3.2803232135021401</v>
      </c>
      <c r="J55" s="3">
        <v>3.2693036423498101</v>
      </c>
      <c r="K55" s="3">
        <v>3.2700070921430902</v>
      </c>
      <c r="L55" s="3">
        <v>1.22725928575558</v>
      </c>
      <c r="M55" s="3">
        <v>9.1626827701419806</v>
      </c>
      <c r="N55" s="3">
        <v>0</v>
      </c>
      <c r="O55" s="3">
        <v>9.0299999999999999E-5</v>
      </c>
      <c r="P55" s="3">
        <v>2.23E-5</v>
      </c>
      <c r="Q55" s="3" t="s">
        <v>423</v>
      </c>
      <c r="R55" s="3" t="s">
        <v>423</v>
      </c>
      <c r="S55" s="3" t="s">
        <v>423</v>
      </c>
      <c r="T55" s="3" t="s">
        <v>423</v>
      </c>
      <c r="U55" s="3" t="s">
        <v>423</v>
      </c>
      <c r="V55" s="3" t="s">
        <v>423</v>
      </c>
      <c r="W55" s="3">
        <v>3.1199452365158201E-2</v>
      </c>
      <c r="X55" s="3">
        <v>9.0031959245570098E-7</v>
      </c>
      <c r="Y55" s="3">
        <v>1.07349587773671E-3</v>
      </c>
      <c r="Z55" s="3">
        <v>1.41597962278502E-6</v>
      </c>
      <c r="AA55" s="3">
        <v>5.2387836982280201E-6</v>
      </c>
      <c r="AB55" s="3">
        <v>1.0810509606501799E-3</v>
      </c>
      <c r="AC55" s="3">
        <v>1.1440276220081699E-3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1.4944198876660699E-2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24.519742259104198</v>
      </c>
      <c r="F57" s="3">
        <v>0.51033823275064105</v>
      </c>
      <c r="G57" s="3">
        <v>16.763019869362498</v>
      </c>
      <c r="H57" s="3">
        <v>0.47900905546739198</v>
      </c>
      <c r="I57" s="3">
        <v>0.62538699467082304</v>
      </c>
      <c r="J57" s="3">
        <v>1.2348490500657101</v>
      </c>
      <c r="K57" s="3">
        <v>2.2194216012637198</v>
      </c>
      <c r="L57" s="3" t="s">
        <v>422</v>
      </c>
      <c r="M57" s="3">
        <v>12.6062385227247</v>
      </c>
      <c r="N57" s="3">
        <v>0.33903690503721901</v>
      </c>
      <c r="O57" s="3">
        <v>1.5559352972243201E-3</v>
      </c>
      <c r="P57" s="3">
        <v>0.23221964949316701</v>
      </c>
      <c r="Q57" s="3" t="s">
        <v>423</v>
      </c>
      <c r="R57" s="3" t="s">
        <v>423</v>
      </c>
      <c r="S57" s="3" t="s">
        <v>423</v>
      </c>
      <c r="T57" s="3" t="s">
        <v>423</v>
      </c>
      <c r="U57" s="3" t="s">
        <v>423</v>
      </c>
      <c r="V57" s="3" t="s">
        <v>423</v>
      </c>
      <c r="W57" s="3">
        <v>0.97249611815343295</v>
      </c>
      <c r="X57" s="3">
        <v>2.1141622110277799E-5</v>
      </c>
      <c r="Y57" s="3">
        <v>1.66490274118438E-4</v>
      </c>
      <c r="Z57" s="3">
        <v>2.55461267165857E-5</v>
      </c>
      <c r="AA57" s="3">
        <v>1.4094414740185199E-5</v>
      </c>
      <c r="AB57" s="3">
        <v>2.2727243768548599E-4</v>
      </c>
      <c r="AC57" s="3">
        <v>0.69732634720627795</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2.0978461390308798</v>
      </c>
      <c r="F58" s="3">
        <v>7.07108472051353E-3</v>
      </c>
      <c r="G58" s="3">
        <v>0.70518117702425698</v>
      </c>
      <c r="H58" s="3" t="s">
        <v>422</v>
      </c>
      <c r="I58" s="3">
        <v>0.389515325858592</v>
      </c>
      <c r="J58" s="3">
        <v>0.83763488392715402</v>
      </c>
      <c r="K58" s="3">
        <v>1.64371490131367</v>
      </c>
      <c r="L58" s="3" t="s">
        <v>422</v>
      </c>
      <c r="M58" s="3">
        <v>5.66268961864529</v>
      </c>
      <c r="N58" s="3">
        <v>3.70859287851123E-3</v>
      </c>
      <c r="O58" s="3" t="s">
        <v>422</v>
      </c>
      <c r="P58" s="3">
        <v>1.0218450686634299E-3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0.70588210301419296</v>
      </c>
      <c r="F59" s="3">
        <v>0.158489172454648</v>
      </c>
      <c r="G59" s="3">
        <v>0.48827255280221399</v>
      </c>
      <c r="H59" s="3" t="s">
        <v>422</v>
      </c>
      <c r="I59" s="3">
        <v>0.15636517518078499</v>
      </c>
      <c r="J59" s="3">
        <v>0.17062334708686</v>
      </c>
      <c r="K59" s="3">
        <v>0.18438273503711999</v>
      </c>
      <c r="L59" s="3" t="s">
        <v>422</v>
      </c>
      <c r="M59" s="3">
        <v>0.21030928631308701</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0.90047073960845103</v>
      </c>
      <c r="F60" s="3">
        <v>0.28946915518470701</v>
      </c>
      <c r="G60" s="3">
        <v>4.8552381969059498E-2</v>
      </c>
      <c r="H60" s="3">
        <v>5.65856913025913E-2</v>
      </c>
      <c r="I60" s="3">
        <v>6.7891596867870003</v>
      </c>
      <c r="J60" s="3">
        <v>32.629449838476503</v>
      </c>
      <c r="K60" s="3">
        <v>70.334842610832993</v>
      </c>
      <c r="L60" s="3">
        <v>0</v>
      </c>
      <c r="M60" s="3">
        <v>0.61352162758800799</v>
      </c>
      <c r="N60" s="3">
        <v>2.2304484386752499</v>
      </c>
      <c r="O60" s="3">
        <v>6.3722440436914399E-2</v>
      </c>
      <c r="P60" s="3">
        <v>0.110574961737002</v>
      </c>
      <c r="Q60" s="3" t="s">
        <v>423</v>
      </c>
      <c r="R60" s="3" t="s">
        <v>423</v>
      </c>
      <c r="S60" s="3" t="s">
        <v>423</v>
      </c>
      <c r="T60" s="3" t="s">
        <v>423</v>
      </c>
      <c r="U60" s="3" t="s">
        <v>423</v>
      </c>
      <c r="V60" s="3" t="s">
        <v>423</v>
      </c>
      <c r="W60" s="3">
        <v>4.3042226721030198E-3</v>
      </c>
      <c r="X60" s="3">
        <v>5.6130763896642097E-7</v>
      </c>
      <c r="Y60" s="3">
        <v>0</v>
      </c>
      <c r="Z60" s="3">
        <v>1.42738991426929E-7</v>
      </c>
      <c r="AA60" s="3">
        <v>7.0404663039335004E-7</v>
      </c>
      <c r="AB60" s="3">
        <v>1.4080932607867001E-6</v>
      </c>
      <c r="AC60" s="3">
        <v>9.8166E-3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396.44457252578502</v>
      </c>
      <c r="J61" s="3">
        <v>1982.22286262893</v>
      </c>
      <c r="K61" s="3">
        <v>6607.4095420964204</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7.4444959293217705E-2</v>
      </c>
      <c r="F63" s="3">
        <v>9.6807273209520206E-2</v>
      </c>
      <c r="G63" s="3">
        <v>0.29050882132488098</v>
      </c>
      <c r="H63" s="3">
        <v>0.17740763414066699</v>
      </c>
      <c r="I63" s="3">
        <v>6.7983813156346597</v>
      </c>
      <c r="J63" s="3">
        <v>13.827774858013701</v>
      </c>
      <c r="K63" s="3">
        <v>44.061056425931</v>
      </c>
      <c r="L63" s="3" t="s">
        <v>422</v>
      </c>
      <c r="M63" s="3">
        <v>0.24818767846798201</v>
      </c>
      <c r="N63" s="3" t="s">
        <v>422</v>
      </c>
      <c r="O63" s="3" t="s">
        <v>422</v>
      </c>
      <c r="P63" s="3" t="s">
        <v>422</v>
      </c>
      <c r="Q63" s="3" t="s">
        <v>423</v>
      </c>
      <c r="R63" s="3" t="s">
        <v>423</v>
      </c>
      <c r="S63" s="3" t="s">
        <v>423</v>
      </c>
      <c r="T63" s="3" t="s">
        <v>423</v>
      </c>
      <c r="U63" s="3" t="s">
        <v>423</v>
      </c>
      <c r="V63" s="3" t="s">
        <v>423</v>
      </c>
      <c r="W63" s="3">
        <v>1.2800000000000001E-2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19.120952363913599</v>
      </c>
      <c r="F70" s="3">
        <v>12.828078401625801</v>
      </c>
      <c r="G70" s="3">
        <v>11.001712215577101</v>
      </c>
      <c r="H70" s="3">
        <v>8.6735118567683394</v>
      </c>
      <c r="I70" s="3">
        <v>0.85018479919800405</v>
      </c>
      <c r="J70" s="3">
        <v>1.5009450166269001</v>
      </c>
      <c r="K70" s="3">
        <v>2.35814028599061</v>
      </c>
      <c r="L70" s="3" t="s">
        <v>422</v>
      </c>
      <c r="M70" s="3">
        <v>14.473487238618</v>
      </c>
      <c r="N70" s="3">
        <v>7.3654895226671797E-3</v>
      </c>
      <c r="O70" s="3">
        <v>6.1880081361257002E-3</v>
      </c>
      <c r="P70" s="3">
        <v>9.9668171802145909E-3</v>
      </c>
      <c r="Q70" s="3" t="s">
        <v>423</v>
      </c>
      <c r="R70" s="3" t="s">
        <v>423</v>
      </c>
      <c r="S70" s="3" t="s">
        <v>423</v>
      </c>
      <c r="T70" s="3" t="s">
        <v>423</v>
      </c>
      <c r="U70" s="3" t="s">
        <v>423</v>
      </c>
      <c r="V70" s="3" t="s">
        <v>423</v>
      </c>
      <c r="W70" s="3">
        <v>1.6837004976885499E-4</v>
      </c>
      <c r="X70" s="3">
        <v>1.4532018995549901E-3</v>
      </c>
      <c r="Y70" s="3">
        <v>7.1115580387869897E-3</v>
      </c>
      <c r="Z70" s="3">
        <v>2.81391251843696E-3</v>
      </c>
      <c r="AA70" s="3">
        <v>2.2243928508462701E-3</v>
      </c>
      <c r="AB70" s="3">
        <v>1.3603065307625201E-2</v>
      </c>
      <c r="AC70" s="3">
        <v>8.41850248844277E-6</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3.9600356425954901</v>
      </c>
      <c r="F72" s="3">
        <v>0.82367055033936898</v>
      </c>
      <c r="G72" s="3">
        <v>14.3218066489934</v>
      </c>
      <c r="H72" s="3">
        <v>5.676308E-2</v>
      </c>
      <c r="I72" s="3">
        <v>3.2557800160520398</v>
      </c>
      <c r="J72" s="3">
        <v>6.4744002505930602</v>
      </c>
      <c r="K72" s="3">
        <v>15.9356596401721</v>
      </c>
      <c r="L72" s="3" t="s">
        <v>422</v>
      </c>
      <c r="M72" s="3">
        <v>22.460266932148301</v>
      </c>
      <c r="N72" s="3">
        <v>4.1701866918427601</v>
      </c>
      <c r="O72" s="3">
        <v>0.13895873467963701</v>
      </c>
      <c r="P72" s="3">
        <v>0.43532924265335099</v>
      </c>
      <c r="Q72" s="3" t="s">
        <v>423</v>
      </c>
      <c r="R72" s="3" t="s">
        <v>423</v>
      </c>
      <c r="S72" s="3" t="s">
        <v>423</v>
      </c>
      <c r="T72" s="3" t="s">
        <v>423</v>
      </c>
      <c r="U72" s="3" t="s">
        <v>423</v>
      </c>
      <c r="V72" s="3" t="s">
        <v>423</v>
      </c>
      <c r="W72" s="3">
        <v>2.7657940233395699</v>
      </c>
      <c r="X72" s="3">
        <v>7.6180291283753795E-2</v>
      </c>
      <c r="Y72" s="3">
        <v>8.0961412896691204E-2</v>
      </c>
      <c r="Z72" s="3">
        <v>5.0259001485164899E-2</v>
      </c>
      <c r="AA72" s="3">
        <v>3.35700336433171E-2</v>
      </c>
      <c r="AB72" s="3">
        <v>0.24097073930892701</v>
      </c>
      <c r="AC72" s="3">
        <v>0.52473498295576804</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6.7793130787947201E-2</v>
      </c>
      <c r="F73" s="3">
        <v>0.99005459394019701</v>
      </c>
      <c r="G73" s="3">
        <v>2.21181676646191E-2</v>
      </c>
      <c r="H73" s="3" t="s">
        <v>422</v>
      </c>
      <c r="I73" s="3">
        <v>3.9446810298734198</v>
      </c>
      <c r="J73" s="3">
        <v>4.5403793426274799</v>
      </c>
      <c r="K73" s="3">
        <v>5.0465406459176796</v>
      </c>
      <c r="L73" s="3" t="s">
        <v>422</v>
      </c>
      <c r="M73" s="3">
        <v>43.279745355471903</v>
      </c>
      <c r="N73" s="3">
        <v>1.33159958622509</v>
      </c>
      <c r="O73" s="3">
        <v>0.36361457599778102</v>
      </c>
      <c r="P73" s="3" t="s">
        <v>422</v>
      </c>
      <c r="Q73" s="3" t="s">
        <v>423</v>
      </c>
      <c r="R73" s="3" t="s">
        <v>423</v>
      </c>
      <c r="S73" s="3" t="s">
        <v>423</v>
      </c>
      <c r="T73" s="3" t="s">
        <v>423</v>
      </c>
      <c r="U73" s="3" t="s">
        <v>423</v>
      </c>
      <c r="V73" s="3" t="s">
        <v>423</v>
      </c>
      <c r="W73" s="3">
        <v>5.5766979837846502E-2</v>
      </c>
      <c r="X73" s="3" t="s">
        <v>422</v>
      </c>
      <c r="Y73" s="3" t="s">
        <v>422</v>
      </c>
      <c r="Z73" s="3" t="s">
        <v>422</v>
      </c>
      <c r="AA73" s="3" t="s">
        <v>422</v>
      </c>
      <c r="AB73" s="3" t="s">
        <v>422</v>
      </c>
      <c r="AC73" s="3">
        <v>0.13456393939021999</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0.70021162605713805</v>
      </c>
      <c r="F74" s="3">
        <v>1.01838059591292</v>
      </c>
      <c r="G74" s="3">
        <v>54.217067693648403</v>
      </c>
      <c r="H74" s="3">
        <v>2.2675995102263799E-2</v>
      </c>
      <c r="I74" s="3">
        <v>3.06881337308053</v>
      </c>
      <c r="J74" s="3">
        <v>3.82525552335786</v>
      </c>
      <c r="K74" s="3">
        <v>5.2449165600985204</v>
      </c>
      <c r="L74" s="3" t="s">
        <v>422</v>
      </c>
      <c r="M74" s="3">
        <v>344.38271886107799</v>
      </c>
      <c r="N74" s="3" t="s">
        <v>422</v>
      </c>
      <c r="O74" s="3" t="s">
        <v>422</v>
      </c>
      <c r="P74" s="3">
        <v>2.2549035926873399E-2</v>
      </c>
      <c r="Q74" s="3" t="s">
        <v>423</v>
      </c>
      <c r="R74" s="3" t="s">
        <v>423</v>
      </c>
      <c r="S74" s="3" t="s">
        <v>423</v>
      </c>
      <c r="T74" s="3" t="s">
        <v>423</v>
      </c>
      <c r="U74" s="3" t="s">
        <v>423</v>
      </c>
      <c r="V74" s="3" t="s">
        <v>423</v>
      </c>
      <c r="W74" s="3">
        <v>2.3437472841724198</v>
      </c>
      <c r="X74" s="3">
        <v>1.7684609627523901E-2</v>
      </c>
      <c r="Y74" s="3">
        <v>7.3542136921310994E-2</v>
      </c>
      <c r="Z74" s="3">
        <v>2.5625268348612999E-2</v>
      </c>
      <c r="AA74" s="3">
        <v>1.21740139806408E-2</v>
      </c>
      <c r="AB74" s="3">
        <v>0.12902602887808901</v>
      </c>
      <c r="AC74" s="3">
        <v>8.9268164125287597E-2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0.93611588095285203</v>
      </c>
      <c r="F80" s="3">
        <v>8.3603075674368504E-2</v>
      </c>
      <c r="G80" s="3">
        <v>69.331487377977098</v>
      </c>
      <c r="H80" s="3">
        <v>0.68771406896103704</v>
      </c>
      <c r="I80" s="3">
        <v>0.66222271103199704</v>
      </c>
      <c r="J80" s="3">
        <v>0.93953913157702595</v>
      </c>
      <c r="K80" s="3">
        <v>2.1603953328337</v>
      </c>
      <c r="L80" s="3" t="s">
        <v>422</v>
      </c>
      <c r="M80" s="3">
        <v>0.23283765826087399</v>
      </c>
      <c r="N80" s="3">
        <v>86.449390324750794</v>
      </c>
      <c r="O80" s="3">
        <v>3.9144783239633698</v>
      </c>
      <c r="P80" s="3">
        <v>0.119472844731567</v>
      </c>
      <c r="Q80" s="3" t="s">
        <v>423</v>
      </c>
      <c r="R80" s="3" t="s">
        <v>423</v>
      </c>
      <c r="S80" s="3" t="s">
        <v>423</v>
      </c>
      <c r="T80" s="3" t="s">
        <v>423</v>
      </c>
      <c r="U80" s="3" t="s">
        <v>423</v>
      </c>
      <c r="V80" s="3" t="s">
        <v>423</v>
      </c>
      <c r="W80" s="3">
        <v>1.51059473309333</v>
      </c>
      <c r="X80" s="3" t="s">
        <v>422</v>
      </c>
      <c r="Y80" s="3">
        <v>2.1746487845922499E-4</v>
      </c>
      <c r="Z80" s="3">
        <v>1.18617206432304E-4</v>
      </c>
      <c r="AA80" s="3" t="s">
        <v>422</v>
      </c>
      <c r="AB80" s="3">
        <v>3.36082084891529E-4</v>
      </c>
      <c r="AC80" s="3">
        <v>2.6507787454498799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5.0671263893982097</v>
      </c>
      <c r="G83" s="3">
        <v>7.2911725117321399E-2</v>
      </c>
      <c r="H83" s="3" t="s">
        <v>422</v>
      </c>
      <c r="I83" s="3">
        <v>0.60587084735040597</v>
      </c>
      <c r="J83" s="3">
        <v>3.15084120590934</v>
      </c>
      <c r="K83" s="3">
        <v>15.9999826899151</v>
      </c>
      <c r="L83" s="3" t="s">
        <v>422</v>
      </c>
      <c r="M83" s="3">
        <v>0.35323502955389102</v>
      </c>
      <c r="N83" s="3">
        <v>0.26638592014748902</v>
      </c>
      <c r="O83" s="3">
        <v>4.7694335609640599E-3</v>
      </c>
      <c r="P83" s="3">
        <v>4.5827159385841898E-3</v>
      </c>
      <c r="Q83" s="3" t="s">
        <v>423</v>
      </c>
      <c r="R83" s="3" t="s">
        <v>423</v>
      </c>
      <c r="S83" s="3" t="s">
        <v>423</v>
      </c>
      <c r="T83" s="3" t="s">
        <v>423</v>
      </c>
      <c r="U83" s="3" t="s">
        <v>423</v>
      </c>
      <c r="V83" s="3" t="s">
        <v>423</v>
      </c>
      <c r="W83" s="3">
        <v>9.8313145864409304</v>
      </c>
      <c r="X83" s="3">
        <v>1.5112520286526699E-3</v>
      </c>
      <c r="Y83" s="3">
        <v>5.2893821002843403E-3</v>
      </c>
      <c r="Z83" s="3">
        <v>1.8764712689104E-3</v>
      </c>
      <c r="AA83" s="3">
        <v>1.5112520286526699E-3</v>
      </c>
      <c r="AB83" s="3">
        <v>1.0188357426500099E-2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v>1.89E-3</v>
      </c>
      <c r="F85" s="3">
        <v>66.140976424425105</v>
      </c>
      <c r="G85" s="3" t="s">
        <v>422</v>
      </c>
      <c r="H85" s="3" t="s">
        <v>422</v>
      </c>
      <c r="I85" s="3">
        <v>2.2966000000000002E-3</v>
      </c>
      <c r="J85" s="3">
        <v>7.2626000000000001E-3</v>
      </c>
      <c r="K85" s="3">
        <v>7.6059821656050903E-3</v>
      </c>
      <c r="L85" s="3" t="s">
        <v>422</v>
      </c>
      <c r="M85" s="3" t="s">
        <v>422</v>
      </c>
      <c r="N85" s="3" t="s">
        <v>422</v>
      </c>
      <c r="O85" s="3">
        <v>1.44E-4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214.93728118929701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v>0</v>
      </c>
      <c r="F87" s="3">
        <v>0.186670920865283</v>
      </c>
      <c r="G87" s="3" t="s">
        <v>422</v>
      </c>
      <c r="H87" s="3" t="s">
        <v>422</v>
      </c>
      <c r="I87" s="3">
        <v>3.2219999999999999E-2</v>
      </c>
      <c r="J87" s="3">
        <v>3.5081000000000001E-2</v>
      </c>
      <c r="K87" s="3">
        <v>3.5081000000000001E-2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0.38457781700280502</v>
      </c>
      <c r="G88" s="3" t="s">
        <v>422</v>
      </c>
      <c r="H88" s="3">
        <v>2.0947000000000001E-3</v>
      </c>
      <c r="I88" s="3">
        <v>3.7484502889202601E-3</v>
      </c>
      <c r="J88" s="3">
        <v>5.8565517197445701E-3</v>
      </c>
      <c r="K88" s="3">
        <v>6.3854219008575297E-3</v>
      </c>
      <c r="L88" s="3" t="s">
        <v>422</v>
      </c>
      <c r="M88" s="3" t="s">
        <v>425</v>
      </c>
      <c r="N88" s="3">
        <v>2.18443302570113E-3</v>
      </c>
      <c r="O88" s="3">
        <v>1.6837004976885499E-9</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24.090548351175698</v>
      </c>
      <c r="G89" s="3" t="s">
        <v>422</v>
      </c>
      <c r="H89" s="3" t="s">
        <v>422</v>
      </c>
      <c r="I89" s="3">
        <v>6.0537553590839996E-3</v>
      </c>
      <c r="J89" s="3">
        <v>7.5183883282095203E-3</v>
      </c>
      <c r="K89" s="3">
        <v>8.1516521281087499E-3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11.8811870482039</v>
      </c>
      <c r="F92" s="3">
        <v>10.741903446376901</v>
      </c>
      <c r="G92" s="3">
        <v>4.9005415904319403</v>
      </c>
      <c r="H92" s="3">
        <v>1.3200606913700299</v>
      </c>
      <c r="I92" s="3">
        <v>3.8688584692118799</v>
      </c>
      <c r="J92" s="3">
        <v>5.6021144762088797</v>
      </c>
      <c r="K92" s="3">
        <v>8.2155412945983208</v>
      </c>
      <c r="L92" s="3" t="s">
        <v>422</v>
      </c>
      <c r="M92" s="3">
        <v>46.567341123877902</v>
      </c>
      <c r="N92" s="3">
        <v>0.76770455654450298</v>
      </c>
      <c r="O92" s="3">
        <v>9.87113053385896E-2</v>
      </c>
      <c r="P92" s="3">
        <v>2.69157585938232E-2</v>
      </c>
      <c r="Q92" s="3" t="s">
        <v>423</v>
      </c>
      <c r="R92" s="3" t="s">
        <v>423</v>
      </c>
      <c r="S92" s="3" t="s">
        <v>423</v>
      </c>
      <c r="T92" s="3" t="s">
        <v>423</v>
      </c>
      <c r="U92" s="3" t="s">
        <v>423</v>
      </c>
      <c r="V92" s="3" t="s">
        <v>423</v>
      </c>
      <c r="W92" s="3">
        <v>0.82285042408531905</v>
      </c>
      <c r="X92" s="3">
        <v>3.6520405612951001E-2</v>
      </c>
      <c r="Y92" s="3">
        <v>2.60635158086098E-2</v>
      </c>
      <c r="Z92" s="3">
        <v>2.47498887473378E-2</v>
      </c>
      <c r="AA92" s="3">
        <v>1.7645445051392799E-2</v>
      </c>
      <c r="AB92" s="3">
        <v>0.104979255220291</v>
      </c>
      <c r="AC92" s="3">
        <v>5.7795569247502301E-2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0.19691538317544299</v>
      </c>
      <c r="F93" s="3">
        <v>24.255363607542201</v>
      </c>
      <c r="G93" s="3">
        <v>5.3762439568635096E-3</v>
      </c>
      <c r="H93" s="3">
        <v>0.214119683956075</v>
      </c>
      <c r="I93" s="3">
        <v>15.9898917447857</v>
      </c>
      <c r="J93" s="3">
        <v>18.0535332564993</v>
      </c>
      <c r="K93" s="3">
        <v>19.176144972598301</v>
      </c>
      <c r="L93" s="3" t="s">
        <v>422</v>
      </c>
      <c r="M93" s="3">
        <v>7.5235739232294501</v>
      </c>
      <c r="N93" s="3">
        <v>2.0522702170794302E-6</v>
      </c>
      <c r="O93" s="3" t="s">
        <v>422</v>
      </c>
      <c r="P93" s="3" t="s">
        <v>422</v>
      </c>
      <c r="Q93" s="3" t="s">
        <v>423</v>
      </c>
      <c r="R93" s="3" t="s">
        <v>423</v>
      </c>
      <c r="S93" s="3" t="s">
        <v>423</v>
      </c>
      <c r="T93" s="3" t="s">
        <v>423</v>
      </c>
      <c r="U93" s="3" t="s">
        <v>423</v>
      </c>
      <c r="V93" s="3" t="s">
        <v>423</v>
      </c>
      <c r="W93" s="3" t="s">
        <v>422</v>
      </c>
      <c r="X93" s="3">
        <v>0.113528400449041</v>
      </c>
      <c r="Y93" s="3" t="s">
        <v>422</v>
      </c>
      <c r="Z93" s="3" t="s">
        <v>422</v>
      </c>
      <c r="AA93" s="3" t="s">
        <v>422</v>
      </c>
      <c r="AB93" s="3">
        <v>0.113528400449041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0.20121681617530299</v>
      </c>
      <c r="F94" s="3">
        <v>23.5973545577274</v>
      </c>
      <c r="G94" s="3">
        <v>1.7425064027757999E-3</v>
      </c>
      <c r="H94" s="3">
        <v>4.27149668703641E-2</v>
      </c>
      <c r="I94" s="3">
        <v>0.51488328623583002</v>
      </c>
      <c r="J94" s="3">
        <v>0.62760737903160702</v>
      </c>
      <c r="K94" s="3">
        <v>0.86790785059922004</v>
      </c>
      <c r="L94" s="3" t="s">
        <v>422</v>
      </c>
      <c r="M94" s="3">
        <v>1.2260397954051201</v>
      </c>
      <c r="N94" s="3">
        <v>0.50801747053167601</v>
      </c>
      <c r="O94" s="3">
        <v>2.2851351363930902E-3</v>
      </c>
      <c r="P94" s="3">
        <v>5.2191580679766302E-6</v>
      </c>
      <c r="Q94" s="3" t="s">
        <v>423</v>
      </c>
      <c r="R94" s="3" t="s">
        <v>423</v>
      </c>
      <c r="S94" s="3" t="s">
        <v>423</v>
      </c>
      <c r="T94" s="3" t="s">
        <v>423</v>
      </c>
      <c r="U94" s="3" t="s">
        <v>423</v>
      </c>
      <c r="V94" s="3" t="s">
        <v>423</v>
      </c>
      <c r="W94" s="3" t="s">
        <v>422</v>
      </c>
      <c r="X94" s="3">
        <v>3.7275766974292299E-7</v>
      </c>
      <c r="Y94" s="3">
        <v>7.7940240037156903E-7</v>
      </c>
      <c r="Z94" s="3">
        <v>3.8579115469896997E-6</v>
      </c>
      <c r="AA94" s="3">
        <v>6.3082067187264096E-7</v>
      </c>
      <c r="AB94" s="3">
        <v>5.6408922889768302E-6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6.3882251186698394E-2</v>
      </c>
      <c r="F95" s="3">
        <v>26.749779217395901</v>
      </c>
      <c r="G95" s="3">
        <v>0.106593964710457</v>
      </c>
      <c r="H95" s="3">
        <v>3.7977219693624501E-3</v>
      </c>
      <c r="I95" s="3">
        <v>2.2634672005785998</v>
      </c>
      <c r="J95" s="3">
        <v>4.1344648137799096</v>
      </c>
      <c r="K95" s="3">
        <v>7.7325068245914199</v>
      </c>
      <c r="L95" s="3" t="s">
        <v>422</v>
      </c>
      <c r="M95" s="3">
        <v>1.5097823363690299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3.7692000000000003E-2</v>
      </c>
      <c r="F98" s="3" t="s">
        <v>425</v>
      </c>
      <c r="G98" s="3">
        <v>0.16516600000000001</v>
      </c>
      <c r="H98" s="3">
        <v>1.80302115841636E-2</v>
      </c>
      <c r="I98" s="3">
        <v>5.4322984997332603E-3</v>
      </c>
      <c r="J98" s="3">
        <v>3.5873669337861201E-2</v>
      </c>
      <c r="K98" s="3">
        <v>7.5847186600049299E-2</v>
      </c>
      <c r="L98" s="3" t="s">
        <v>422</v>
      </c>
      <c r="M98" s="3" t="s">
        <v>425</v>
      </c>
      <c r="N98" s="3">
        <v>6.0609099999999999E-2</v>
      </c>
      <c r="O98" s="3">
        <v>2.4267999999999998E-3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37.609979135862197</v>
      </c>
      <c r="G99" s="3" t="s">
        <v>422</v>
      </c>
      <c r="H99" s="3">
        <v>51.013355022773098</v>
      </c>
      <c r="I99" s="3">
        <v>0.25325880374230703</v>
      </c>
      <c r="J99" s="3">
        <v>1.1396646168403799</v>
      </c>
      <c r="K99" s="3">
        <v>2.53258803742307</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41.0854182955173</v>
      </c>
      <c r="G100" s="3" t="s">
        <v>422</v>
      </c>
      <c r="H100" s="3">
        <v>152.005701166667</v>
      </c>
      <c r="I100" s="3">
        <v>0.85224776731558205</v>
      </c>
      <c r="J100" s="3">
        <v>3.8351149529201201</v>
      </c>
      <c r="K100" s="3">
        <v>8.5224776731558194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0.158691</v>
      </c>
      <c r="G101" s="3" t="s">
        <v>422</v>
      </c>
      <c r="H101" s="3">
        <v>1.9037411513215501</v>
      </c>
      <c r="I101" s="3">
        <v>5.3985860100000003E-3</v>
      </c>
      <c r="J101" s="3">
        <v>2.4293637045E-2</v>
      </c>
      <c r="K101" s="3">
        <v>5.3985860099999998E-2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9.0956389499999997</v>
      </c>
      <c r="G102" s="3" t="s">
        <v>422</v>
      </c>
      <c r="H102" s="3">
        <v>42.921153266080303</v>
      </c>
      <c r="I102" s="3">
        <v>0.75389630868334301</v>
      </c>
      <c r="J102" s="3">
        <v>3.39253338907504</v>
      </c>
      <c r="K102" s="3">
        <v>7.5389630868334301</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0.58457059700000003</v>
      </c>
      <c r="G103" s="3" t="s">
        <v>422</v>
      </c>
      <c r="H103" s="3">
        <v>2.2755841220892901</v>
      </c>
      <c r="I103" s="3">
        <v>6.5921420073600002E-3</v>
      </c>
      <c r="J103" s="3">
        <v>2.9664639033119999E-2</v>
      </c>
      <c r="K103" s="3">
        <v>6.5921420073599996E-2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0.1322373768</v>
      </c>
      <c r="G104" s="3" t="s">
        <v>422</v>
      </c>
      <c r="H104" s="3">
        <v>1.56147456</v>
      </c>
      <c r="I104" s="3">
        <v>2.114548849152E-3</v>
      </c>
      <c r="J104" s="3">
        <v>9.5154698211839996E-3</v>
      </c>
      <c r="K104" s="3">
        <v>2.1145488491519999E-2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0.96984445500000005</v>
      </c>
      <c r="G105" s="3" t="s">
        <v>422</v>
      </c>
      <c r="H105" s="3">
        <v>1.99228490752412</v>
      </c>
      <c r="I105" s="3">
        <v>1.4377872583152001E-2</v>
      </c>
      <c r="J105" s="3">
        <v>6.4700426624184001E-2</v>
      </c>
      <c r="K105" s="3">
        <v>0.14377872583151999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1.0670436E-2</v>
      </c>
      <c r="G106" s="3" t="s">
        <v>422</v>
      </c>
      <c r="H106" s="3">
        <v>0.10743024</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9.7829494248</v>
      </c>
      <c r="G107" s="3" t="s">
        <v>422</v>
      </c>
      <c r="H107" s="3">
        <v>8.3716973084239701</v>
      </c>
      <c r="I107" s="3">
        <v>3.6861372540253803E-2</v>
      </c>
      <c r="J107" s="3">
        <v>0.35185855606605898</v>
      </c>
      <c r="K107" s="3">
        <v>1.4677528338755601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11.726773142400001</v>
      </c>
      <c r="G108" s="3" t="s">
        <v>422</v>
      </c>
      <c r="H108" s="3">
        <v>11.213188279423999</v>
      </c>
      <c r="I108" s="3">
        <v>0.105795559556269</v>
      </c>
      <c r="J108" s="3">
        <v>0.85598225459163402</v>
      </c>
      <c r="K108" s="3">
        <v>12.041458233131801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3.4327891932000001</v>
      </c>
      <c r="G109" s="3" t="s">
        <v>422</v>
      </c>
      <c r="H109" s="3">
        <v>3.5246019896028198</v>
      </c>
      <c r="I109" s="3">
        <v>3.1513195738087398E-2</v>
      </c>
      <c r="J109" s="3">
        <v>0.25497040188088899</v>
      </c>
      <c r="K109" s="3">
        <v>3.5867746421895799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0.67741080546042098</v>
      </c>
      <c r="G111" s="3" t="s">
        <v>422</v>
      </c>
      <c r="H111" s="3">
        <v>0.398381564694409</v>
      </c>
      <c r="I111" s="3">
        <v>2.422702855128E-4</v>
      </c>
      <c r="J111" s="3">
        <v>1.0902162848076E-3</v>
      </c>
      <c r="K111" s="3">
        <v>2.4227028551280002E-3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165.84693708256901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5.4953713925044401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234.80954151175601</v>
      </c>
      <c r="J118" s="3">
        <v>1174.0477075587801</v>
      </c>
      <c r="K118" s="3">
        <v>2348.0954151175602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23.942293503393199</v>
      </c>
      <c r="J119" s="3">
        <v>119.711467516966</v>
      </c>
      <c r="K119" s="3">
        <v>263.36522853732498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0.22289185044441501</v>
      </c>
      <c r="F120" s="3">
        <v>3.17657152692232</v>
      </c>
      <c r="G120" s="3">
        <v>5.9832324410933099E-2</v>
      </c>
      <c r="H120" s="3">
        <v>6.1034153829630598E-3</v>
      </c>
      <c r="I120" s="3">
        <v>2.5649048523704199</v>
      </c>
      <c r="J120" s="3">
        <v>13.600937206698299</v>
      </c>
      <c r="K120" s="3">
        <v>57.995009519660499</v>
      </c>
      <c r="L120" s="3" t="s">
        <v>422</v>
      </c>
      <c r="M120" s="3">
        <v>0.23655456805762301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102.939025853608</v>
      </c>
      <c r="J121" s="3">
        <v>216.171954292577</v>
      </c>
      <c r="K121" s="3">
        <v>1029.39025853608</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2.9121166297589301E-2</v>
      </c>
      <c r="F125" s="3">
        <v>5.6828658772103697</v>
      </c>
      <c r="G125" s="3">
        <v>7.0649600590996106E-2</v>
      </c>
      <c r="H125" s="3" t="s">
        <v>422</v>
      </c>
      <c r="I125" s="3">
        <v>0.378675003574173</v>
      </c>
      <c r="J125" s="3">
        <v>1.35586908172934</v>
      </c>
      <c r="K125" s="3">
        <v>3.9053854804351</v>
      </c>
      <c r="L125" s="3">
        <v>0</v>
      </c>
      <c r="M125" s="3">
        <v>0.18714887970330699</v>
      </c>
      <c r="N125" s="3">
        <v>9.0567581443106595E-8</v>
      </c>
      <c r="O125" s="3" t="s">
        <v>422</v>
      </c>
      <c r="P125" s="3">
        <v>3.7145961834535099E-2</v>
      </c>
      <c r="Q125" s="3" t="s">
        <v>423</v>
      </c>
      <c r="R125" s="3" t="s">
        <v>423</v>
      </c>
      <c r="S125" s="3" t="s">
        <v>423</v>
      </c>
      <c r="T125" s="3" t="s">
        <v>423</v>
      </c>
      <c r="U125" s="3" t="s">
        <v>423</v>
      </c>
      <c r="V125" s="3" t="s">
        <v>423</v>
      </c>
      <c r="W125" s="3">
        <v>0.154312552586854</v>
      </c>
      <c r="X125" s="3" t="s">
        <v>422</v>
      </c>
      <c r="Y125" s="3">
        <v>1.8806504646356898E-9</v>
      </c>
      <c r="Z125" s="3">
        <v>1.8806504646356898E-9</v>
      </c>
      <c r="AA125" s="3">
        <v>2.8209756969535399E-9</v>
      </c>
      <c r="AB125" s="3">
        <v>6.5822766262249204E-9</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1.96131273803245E-3</v>
      </c>
      <c r="F126" s="3">
        <v>3.2318032163792498</v>
      </c>
      <c r="G126" s="3">
        <v>2.0800500637138202E-3</v>
      </c>
      <c r="H126" s="3">
        <v>2.14489834693038</v>
      </c>
      <c r="I126" s="3">
        <v>3.1610953540351502E-3</v>
      </c>
      <c r="J126" s="3">
        <v>4.7084439355357796E-3</v>
      </c>
      <c r="K126" s="3">
        <v>6.7960757533347396E-3</v>
      </c>
      <c r="L126" s="3" t="s">
        <v>422</v>
      </c>
      <c r="M126" s="3">
        <v>5.1914341028931697E-3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3.1846058825860202</v>
      </c>
      <c r="F128" s="3">
        <v>0.77059758189702499</v>
      </c>
      <c r="G128" s="3">
        <v>1.24953828705009</v>
      </c>
      <c r="H128" s="3">
        <v>2.7392740832929301E-2</v>
      </c>
      <c r="I128" s="3">
        <v>0.25449688346067001</v>
      </c>
      <c r="J128" s="3">
        <v>0.365829057102255</v>
      </c>
      <c r="K128" s="3">
        <v>0.50050718572880404</v>
      </c>
      <c r="L128" s="3">
        <v>1.23351943613211E-2</v>
      </c>
      <c r="M128" s="3">
        <v>7.0538428628354604</v>
      </c>
      <c r="N128" s="3">
        <v>1.42395064050794E-2</v>
      </c>
      <c r="O128" s="3">
        <v>1.4537815997810199E-3</v>
      </c>
      <c r="P128" s="3">
        <v>4.9417441473447898E-2</v>
      </c>
      <c r="Q128" s="3" t="s">
        <v>423</v>
      </c>
      <c r="R128" s="3" t="s">
        <v>423</v>
      </c>
      <c r="S128" s="3" t="s">
        <v>423</v>
      </c>
      <c r="T128" s="3" t="s">
        <v>423</v>
      </c>
      <c r="U128" s="3" t="s">
        <v>423</v>
      </c>
      <c r="V128" s="3" t="s">
        <v>423</v>
      </c>
      <c r="W128" s="3">
        <v>3.64075924135558</v>
      </c>
      <c r="X128" s="3">
        <v>1.6424773479947801E-8</v>
      </c>
      <c r="Y128" s="3">
        <v>2.4756509755286001E-8</v>
      </c>
      <c r="Z128" s="3">
        <v>1.1934953536430901E-10</v>
      </c>
      <c r="AA128" s="3">
        <v>2.4998682006078701E-8</v>
      </c>
      <c r="AB128" s="3">
        <v>6.6299314776676794E-8</v>
      </c>
      <c r="AC128" s="3">
        <v>6.0786496457765703E-2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1.0704271745919199E-2</v>
      </c>
      <c r="F129" s="3">
        <v>5.0616711789518598E-4</v>
      </c>
      <c r="G129" s="3">
        <v>2.2267419174740202E-5</v>
      </c>
      <c r="H129" s="3">
        <v>2.6383769498499002E-4</v>
      </c>
      <c r="I129" s="3">
        <v>2.2781885089819901E-4</v>
      </c>
      <c r="J129" s="3">
        <v>2.2781885089819901E-4</v>
      </c>
      <c r="K129" s="3">
        <v>2.2781885089819901E-4</v>
      </c>
      <c r="L129" s="3">
        <v>8.7482438744908501E-5</v>
      </c>
      <c r="M129" s="3">
        <v>7.1833029977710402E-3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0.29927999999999999</v>
      </c>
      <c r="F130" s="3">
        <v>0.39906374731115002</v>
      </c>
      <c r="G130" s="3">
        <v>0.3530007</v>
      </c>
      <c r="H130" s="3">
        <v>3.8972046761610001E-3</v>
      </c>
      <c r="I130" s="3">
        <v>3.1050720390471302E-2</v>
      </c>
      <c r="J130" s="3">
        <v>3.9443510239176603E-2</v>
      </c>
      <c r="K130" s="3">
        <v>4.8009437526200703E-2</v>
      </c>
      <c r="L130" s="3">
        <v>6.4317400000000005E-4</v>
      </c>
      <c r="M130" s="3">
        <v>4.1625299999999997E-2</v>
      </c>
      <c r="N130" s="3">
        <v>6.0181073935543103E-2</v>
      </c>
      <c r="O130" s="3">
        <v>8.7317272280486805E-3</v>
      </c>
      <c r="P130" s="3">
        <v>2.6440331908215299E-2</v>
      </c>
      <c r="Q130" s="3" t="s">
        <v>423</v>
      </c>
      <c r="R130" s="3" t="s">
        <v>423</v>
      </c>
      <c r="S130" s="3" t="s">
        <v>423</v>
      </c>
      <c r="T130" s="3" t="s">
        <v>423</v>
      </c>
      <c r="U130" s="3" t="s">
        <v>423</v>
      </c>
      <c r="V130" s="3" t="s">
        <v>423</v>
      </c>
      <c r="W130" s="3">
        <v>5.1139999999999996E-3</v>
      </c>
      <c r="X130" s="3">
        <v>4.2717568705504098E-8</v>
      </c>
      <c r="Y130" s="3" t="s">
        <v>422</v>
      </c>
      <c r="Z130" s="3" t="s">
        <v>422</v>
      </c>
      <c r="AA130" s="3">
        <v>4.2717568705504098E-8</v>
      </c>
      <c r="AB130" s="3">
        <v>8.5435137411008197E-8</v>
      </c>
      <c r="AC130" s="3">
        <v>6.2547000000000002E-3</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9.9915564944282904E-3</v>
      </c>
      <c r="F131" s="3">
        <v>5.1134328091295797E-4</v>
      </c>
      <c r="G131" s="3">
        <v>2.3532195956142501E-4</v>
      </c>
      <c r="H131" s="3">
        <v>0</v>
      </c>
      <c r="I131" s="3">
        <v>1.0000000000000001E-5</v>
      </c>
      <c r="J131" s="3">
        <v>1.0000000000000001E-5</v>
      </c>
      <c r="K131" s="3">
        <v>6.8497653936004203E-3</v>
      </c>
      <c r="L131" s="3">
        <v>1.5754460405280999E-4</v>
      </c>
      <c r="M131" s="3">
        <v>4.5736503191049502E-3</v>
      </c>
      <c r="N131" s="3">
        <v>2.4524262023719198E-2</v>
      </c>
      <c r="O131" s="3">
        <v>3.1081660675766698E-3</v>
      </c>
      <c r="P131" s="3">
        <v>1.7281230113224601E-2</v>
      </c>
      <c r="Q131" s="3" t="s">
        <v>423</v>
      </c>
      <c r="R131" s="3" t="s">
        <v>423</v>
      </c>
      <c r="S131" s="3" t="s">
        <v>423</v>
      </c>
      <c r="T131" s="3" t="s">
        <v>423</v>
      </c>
      <c r="U131" s="3" t="s">
        <v>423</v>
      </c>
      <c r="V131" s="3" t="s">
        <v>423</v>
      </c>
      <c r="W131" s="3">
        <v>15.7766713378833</v>
      </c>
      <c r="X131" s="3">
        <v>0</v>
      </c>
      <c r="Y131" s="3">
        <v>0</v>
      </c>
      <c r="Z131" s="3">
        <v>0</v>
      </c>
      <c r="AA131" s="3">
        <v>0</v>
      </c>
      <c r="AB131" s="3">
        <v>0</v>
      </c>
      <c r="AC131" s="3">
        <v>4.2979125844708303E-2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0.45256663560579402</v>
      </c>
      <c r="F132" s="3">
        <v>8.4489600000000004E-4</v>
      </c>
      <c r="G132" s="3">
        <v>0.34849746375337598</v>
      </c>
      <c r="H132" s="3">
        <v>2.5699123309740001E-3</v>
      </c>
      <c r="I132" s="3">
        <v>1.7310020306805E-2</v>
      </c>
      <c r="J132" s="3">
        <v>2.24055048119308E-2</v>
      </c>
      <c r="K132" s="3">
        <v>8.8816066729040494E-2</v>
      </c>
      <c r="L132" s="3">
        <v>6.05850710738176E-4</v>
      </c>
      <c r="M132" s="3">
        <v>0.14002873099999999</v>
      </c>
      <c r="N132" s="3">
        <v>4.7339920000000001E-2</v>
      </c>
      <c r="O132" s="3">
        <v>1.0991984E-2</v>
      </c>
      <c r="P132" s="3">
        <v>4.8408052E-2</v>
      </c>
      <c r="Q132" s="3" t="s">
        <v>423</v>
      </c>
      <c r="R132" s="3" t="s">
        <v>423</v>
      </c>
      <c r="S132" s="3" t="s">
        <v>423</v>
      </c>
      <c r="T132" s="3" t="s">
        <v>423</v>
      </c>
      <c r="U132" s="3" t="s">
        <v>423</v>
      </c>
      <c r="V132" s="3" t="s">
        <v>423</v>
      </c>
      <c r="W132" s="3">
        <v>1.37021E-2</v>
      </c>
      <c r="X132" s="3">
        <v>2.300336E-6</v>
      </c>
      <c r="Y132" s="3">
        <v>1.1007159999999999E-6</v>
      </c>
      <c r="Z132" s="3">
        <v>1.10038E-6</v>
      </c>
      <c r="AA132" s="3">
        <v>1.1004639999999999E-6</v>
      </c>
      <c r="AB132" s="3">
        <v>5.6018960000000004E-6</v>
      </c>
      <c r="AC132" s="3">
        <v>0.155996408</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0.313293675262314</v>
      </c>
      <c r="F133" s="3">
        <v>4.9367488223152596E-3</v>
      </c>
      <c r="G133" s="3">
        <v>2.7319208482873801E-2</v>
      </c>
      <c r="H133" s="3" t="s">
        <v>422</v>
      </c>
      <c r="I133" s="3">
        <v>1.31773218564876E-2</v>
      </c>
      <c r="J133" s="3">
        <v>1.31773218564876E-2</v>
      </c>
      <c r="K133" s="3">
        <v>1.46431565068059E-2</v>
      </c>
      <c r="L133" s="3">
        <v>3.55787690125166E-5</v>
      </c>
      <c r="M133" s="3">
        <v>5.3164987317241202E-2</v>
      </c>
      <c r="N133" s="3">
        <v>1.14038897795483E-2</v>
      </c>
      <c r="O133" s="3">
        <v>1.9101420443266E-3</v>
      </c>
      <c r="P133" s="3">
        <v>0.57135226047265597</v>
      </c>
      <c r="Q133" s="3" t="s">
        <v>423</v>
      </c>
      <c r="R133" s="3" t="s">
        <v>423</v>
      </c>
      <c r="S133" s="3" t="s">
        <v>423</v>
      </c>
      <c r="T133" s="3" t="s">
        <v>423</v>
      </c>
      <c r="U133" s="3" t="s">
        <v>423</v>
      </c>
      <c r="V133" s="3" t="s">
        <v>423</v>
      </c>
      <c r="W133" s="3">
        <v>6.45574845995072</v>
      </c>
      <c r="X133" s="3">
        <v>5.0126988041970298E-6</v>
      </c>
      <c r="Y133" s="3">
        <v>2.7379968468379198E-6</v>
      </c>
      <c r="Z133" s="3">
        <v>2.4455894165931002E-6</v>
      </c>
      <c r="AA133" s="3">
        <v>2.6544518667679699E-6</v>
      </c>
      <c r="AB133" s="3">
        <v>1.2850736934396001E-5</v>
      </c>
      <c r="AC133" s="3">
        <v>5.69624864113299E-2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4.5367017997199603E-2</v>
      </c>
      <c r="F135" s="3">
        <v>0.226835089985998</v>
      </c>
      <c r="G135" s="3">
        <v>7.5611696661999203E-3</v>
      </c>
      <c r="H135" s="3">
        <v>4.8391485863679496E-3</v>
      </c>
      <c r="I135" s="3">
        <v>0.120978714659199</v>
      </c>
      <c r="J135" s="3">
        <v>0.120978714659199</v>
      </c>
      <c r="K135" s="3">
        <v>0.120978714659199</v>
      </c>
      <c r="L135" s="3">
        <v>1.29447224685343E-2</v>
      </c>
      <c r="M135" s="3">
        <v>0.63513825196079299</v>
      </c>
      <c r="N135" s="3" t="s">
        <v>422</v>
      </c>
      <c r="O135" s="3" t="s">
        <v>422</v>
      </c>
      <c r="P135" s="3" t="s">
        <v>422</v>
      </c>
      <c r="Q135" s="3" t="s">
        <v>423</v>
      </c>
      <c r="R135" s="3" t="s">
        <v>423</v>
      </c>
      <c r="S135" s="3" t="s">
        <v>423</v>
      </c>
      <c r="T135" s="3" t="s">
        <v>423</v>
      </c>
      <c r="U135" s="3" t="s">
        <v>423</v>
      </c>
      <c r="V135" s="3" t="s">
        <v>423</v>
      </c>
      <c r="W135" s="3">
        <v>1.09606715481234</v>
      </c>
      <c r="X135" s="3">
        <v>9.9090405036662398E-3</v>
      </c>
      <c r="Y135" s="3">
        <v>1.3116606512478601E-2</v>
      </c>
      <c r="Z135" s="3">
        <v>4.76459741739939E-3</v>
      </c>
      <c r="AA135" s="3">
        <v>8.9996380065405605E-3</v>
      </c>
      <c r="AB135" s="3">
        <v>3.6789882440084798E-2</v>
      </c>
      <c r="AC135" s="3">
        <v>0.24957751718978899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5.5288771311561097E-2</v>
      </c>
      <c r="F136" s="3">
        <v>0.69160337531693294</v>
      </c>
      <c r="G136" s="3">
        <v>2.9656664060201701E-2</v>
      </c>
      <c r="H136" s="3">
        <v>3.7729563032721201</v>
      </c>
      <c r="I136" s="3">
        <v>1.17279753005576E-2</v>
      </c>
      <c r="J136" s="3">
        <v>1.19594136907662E-2</v>
      </c>
      <c r="K136" s="3">
        <v>4.8352370787891497E-3</v>
      </c>
      <c r="L136" s="3">
        <v>0</v>
      </c>
      <c r="M136" s="3">
        <v>3.4753300489020399E-4</v>
      </c>
      <c r="N136" s="3">
        <v>8.0494629436183397E-5</v>
      </c>
      <c r="O136" s="3">
        <v>4.8941220392856799E-6</v>
      </c>
      <c r="P136" s="3">
        <v>4.8735982346238202E-3</v>
      </c>
      <c r="Q136" s="3" t="s">
        <v>423</v>
      </c>
      <c r="R136" s="3" t="s">
        <v>423</v>
      </c>
      <c r="S136" s="3" t="s">
        <v>423</v>
      </c>
      <c r="T136" s="3" t="s">
        <v>423</v>
      </c>
      <c r="U136" s="3" t="s">
        <v>423</v>
      </c>
      <c r="V136" s="3" t="s">
        <v>423</v>
      </c>
      <c r="W136" s="3">
        <v>0</v>
      </c>
      <c r="X136" s="3">
        <v>7.3575226520052204E-8</v>
      </c>
      <c r="Y136" s="3">
        <v>1.10362839780078E-7</v>
      </c>
      <c r="Z136" s="3">
        <v>0</v>
      </c>
      <c r="AA136" s="3">
        <v>1.1118034229696799E-7</v>
      </c>
      <c r="AB136" s="3">
        <v>2.9511840859709799E-7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5.5821952688849798E-2</v>
      </c>
      <c r="G139" s="3" t="s">
        <v>422</v>
      </c>
      <c r="H139" s="3">
        <v>2.5484498201025798E-5</v>
      </c>
      <c r="I139" s="3">
        <v>1.9312266095287301E-3</v>
      </c>
      <c r="J139" s="3">
        <v>3.0963597608233999E-3</v>
      </c>
      <c r="K139" s="3">
        <v>7.4854614737993198E-3</v>
      </c>
      <c r="L139" s="3" t="s">
        <v>422</v>
      </c>
      <c r="M139" s="3">
        <v>0</v>
      </c>
      <c r="N139" s="3">
        <v>3.74626064456863E-4</v>
      </c>
      <c r="O139" s="3">
        <v>5.0672771951312902E-5</v>
      </c>
      <c r="P139" s="3">
        <v>5.75174615325729E-5</v>
      </c>
      <c r="Q139" s="3" t="s">
        <v>423</v>
      </c>
      <c r="R139" s="3" t="s">
        <v>423</v>
      </c>
      <c r="S139" s="3" t="s">
        <v>423</v>
      </c>
      <c r="T139" s="3" t="s">
        <v>423</v>
      </c>
      <c r="U139" s="3" t="s">
        <v>423</v>
      </c>
      <c r="V139" s="3" t="s">
        <v>423</v>
      </c>
      <c r="W139" s="3" t="s">
        <v>422</v>
      </c>
      <c r="X139" s="3">
        <v>2.8243129449590502E-10</v>
      </c>
      <c r="Y139" s="3" t="s">
        <v>422</v>
      </c>
      <c r="Z139" s="3" t="s">
        <v>422</v>
      </c>
      <c r="AA139" s="3">
        <v>2.8243129449590502E-10</v>
      </c>
      <c r="AB139" s="3">
        <v>5.6486258899180902E-10</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0.670237629027431</v>
      </c>
      <c r="F140" s="3">
        <v>3.19309740842982</v>
      </c>
      <c r="G140" s="3">
        <v>1.495922775E-2</v>
      </c>
      <c r="H140" s="3">
        <v>0.72508115406234397</v>
      </c>
      <c r="I140" s="3">
        <v>187.16780104215599</v>
      </c>
      <c r="J140" s="3">
        <v>1679.12280112387</v>
      </c>
      <c r="K140" s="3">
        <v>4702.1472250732304</v>
      </c>
      <c r="L140" s="3" t="s">
        <v>422</v>
      </c>
      <c r="M140" s="3">
        <v>36.006574736889903</v>
      </c>
      <c r="N140" s="3" t="s">
        <v>422</v>
      </c>
      <c r="O140" s="3" t="s">
        <v>422</v>
      </c>
      <c r="P140" s="3">
        <v>0.26811502568539097</v>
      </c>
      <c r="Q140" s="3" t="s">
        <v>423</v>
      </c>
      <c r="R140" s="3" t="s">
        <v>423</v>
      </c>
      <c r="S140" s="3" t="s">
        <v>423</v>
      </c>
      <c r="T140" s="3" t="s">
        <v>423</v>
      </c>
      <c r="U140" s="3" t="s">
        <v>423</v>
      </c>
      <c r="V140" s="3" t="s">
        <v>423</v>
      </c>
      <c r="W140" s="3">
        <v>0.67720150000000001</v>
      </c>
      <c r="X140" s="3">
        <v>0.25056455500000002</v>
      </c>
      <c r="Y140" s="3">
        <v>1.6930037500000002E-2</v>
      </c>
      <c r="Z140" s="3">
        <v>3.04740675E-2</v>
      </c>
      <c r="AA140" s="3">
        <v>0.57562127500000004</v>
      </c>
      <c r="AB140" s="3">
        <v>0.87358993500000004</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1415.3884731817379</v>
      </c>
      <c r="F141" s="16">
        <f t="shared" ref="F141:AD141" si="0">SUM(F14:F140)</f>
        <v>1536.7218535110776</v>
      </c>
      <c r="G141" s="16">
        <f t="shared" si="0"/>
        <v>698.68993479797234</v>
      </c>
      <c r="H141" s="16">
        <f t="shared" si="0"/>
        <v>479.19490898024452</v>
      </c>
      <c r="I141" s="16">
        <f t="shared" si="0"/>
        <v>1137.4026907333198</v>
      </c>
      <c r="J141" s="16">
        <f t="shared" si="0"/>
        <v>5518.0795723247447</v>
      </c>
      <c r="K141" s="16">
        <f t="shared" si="0"/>
        <v>15583.725736470722</v>
      </c>
      <c r="L141" s="16">
        <f t="shared" si="0"/>
        <v>23.587111532039529</v>
      </c>
      <c r="M141" s="16">
        <f t="shared" si="0"/>
        <v>4960.5581277706624</v>
      </c>
      <c r="N141" s="16">
        <f t="shared" si="0"/>
        <v>122.8294620031123</v>
      </c>
      <c r="O141" s="16">
        <f t="shared" si="0"/>
        <v>6.4886699912192203</v>
      </c>
      <c r="P141" s="16">
        <f t="shared" si="0"/>
        <v>3.1661499192993348</v>
      </c>
      <c r="Q141" s="16">
        <f t="shared" si="0"/>
        <v>0</v>
      </c>
      <c r="R141" s="16">
        <f>SUM(R14:R140)</f>
        <v>0</v>
      </c>
      <c r="S141" s="16">
        <f t="shared" si="0"/>
        <v>0</v>
      </c>
      <c r="T141" s="16">
        <f t="shared" si="0"/>
        <v>0</v>
      </c>
      <c r="U141" s="16">
        <f t="shared" si="0"/>
        <v>0</v>
      </c>
      <c r="V141" s="16">
        <f t="shared" si="0"/>
        <v>0</v>
      </c>
      <c r="W141" s="16">
        <f t="shared" si="0"/>
        <v>82.492893571426961</v>
      </c>
      <c r="X141" s="16">
        <f t="shared" si="0"/>
        <v>10.033393812650027</v>
      </c>
      <c r="Y141" s="16">
        <f t="shared" si="0"/>
        <v>7.5782303365492556</v>
      </c>
      <c r="Z141" s="16">
        <f t="shared" si="0"/>
        <v>3.7730472034170703</v>
      </c>
      <c r="AA141" s="16">
        <f t="shared" si="0"/>
        <v>5.9904247798167329</v>
      </c>
      <c r="AB141" s="16">
        <f t="shared" si="0"/>
        <v>27.3750961324331</v>
      </c>
      <c r="AC141" s="16">
        <f t="shared" si="0"/>
        <v>5.6842247249035962</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1415.3884731817379</v>
      </c>
      <c r="F152" s="11">
        <f t="shared" ref="F152:AD152" si="1">SUM(F$141, F$151, IF(AND(ISNUMBER(SEARCH($B$4,"AT|BE|CH|GB|IE|LT|LU|NL")),SUM(F$143:F$149)&gt;0),SUM(F$143:F$149)-SUM(F$27:F$33),0))</f>
        <v>1536.7218535110776</v>
      </c>
      <c r="G152" s="11">
        <f t="shared" si="1"/>
        <v>698.68993479797234</v>
      </c>
      <c r="H152" s="11">
        <f t="shared" si="1"/>
        <v>479.19490898024452</v>
      </c>
      <c r="I152" s="11">
        <f>SUM(I$141, I$151, IF(AND(ISNUMBER(SEARCH($B$4,"AT|BE|CH|GB|IE|LT|LU|NL")), SUM(I$143:I$149)&gt;0),SUM(I$143:I$149)-SUM(I$27:I$33),0)) - 946.533553312194</f>
        <v>190.86913742112574</v>
      </c>
      <c r="J152" s="11">
        <f t="shared" si="1"/>
        <v>5518.0795723247447</v>
      </c>
      <c r="K152" s="11">
        <f t="shared" si="1"/>
        <v>15583.725736470722</v>
      </c>
      <c r="L152" s="11">
        <f t="shared" si="1"/>
        <v>23.587111532039529</v>
      </c>
      <c r="M152" s="11">
        <f t="shared" si="1"/>
        <v>4960.5581277706624</v>
      </c>
      <c r="N152" s="11">
        <f t="shared" si="1"/>
        <v>122.8294620031123</v>
      </c>
      <c r="O152" s="11">
        <f t="shared" si="1"/>
        <v>6.4886699912192203</v>
      </c>
      <c r="P152" s="11">
        <f t="shared" si="1"/>
        <v>3.1661499192993348</v>
      </c>
      <c r="Q152" s="11">
        <f t="shared" si="1"/>
        <v>0</v>
      </c>
      <c r="R152" s="11">
        <f t="shared" si="1"/>
        <v>0</v>
      </c>
      <c r="S152" s="11">
        <f t="shared" si="1"/>
        <v>0</v>
      </c>
      <c r="T152" s="11">
        <f t="shared" si="1"/>
        <v>0</v>
      </c>
      <c r="U152" s="11">
        <f t="shared" si="1"/>
        <v>0</v>
      </c>
      <c r="V152" s="11">
        <f t="shared" si="1"/>
        <v>0</v>
      </c>
      <c r="W152" s="11">
        <f t="shared" si="1"/>
        <v>82.492893571426961</v>
      </c>
      <c r="X152" s="11">
        <f t="shared" si="1"/>
        <v>10.033393812650027</v>
      </c>
      <c r="Y152" s="11">
        <f t="shared" si="1"/>
        <v>7.5782303365492556</v>
      </c>
      <c r="Z152" s="11">
        <f t="shared" si="1"/>
        <v>3.7730472034170703</v>
      </c>
      <c r="AA152" s="11">
        <f t="shared" si="1"/>
        <v>5.9904247798167329</v>
      </c>
      <c r="AB152" s="11">
        <f t="shared" si="1"/>
        <v>27.3750961324331</v>
      </c>
      <c r="AC152" s="11">
        <f t="shared" si="1"/>
        <v>5.6842247249035962</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1415.1655813312934</v>
      </c>
      <c r="F154" s="11">
        <f ca="1">SUM(F$141, F$153, -1 * IF(OR($B$6=2005,$B$6&gt;=2020),SUM(F$99:F$122),0), IF(AND(ISNUMBER(SEARCH($B$4,"AT|BE|CH|GB|IE|LT|LU|NL")),SUM(F$143:F$149)&gt;0),SUM(F$143:F$149)-SUM(F$27:F$33),0))</f>
        <v>1418.2783091721153</v>
      </c>
      <c r="G154" s="11">
        <f>SUM(G$141, G$153, IF(AND(ISNUMBER(SEARCH($B$4,"AT|BE|CH|GB|IE|LT|LU|NL")),SUM(G$143:G$149)&gt;0),SUM(G$143:G$149)-SUM(G$27:G$33),0))</f>
        <v>698.68993479797234</v>
      </c>
      <c r="H154" s="11">
        <f>SUM(H$141, H$153, IF(AND(ISNUMBER(SEARCH($B$4,"AT|BE|CH|GB|IE|LT|LU|NL")),SUM(H$143:H$149)&gt;0),SUM(H$143:H$149)-SUM(H$27:H$33),0))</f>
        <v>479.19490898024452</v>
      </c>
      <c r="I154" s="11">
        <f t="shared" ref="I154:AD154" si="2">SUM(I$141, I$153, IF(AND(ISNUMBER(SEARCH($B$4,"AT|BE|CH|GB|IE|LT|LU|NL")),SUM(I$143:I$149)&gt;0),SUM(I$143:I$149)-SUM(I$27:I$33),0))</f>
        <v>1137.4026907333198</v>
      </c>
      <c r="J154" s="11">
        <f t="shared" si="2"/>
        <v>5518.0795723247447</v>
      </c>
      <c r="K154" s="11">
        <f t="shared" si="2"/>
        <v>15583.725736470722</v>
      </c>
      <c r="L154" s="11">
        <f t="shared" si="2"/>
        <v>23.587111532039529</v>
      </c>
      <c r="M154" s="11">
        <f t="shared" si="2"/>
        <v>4960.5581277706624</v>
      </c>
      <c r="N154" s="11">
        <f t="shared" si="2"/>
        <v>122.8294620031123</v>
      </c>
      <c r="O154" s="11">
        <f t="shared" si="2"/>
        <v>6.4886699912192203</v>
      </c>
      <c r="P154" s="11">
        <f t="shared" si="2"/>
        <v>3.1661499192993348</v>
      </c>
      <c r="Q154" s="11">
        <f t="shared" si="2"/>
        <v>0</v>
      </c>
      <c r="R154" s="11">
        <f t="shared" si="2"/>
        <v>0</v>
      </c>
      <c r="S154" s="11">
        <f t="shared" si="2"/>
        <v>0</v>
      </c>
      <c r="T154" s="11">
        <f t="shared" si="2"/>
        <v>0</v>
      </c>
      <c r="U154" s="11">
        <f t="shared" si="2"/>
        <v>0</v>
      </c>
      <c r="V154" s="11">
        <f t="shared" si="2"/>
        <v>0</v>
      </c>
      <c r="W154" s="11">
        <f t="shared" si="2"/>
        <v>82.492893571426961</v>
      </c>
      <c r="X154" s="11">
        <f t="shared" si="2"/>
        <v>10.033393812650027</v>
      </c>
      <c r="Y154" s="11">
        <f t="shared" si="2"/>
        <v>7.5782303365492556</v>
      </c>
      <c r="Z154" s="11">
        <f t="shared" si="2"/>
        <v>3.7730472034170703</v>
      </c>
      <c r="AA154" s="11">
        <f t="shared" si="2"/>
        <v>5.9904247798167329</v>
      </c>
      <c r="AB154" s="11">
        <f t="shared" si="2"/>
        <v>27.3750961324331</v>
      </c>
      <c r="AC154" s="11">
        <f t="shared" si="2"/>
        <v>5.6842247249035962</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79.984530961256496</v>
      </c>
      <c r="F157" s="19">
        <v>1.0969054841122401</v>
      </c>
      <c r="G157" s="19">
        <v>4.4479290182183497</v>
      </c>
      <c r="H157" s="19">
        <v>2.7760572316399699E-2</v>
      </c>
      <c r="I157" s="19">
        <v>0.64063212875783504</v>
      </c>
      <c r="J157" s="19">
        <v>0.65638537782568795</v>
      </c>
      <c r="K157" s="19">
        <v>0.65638537782568795</v>
      </c>
      <c r="L157" s="19">
        <v>0.49408176361535999</v>
      </c>
      <c r="M157" s="19">
        <v>9.6660915335057407</v>
      </c>
      <c r="N157" s="19">
        <v>0.73839130260681396</v>
      </c>
      <c r="O157" s="19" t="s">
        <v>422</v>
      </c>
      <c r="P157" s="19" t="s">
        <v>422</v>
      </c>
      <c r="Q157" s="19" t="s">
        <v>423</v>
      </c>
      <c r="R157" s="19" t="s">
        <v>423</v>
      </c>
      <c r="S157" s="19" t="s">
        <v>423</v>
      </c>
      <c r="T157" s="19" t="s">
        <v>423</v>
      </c>
      <c r="U157" s="19" t="s">
        <v>423</v>
      </c>
      <c r="V157" s="19" t="s">
        <v>423</v>
      </c>
      <c r="W157" s="19" t="s">
        <v>422</v>
      </c>
      <c r="X157" s="19">
        <v>2.10106100498882E-4</v>
      </c>
      <c r="Y157" s="19">
        <v>6.9769470778472602E-4</v>
      </c>
      <c r="Z157" s="19">
        <v>6.9769470778472602E-4</v>
      </c>
      <c r="AA157" s="19">
        <v>7.5600257626981201E-4</v>
      </c>
      <c r="AB157" s="19">
        <v>2.3614980923381502E-3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35.559077713498098</v>
      </c>
      <c r="F158" s="19">
        <v>1.9038139335542801</v>
      </c>
      <c r="G158" s="19">
        <v>1.8440824042622601</v>
      </c>
      <c r="H158" s="19">
        <v>1.44588271400675E-2</v>
      </c>
      <c r="I158" s="19">
        <v>0.32697940233758299</v>
      </c>
      <c r="J158" s="19">
        <v>0.33501987944425599</v>
      </c>
      <c r="K158" s="19">
        <v>0.33501987944425599</v>
      </c>
      <c r="L158" s="19">
        <v>0.252179921238259</v>
      </c>
      <c r="M158" s="19">
        <v>35.041061223864602</v>
      </c>
      <c r="N158" s="19">
        <v>17.6213357099038</v>
      </c>
      <c r="O158" s="19" t="s">
        <v>422</v>
      </c>
      <c r="P158" s="19" t="s">
        <v>422</v>
      </c>
      <c r="Q158" s="19" t="s">
        <v>423</v>
      </c>
      <c r="R158" s="19" t="s">
        <v>423</v>
      </c>
      <c r="S158" s="19" t="s">
        <v>423</v>
      </c>
      <c r="T158" s="19" t="s">
        <v>423</v>
      </c>
      <c r="U158" s="19" t="s">
        <v>423</v>
      </c>
      <c r="V158" s="19" t="s">
        <v>423</v>
      </c>
      <c r="W158" s="19" t="s">
        <v>422</v>
      </c>
      <c r="X158" s="19">
        <v>2.5155622897436698E-4</v>
      </c>
      <c r="Y158" s="19">
        <v>9.9667161493462294E-4</v>
      </c>
      <c r="Z158" s="19">
        <v>9.9667161493462294E-4</v>
      </c>
      <c r="AA158" s="19">
        <v>1.08000562438572E-3</v>
      </c>
      <c r="AB158" s="19">
        <v>3.3249050832293301E-3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156.51621057236201</v>
      </c>
      <c r="F159" s="19">
        <v>6.2025707454280399</v>
      </c>
      <c r="G159" s="19">
        <v>5.5862029046223398</v>
      </c>
      <c r="H159" s="19" t="s">
        <v>425</v>
      </c>
      <c r="I159" s="19">
        <v>1.7575659994873301</v>
      </c>
      <c r="J159" s="19">
        <v>1.92372978030416</v>
      </c>
      <c r="K159" s="19">
        <v>2.00388518781683</v>
      </c>
      <c r="L159" s="19">
        <v>0.86558443902132398</v>
      </c>
      <c r="M159" s="19">
        <v>5.415074564807</v>
      </c>
      <c r="N159" s="19">
        <v>0.18567681519555401</v>
      </c>
      <c r="O159" s="19">
        <v>2.4408842252118298E-2</v>
      </c>
      <c r="P159" s="19">
        <v>4.9009906556555605E-4</v>
      </c>
      <c r="Q159" s="19" t="s">
        <v>423</v>
      </c>
      <c r="R159" s="19" t="s">
        <v>423</v>
      </c>
      <c r="S159" s="19" t="s">
        <v>423</v>
      </c>
      <c r="T159" s="19" t="s">
        <v>423</v>
      </c>
      <c r="U159" s="19" t="s">
        <v>423</v>
      </c>
      <c r="V159" s="19" t="s">
        <v>423</v>
      </c>
      <c r="W159" s="19">
        <v>6.1897811993124998</v>
      </c>
      <c r="X159" s="19">
        <v>6.1897811993124998E-3</v>
      </c>
      <c r="Y159" s="19">
        <v>1.23812244770071E-2</v>
      </c>
      <c r="Z159" s="19">
        <v>6.1897811993124998E-3</v>
      </c>
      <c r="AA159" s="19">
        <v>1.23812244770071E-2</v>
      </c>
      <c r="AB159" s="19">
        <v>3.7142011352639101E-2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2018</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2018</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128.56277007585101</v>
      </c>
      <c r="F14" s="3">
        <v>1.1970673367399101</v>
      </c>
      <c r="G14" s="3">
        <v>214.03752386304299</v>
      </c>
      <c r="H14" s="3">
        <v>7.0403432880356401E-2</v>
      </c>
      <c r="I14" s="3">
        <v>3.10036452416107</v>
      </c>
      <c r="J14" s="3">
        <v>6.4990357202039801</v>
      </c>
      <c r="K14" s="3">
        <v>15.5934559538305</v>
      </c>
      <c r="L14" s="3">
        <v>0.225610071638467</v>
      </c>
      <c r="M14" s="3">
        <v>35.725354799999998</v>
      </c>
      <c r="N14" s="3">
        <v>1.2746725000000001</v>
      </c>
      <c r="O14" s="3">
        <v>9.7499000000000002E-2</v>
      </c>
      <c r="P14" s="3">
        <v>0.6126549</v>
      </c>
      <c r="Q14" s="3" t="s">
        <v>423</v>
      </c>
      <c r="R14" s="3" t="s">
        <v>423</v>
      </c>
      <c r="S14" s="3" t="s">
        <v>423</v>
      </c>
      <c r="T14" s="3" t="s">
        <v>423</v>
      </c>
      <c r="U14" s="3" t="s">
        <v>423</v>
      </c>
      <c r="V14" s="3" t="s">
        <v>423</v>
      </c>
      <c r="W14" s="3">
        <v>1.37810565353918</v>
      </c>
      <c r="X14" s="3" t="s">
        <v>422</v>
      </c>
      <c r="Y14" s="3">
        <v>3.3392936527340299E-5</v>
      </c>
      <c r="Z14" s="3">
        <v>6.0805048602022697E-6</v>
      </c>
      <c r="AA14" s="3">
        <v>4.7846595621263796E-6</v>
      </c>
      <c r="AB14" s="3">
        <v>4.4258100949669002E-5</v>
      </c>
      <c r="AC14" s="3">
        <v>0.38787792886296701</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12.941057686110801</v>
      </c>
      <c r="F15" s="3">
        <v>0.58575156220134295</v>
      </c>
      <c r="G15" s="3">
        <v>40.234705326224798</v>
      </c>
      <c r="H15" s="3">
        <v>1.6583079730069099E-2</v>
      </c>
      <c r="I15" s="3">
        <v>1.23919491072882</v>
      </c>
      <c r="J15" s="3">
        <v>2.0435830877604002</v>
      </c>
      <c r="K15" s="3">
        <v>3.1122512434663299</v>
      </c>
      <c r="L15" s="3" t="s">
        <v>422</v>
      </c>
      <c r="M15" s="3">
        <v>23.359862294450501</v>
      </c>
      <c r="N15" s="3">
        <v>7.2106694481466102E-2</v>
      </c>
      <c r="O15" s="3">
        <v>1.7124246829340099E-2</v>
      </c>
      <c r="P15" s="3">
        <v>8.9803814676897298E-3</v>
      </c>
      <c r="Q15" s="3" t="s">
        <v>423</v>
      </c>
      <c r="R15" s="3" t="s">
        <v>423</v>
      </c>
      <c r="S15" s="3" t="s">
        <v>423</v>
      </c>
      <c r="T15" s="3" t="s">
        <v>423</v>
      </c>
      <c r="U15" s="3" t="s">
        <v>423</v>
      </c>
      <c r="V15" s="3" t="s">
        <v>423</v>
      </c>
      <c r="W15" s="3" t="s">
        <v>422</v>
      </c>
      <c r="X15" s="3">
        <v>2.1295232336350101E-3</v>
      </c>
      <c r="Y15" s="3">
        <v>1.86276568155736E-4</v>
      </c>
      <c r="Z15" s="3">
        <v>1.06911875285981E-4</v>
      </c>
      <c r="AA15" s="3">
        <v>9.5730960069983305E-5</v>
      </c>
      <c r="AB15" s="3">
        <v>2.51844263714671E-3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436.964485481461</v>
      </c>
      <c r="F16" s="3">
        <v>15.677553493386601</v>
      </c>
      <c r="G16" s="3">
        <v>171.38767577220901</v>
      </c>
      <c r="H16" s="3">
        <v>1.7350949144396799</v>
      </c>
      <c r="I16" s="3">
        <v>4.6565429922697499</v>
      </c>
      <c r="J16" s="3">
        <v>6.8913638960172996</v>
      </c>
      <c r="K16" s="3">
        <v>13.821695081185901</v>
      </c>
      <c r="L16" s="3">
        <v>1.3115847883024601</v>
      </c>
      <c r="M16" s="3">
        <v>528.30779647014901</v>
      </c>
      <c r="N16" s="3">
        <v>0.17888353601249299</v>
      </c>
      <c r="O16" s="3">
        <v>0.15678996216306099</v>
      </c>
      <c r="P16" s="3">
        <v>2.4011640039665199E-2</v>
      </c>
      <c r="Q16" s="3" t="s">
        <v>423</v>
      </c>
      <c r="R16" s="3" t="s">
        <v>423</v>
      </c>
      <c r="S16" s="3" t="s">
        <v>423</v>
      </c>
      <c r="T16" s="3" t="s">
        <v>423</v>
      </c>
      <c r="U16" s="3" t="s">
        <v>423</v>
      </c>
      <c r="V16" s="3" t="s">
        <v>423</v>
      </c>
      <c r="W16" s="3" t="s">
        <v>422</v>
      </c>
      <c r="X16" s="3">
        <v>8.5867848409291602E-4</v>
      </c>
      <c r="Y16" s="3">
        <v>1.2537092405966301E-3</v>
      </c>
      <c r="Z16" s="3">
        <v>1.0835835564188901E-3</v>
      </c>
      <c r="AA16" s="3">
        <v>4.4750168411001904E-3</v>
      </c>
      <c r="AB16" s="3">
        <v>7.6709881222086296E-3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15.322923510439701</v>
      </c>
      <c r="F17" s="3">
        <v>0.27110970770814602</v>
      </c>
      <c r="G17" s="3">
        <v>15.246229999416</v>
      </c>
      <c r="H17" s="3" t="s">
        <v>422</v>
      </c>
      <c r="I17" s="3">
        <v>0.23458036028155399</v>
      </c>
      <c r="J17" s="3">
        <v>0.33214433494588702</v>
      </c>
      <c r="K17" s="3">
        <v>0.55873446604351495</v>
      </c>
      <c r="L17" s="3">
        <v>0.15717590289989999</v>
      </c>
      <c r="M17" s="3">
        <v>15.7960623730372</v>
      </c>
      <c r="N17" s="3">
        <v>3.6795700440910801</v>
      </c>
      <c r="O17" s="3">
        <v>8.4127857786934698E-2</v>
      </c>
      <c r="P17" s="3">
        <v>0.14219986793601899</v>
      </c>
      <c r="Q17" s="3" t="s">
        <v>423</v>
      </c>
      <c r="R17" s="3" t="s">
        <v>423</v>
      </c>
      <c r="S17" s="3" t="s">
        <v>423</v>
      </c>
      <c r="T17" s="3" t="s">
        <v>423</v>
      </c>
      <c r="U17" s="3" t="s">
        <v>423</v>
      </c>
      <c r="V17" s="3" t="s">
        <v>423</v>
      </c>
      <c r="W17" s="3">
        <v>3.4215115678487402</v>
      </c>
      <c r="X17" s="3">
        <v>4.41887783648897E-2</v>
      </c>
      <c r="Y17" s="3">
        <v>6.8191441373608899E-2</v>
      </c>
      <c r="Z17" s="3">
        <v>2.8081824319586699E-2</v>
      </c>
      <c r="AA17" s="3">
        <v>1.8994537322314799E-2</v>
      </c>
      <c r="AB17" s="3">
        <v>0.1594565813804</v>
      </c>
      <c r="AC17" s="3">
        <v>0.53969536648816296</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1.3306002583438901</v>
      </c>
      <c r="F18" s="3">
        <v>0.81469582924363304</v>
      </c>
      <c r="G18" s="3">
        <v>3.41258659794451</v>
      </c>
      <c r="H18" s="3">
        <v>8.3295980644703998E-4</v>
      </c>
      <c r="I18" s="3">
        <v>0.124958876787754</v>
      </c>
      <c r="J18" s="3">
        <v>0.107317853436144</v>
      </c>
      <c r="K18" s="3">
        <v>0.121810993596855</v>
      </c>
      <c r="L18" s="3">
        <v>4.3242282114737199E-2</v>
      </c>
      <c r="M18" s="3">
        <v>32.404692207925301</v>
      </c>
      <c r="N18" s="3">
        <v>1.2923330153836901</v>
      </c>
      <c r="O18" s="3">
        <v>4.87849745373133E-2</v>
      </c>
      <c r="P18" s="3">
        <v>3.4175523853771802E-3</v>
      </c>
      <c r="Q18" s="3" t="s">
        <v>423</v>
      </c>
      <c r="R18" s="3" t="s">
        <v>423</v>
      </c>
      <c r="S18" s="3" t="s">
        <v>423</v>
      </c>
      <c r="T18" s="3" t="s">
        <v>423</v>
      </c>
      <c r="U18" s="3" t="s">
        <v>423</v>
      </c>
      <c r="V18" s="3" t="s">
        <v>423</v>
      </c>
      <c r="W18" s="3">
        <v>1.78849194279437E-2</v>
      </c>
      <c r="X18" s="3">
        <v>1.3824048176741301E-3</v>
      </c>
      <c r="Y18" s="3">
        <v>4.6522591751776499E-3</v>
      </c>
      <c r="Z18" s="3">
        <v>1.67920893659837E-3</v>
      </c>
      <c r="AA18" s="3">
        <v>7.8431874871605898E-4</v>
      </c>
      <c r="AB18" s="3">
        <v>8.4981916781662094E-3</v>
      </c>
      <c r="AC18" s="3">
        <v>1.33847570404704E-2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4.9227052646169396</v>
      </c>
      <c r="F19" s="3">
        <v>0.57687068186915902</v>
      </c>
      <c r="G19" s="3">
        <v>7.3751536176875199</v>
      </c>
      <c r="H19" s="3">
        <v>1.7509216621753001E-2</v>
      </c>
      <c r="I19" s="3">
        <v>0.58001367228641199</v>
      </c>
      <c r="J19" s="3">
        <v>0.65097496572581603</v>
      </c>
      <c r="K19" s="3">
        <v>0.645328795805033</v>
      </c>
      <c r="L19" s="3" t="s">
        <v>422</v>
      </c>
      <c r="M19" s="3">
        <v>1.4119243987416501</v>
      </c>
      <c r="N19" s="3">
        <v>1.24331993907911E-2</v>
      </c>
      <c r="O19" s="3">
        <v>1.70475688067368E-3</v>
      </c>
      <c r="P19" s="3">
        <v>7.3978456583427997E-3</v>
      </c>
      <c r="Q19" s="3" t="s">
        <v>423</v>
      </c>
      <c r="R19" s="3" t="s">
        <v>423</v>
      </c>
      <c r="S19" s="3" t="s">
        <v>423</v>
      </c>
      <c r="T19" s="3" t="s">
        <v>423</v>
      </c>
      <c r="U19" s="3" t="s">
        <v>423</v>
      </c>
      <c r="V19" s="3" t="s">
        <v>423</v>
      </c>
      <c r="W19" s="3">
        <v>2.6325990046229003E-4</v>
      </c>
      <c r="X19" s="3">
        <v>1.1397398624014099E-3</v>
      </c>
      <c r="Y19" s="3">
        <v>5.5613653972658699E-3</v>
      </c>
      <c r="Z19" s="3">
        <v>2.1998436049129699E-3</v>
      </c>
      <c r="AA19" s="3">
        <v>1.73905102580381E-3</v>
      </c>
      <c r="AB19" s="3">
        <v>1.06399998903841E-2</v>
      </c>
      <c r="AC19" s="3">
        <v>5.7039645100162803E-5</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16.078614177497901</v>
      </c>
      <c r="F20" s="3">
        <v>1.81031896155599</v>
      </c>
      <c r="G20" s="3">
        <v>16.4649068635626</v>
      </c>
      <c r="H20" s="3">
        <v>0.162777233641449</v>
      </c>
      <c r="I20" s="3">
        <v>2.6232072366306101</v>
      </c>
      <c r="J20" s="3">
        <v>4.2873165872465604</v>
      </c>
      <c r="K20" s="3">
        <v>6.7846950145373102</v>
      </c>
      <c r="L20" s="3">
        <v>0.33955048412887101</v>
      </c>
      <c r="M20" s="3">
        <v>34.323240337028203</v>
      </c>
      <c r="N20" s="3">
        <v>0.64377897608842205</v>
      </c>
      <c r="O20" s="3">
        <v>8.5285328552578393E-2</v>
      </c>
      <c r="P20" s="3">
        <v>2.5694593343586099E-2</v>
      </c>
      <c r="Q20" s="3" t="s">
        <v>423</v>
      </c>
      <c r="R20" s="3" t="s">
        <v>423</v>
      </c>
      <c r="S20" s="3" t="s">
        <v>423</v>
      </c>
      <c r="T20" s="3" t="s">
        <v>423</v>
      </c>
      <c r="U20" s="3" t="s">
        <v>423</v>
      </c>
      <c r="V20" s="3" t="s">
        <v>423</v>
      </c>
      <c r="W20" s="3">
        <v>0.147295862408335</v>
      </c>
      <c r="X20" s="3">
        <v>4.6907775010262701E-3</v>
      </c>
      <c r="Y20" s="3">
        <v>3.6689641317877802E-3</v>
      </c>
      <c r="Z20" s="3">
        <v>3.4667457668968202E-3</v>
      </c>
      <c r="AA20" s="3">
        <v>2.3586043082427901E-3</v>
      </c>
      <c r="AB20" s="3">
        <v>1.41850917079537E-2</v>
      </c>
      <c r="AC20" s="3">
        <v>1.3729121080235201E-2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2.12538970344024</v>
      </c>
      <c r="F21" s="3">
        <v>0.15616466741285301</v>
      </c>
      <c r="G21" s="3">
        <v>0.69541650145528999</v>
      </c>
      <c r="H21" s="3">
        <v>1.49421164697781E-2</v>
      </c>
      <c r="I21" s="3">
        <v>9.7758085182120605E-2</v>
      </c>
      <c r="J21" s="3">
        <v>0.24891143811414901</v>
      </c>
      <c r="K21" s="3">
        <v>0.37536039204308402</v>
      </c>
      <c r="L21" s="3" t="s">
        <v>422</v>
      </c>
      <c r="M21" s="3">
        <v>0.52824940491920203</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5.4842257250081099</v>
      </c>
      <c r="F22" s="3">
        <v>0.145182929154172</v>
      </c>
      <c r="G22" s="3">
        <v>6.4192605665792</v>
      </c>
      <c r="H22" s="3">
        <v>6.4148571284733599E-3</v>
      </c>
      <c r="I22" s="3">
        <v>0.18898551140543901</v>
      </c>
      <c r="J22" s="3">
        <v>0.25216558151097701</v>
      </c>
      <c r="K22" s="3">
        <v>0.35544744288329599</v>
      </c>
      <c r="L22" s="3">
        <v>2.0316306442876901E-2</v>
      </c>
      <c r="M22" s="3">
        <v>2.8397577422792102</v>
      </c>
      <c r="N22" s="3">
        <v>0.146860762234541</v>
      </c>
      <c r="O22" s="3">
        <v>2.0802595119520698E-3</v>
      </c>
      <c r="P22" s="3">
        <v>7.4309486600015504E-2</v>
      </c>
      <c r="Q22" s="3" t="s">
        <v>423</v>
      </c>
      <c r="R22" s="3" t="s">
        <v>423</v>
      </c>
      <c r="S22" s="3" t="s">
        <v>423</v>
      </c>
      <c r="T22" s="3" t="s">
        <v>423</v>
      </c>
      <c r="U22" s="3" t="s">
        <v>423</v>
      </c>
      <c r="V22" s="3" t="s">
        <v>423</v>
      </c>
      <c r="W22" s="3">
        <v>0.18970101261456401</v>
      </c>
      <c r="X22" s="3">
        <v>2.8583778897222E-6</v>
      </c>
      <c r="Y22" s="3">
        <v>3.2394949416851603E-5</v>
      </c>
      <c r="Z22" s="3">
        <v>3.4538732834143298E-6</v>
      </c>
      <c r="AA22" s="3">
        <v>1.9055852598148E-6</v>
      </c>
      <c r="AB22" s="3">
        <v>4.0612785849802898E-5</v>
      </c>
      <c r="AC22" s="3">
        <v>0.107495934361689</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102.225413507582</v>
      </c>
      <c r="F23" s="3">
        <v>21.4996703833474</v>
      </c>
      <c r="G23" s="3">
        <v>6.5240540853175502E-2</v>
      </c>
      <c r="H23" s="3">
        <v>0.16277010290128899</v>
      </c>
      <c r="I23" s="3">
        <v>7.9106829488216404</v>
      </c>
      <c r="J23" s="3">
        <v>8.2168394943221106</v>
      </c>
      <c r="K23" s="3">
        <v>8.2168394943221106</v>
      </c>
      <c r="L23" s="3">
        <v>5.4320296964303703</v>
      </c>
      <c r="M23" s="3">
        <v>201.57551763471201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36.1623039708726</v>
      </c>
      <c r="F24" s="3">
        <v>2.5378979741862699</v>
      </c>
      <c r="G24" s="3">
        <v>3.0750206299087202</v>
      </c>
      <c r="H24" s="3">
        <v>0.798516570064288</v>
      </c>
      <c r="I24" s="3">
        <v>2.5657814984737599</v>
      </c>
      <c r="J24" s="3">
        <v>4.1892908711714103</v>
      </c>
      <c r="K24" s="3">
        <v>7.8522072913404104</v>
      </c>
      <c r="L24" s="3">
        <v>0.64021901853604102</v>
      </c>
      <c r="M24" s="3">
        <v>53.509249915547699</v>
      </c>
      <c r="N24" s="3">
        <v>2.7263119284396198</v>
      </c>
      <c r="O24" s="3">
        <v>0.10180472150096199</v>
      </c>
      <c r="P24" s="3">
        <v>4.1821718674055798E-2</v>
      </c>
      <c r="Q24" s="3" t="s">
        <v>423</v>
      </c>
      <c r="R24" s="3" t="s">
        <v>423</v>
      </c>
      <c r="S24" s="3" t="s">
        <v>423</v>
      </c>
      <c r="T24" s="3" t="s">
        <v>423</v>
      </c>
      <c r="U24" s="3" t="s">
        <v>423</v>
      </c>
      <c r="V24" s="3" t="s">
        <v>423</v>
      </c>
      <c r="W24" s="3">
        <v>0.63613347444043</v>
      </c>
      <c r="X24" s="3">
        <v>1.8540700162717101E-4</v>
      </c>
      <c r="Y24" s="3">
        <v>3.3919060810743301E-3</v>
      </c>
      <c r="Z24" s="3">
        <v>1.79072475035954E-3</v>
      </c>
      <c r="AA24" s="3">
        <v>8.4478994551956204E-4</v>
      </c>
      <c r="AB24" s="3">
        <v>6.2128277785805999E-3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3.4014859846280201</v>
      </c>
      <c r="F25" s="3">
        <v>0.46320297950877098</v>
      </c>
      <c r="G25" s="3">
        <v>0.241406056245072</v>
      </c>
      <c r="H25" s="3">
        <v>1.4483287401393099E-3</v>
      </c>
      <c r="I25" s="3">
        <v>3.02412195281716E-2</v>
      </c>
      <c r="J25" s="3">
        <v>3.0988190867174401E-2</v>
      </c>
      <c r="K25" s="3">
        <v>3.0988190867174401E-2</v>
      </c>
      <c r="L25" s="3">
        <v>2.3318168569937701E-2</v>
      </c>
      <c r="M25" s="3">
        <v>3.2109957442399</v>
      </c>
      <c r="N25" s="3">
        <v>8.9399702956583199E-2</v>
      </c>
      <c r="O25" s="3" t="s">
        <v>422</v>
      </c>
      <c r="P25" s="3" t="s">
        <v>422</v>
      </c>
      <c r="Q25" s="3" t="s">
        <v>423</v>
      </c>
      <c r="R25" s="3" t="s">
        <v>423</v>
      </c>
      <c r="S25" s="3" t="s">
        <v>423</v>
      </c>
      <c r="T25" s="3" t="s">
        <v>423</v>
      </c>
      <c r="U25" s="3" t="s">
        <v>423</v>
      </c>
      <c r="V25" s="3" t="s">
        <v>423</v>
      </c>
      <c r="W25" s="3" t="s">
        <v>422</v>
      </c>
      <c r="X25" s="3">
        <v>1.3155063477071001E-4</v>
      </c>
      <c r="Y25" s="3">
        <v>2.9943060240032201E-4</v>
      </c>
      <c r="Z25" s="3">
        <v>2.9943060240032201E-4</v>
      </c>
      <c r="AA25" s="3">
        <v>3.2388949495412998E-4</v>
      </c>
      <c r="AB25" s="3">
        <v>1.0543013345254799E-3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3.9439742344818001</v>
      </c>
      <c r="F26" s="3">
        <v>2.2881105784985798</v>
      </c>
      <c r="G26" s="3">
        <v>0.33731254978443098</v>
      </c>
      <c r="H26" s="3">
        <v>2.9374783857218601E-3</v>
      </c>
      <c r="I26" s="3">
        <v>0.25652299851913701</v>
      </c>
      <c r="J26" s="3">
        <v>0.26316315878567398</v>
      </c>
      <c r="K26" s="3">
        <v>0.26316315878567398</v>
      </c>
      <c r="L26" s="3">
        <v>0.19733300128366801</v>
      </c>
      <c r="M26" s="3">
        <v>22.4654762452681</v>
      </c>
      <c r="N26" s="3">
        <v>11.684863161990799</v>
      </c>
      <c r="O26" s="3" t="s">
        <v>422</v>
      </c>
      <c r="P26" s="3" t="s">
        <v>422</v>
      </c>
      <c r="Q26" s="3" t="s">
        <v>423</v>
      </c>
      <c r="R26" s="3" t="s">
        <v>423</v>
      </c>
      <c r="S26" s="3" t="s">
        <v>423</v>
      </c>
      <c r="T26" s="3" t="s">
        <v>423</v>
      </c>
      <c r="U26" s="3" t="s">
        <v>423</v>
      </c>
      <c r="V26" s="3" t="s">
        <v>423</v>
      </c>
      <c r="W26" s="3" t="s">
        <v>422</v>
      </c>
      <c r="X26" s="3">
        <v>3.1690381332007502E-4</v>
      </c>
      <c r="Y26" s="3">
        <v>1.4374204566992899E-3</v>
      </c>
      <c r="Z26" s="3">
        <v>1.4374204566992899E-3</v>
      </c>
      <c r="AA26" s="3">
        <v>1.5009354339159699E-3</v>
      </c>
      <c r="AB26" s="3">
        <v>4.69268016063463E-3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17.706066865580699</v>
      </c>
      <c r="F27" s="3">
        <v>23.442407143843301</v>
      </c>
      <c r="G27" s="3">
        <v>0.39932379396711498</v>
      </c>
      <c r="H27" s="3">
        <v>2.3019915665311399</v>
      </c>
      <c r="I27" s="3">
        <v>0.40659923281830501</v>
      </c>
      <c r="J27" s="3">
        <v>0.45949227105281998</v>
      </c>
      <c r="K27" s="3">
        <v>0.45949227105281998</v>
      </c>
      <c r="L27" s="3">
        <v>0.17255135538854699</v>
      </c>
      <c r="M27" s="3">
        <v>399.47708038228501</v>
      </c>
      <c r="N27" s="3" t="s">
        <v>422</v>
      </c>
      <c r="O27" s="3" t="s">
        <v>422</v>
      </c>
      <c r="P27" s="3">
        <v>1.12392803697175E-2</v>
      </c>
      <c r="Q27" s="3" t="s">
        <v>423</v>
      </c>
      <c r="R27" s="3" t="s">
        <v>423</v>
      </c>
      <c r="S27" s="3" t="s">
        <v>423</v>
      </c>
      <c r="T27" s="3" t="s">
        <v>423</v>
      </c>
      <c r="U27" s="3" t="s">
        <v>423</v>
      </c>
      <c r="V27" s="3" t="s">
        <v>423</v>
      </c>
      <c r="W27" s="3">
        <v>8.5108283413146708</v>
      </c>
      <c r="X27" s="3">
        <v>0.17751448659190899</v>
      </c>
      <c r="Y27" s="3">
        <v>0.139624065636237</v>
      </c>
      <c r="Z27" s="3">
        <v>0.139539394539867</v>
      </c>
      <c r="AA27" s="3">
        <v>0.17603936155778399</v>
      </c>
      <c r="AB27" s="3">
        <v>0.63271730832579698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32.058925923123198</v>
      </c>
      <c r="F28" s="3">
        <v>27.5867193274816</v>
      </c>
      <c r="G28" s="3">
        <v>0.66928293528447702</v>
      </c>
      <c r="H28" s="3">
        <v>3.1323635493411599</v>
      </c>
      <c r="I28" s="3">
        <v>0.76496171973217597</v>
      </c>
      <c r="J28" s="3">
        <v>0.864373206341293</v>
      </c>
      <c r="K28" s="3">
        <v>0.864373206341293</v>
      </c>
      <c r="L28" s="3">
        <v>0.35269724360059601</v>
      </c>
      <c r="M28" s="3">
        <v>541.89958286220997</v>
      </c>
      <c r="N28" s="3" t="s">
        <v>422</v>
      </c>
      <c r="O28" s="3" t="s">
        <v>422</v>
      </c>
      <c r="P28" s="3">
        <v>1.54972926452219E-2</v>
      </c>
      <c r="Q28" s="3" t="s">
        <v>423</v>
      </c>
      <c r="R28" s="3" t="s">
        <v>423</v>
      </c>
      <c r="S28" s="3" t="s">
        <v>423</v>
      </c>
      <c r="T28" s="3" t="s">
        <v>423</v>
      </c>
      <c r="U28" s="3" t="s">
        <v>423</v>
      </c>
      <c r="V28" s="3" t="s">
        <v>423</v>
      </c>
      <c r="W28" s="3">
        <v>11.729997640656601</v>
      </c>
      <c r="X28" s="3">
        <v>0.31333660900874499</v>
      </c>
      <c r="Y28" s="3">
        <v>0.22325371123916199</v>
      </c>
      <c r="Z28" s="3">
        <v>0.223061293194081</v>
      </c>
      <c r="AA28" s="3">
        <v>0.31236854440692702</v>
      </c>
      <c r="AB28" s="3">
        <v>1.0720201578489099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169.66645564359001</v>
      </c>
      <c r="F29" s="3">
        <v>14.3687742462131</v>
      </c>
      <c r="G29" s="3">
        <v>0.18663803525404901</v>
      </c>
      <c r="H29" s="3">
        <v>1.2456393221894</v>
      </c>
      <c r="I29" s="3">
        <v>5.17508047040719</v>
      </c>
      <c r="J29" s="3">
        <v>5.6316635417693703</v>
      </c>
      <c r="K29" s="3">
        <v>5.6316635417693703</v>
      </c>
      <c r="L29" s="3">
        <v>3.193700518694</v>
      </c>
      <c r="M29" s="3">
        <v>167.57192076874301</v>
      </c>
      <c r="N29" s="3" t="s">
        <v>422</v>
      </c>
      <c r="O29" s="3" t="s">
        <v>422</v>
      </c>
      <c r="P29" s="3">
        <v>1.0413416120125601E-3</v>
      </c>
      <c r="Q29" s="3" t="s">
        <v>423</v>
      </c>
      <c r="R29" s="3" t="s">
        <v>423</v>
      </c>
      <c r="S29" s="3" t="s">
        <v>423</v>
      </c>
      <c r="T29" s="3" t="s">
        <v>423</v>
      </c>
      <c r="U29" s="3" t="s">
        <v>423</v>
      </c>
      <c r="V29" s="3" t="s">
        <v>423</v>
      </c>
      <c r="W29" s="3">
        <v>1.0226474437365201</v>
      </c>
      <c r="X29" s="3">
        <v>0.50334253158824904</v>
      </c>
      <c r="Y29" s="3">
        <v>0.177793003652256</v>
      </c>
      <c r="Z29" s="3">
        <v>6.8741034988970606E-2</v>
      </c>
      <c r="AA29" s="3">
        <v>0.11191861875044801</v>
      </c>
      <c r="AB29" s="3">
        <v>0.86179518897992402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1.6901299335062501</v>
      </c>
      <c r="F30" s="3">
        <v>3.7547526226576098</v>
      </c>
      <c r="G30" s="3">
        <v>1.09493189297185E-2</v>
      </c>
      <c r="H30" s="3">
        <v>0.13565692669015</v>
      </c>
      <c r="I30" s="3">
        <v>4.75747051737316E-2</v>
      </c>
      <c r="J30" s="3">
        <v>5.3779890576910003E-2</v>
      </c>
      <c r="K30" s="3">
        <v>5.3779890576910003E-2</v>
      </c>
      <c r="L30" s="3">
        <v>7.0067640371712196E-3</v>
      </c>
      <c r="M30" s="3">
        <v>31.393324305573699</v>
      </c>
      <c r="N30" s="3" t="s">
        <v>422</v>
      </c>
      <c r="O30" s="3" t="s">
        <v>422</v>
      </c>
      <c r="P30" s="3">
        <v>2.9691061618341397E-4</v>
      </c>
      <c r="Q30" s="3" t="s">
        <v>423</v>
      </c>
      <c r="R30" s="3" t="s">
        <v>423</v>
      </c>
      <c r="S30" s="3" t="s">
        <v>423</v>
      </c>
      <c r="T30" s="3" t="s">
        <v>423</v>
      </c>
      <c r="U30" s="3" t="s">
        <v>423</v>
      </c>
      <c r="V30" s="3" t="s">
        <v>423</v>
      </c>
      <c r="W30" s="3">
        <v>0.22454871593110501</v>
      </c>
      <c r="X30" s="3">
        <v>2.5751879078174299E-2</v>
      </c>
      <c r="Y30" s="3">
        <v>1.8005206350873399E-2</v>
      </c>
      <c r="Z30" s="3">
        <v>1.8005206350873399E-2</v>
      </c>
      <c r="AA30" s="3">
        <v>2.5757601728917501E-2</v>
      </c>
      <c r="AB30" s="3">
        <v>8.75198935088385E-2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1.28576390267537</v>
      </c>
      <c r="J32" s="3">
        <v>9.7655625292688004</v>
      </c>
      <c r="K32" s="3">
        <v>9.7655625292688004</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2.6222816773296098</v>
      </c>
      <c r="J33" s="3">
        <v>4.8560771802400096</v>
      </c>
      <c r="K33" s="3">
        <v>9.7121543604800191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79.271672008972601</v>
      </c>
      <c r="F34" s="3">
        <v>3.7576738873025799</v>
      </c>
      <c r="G34" s="3">
        <v>4.4843745477664197E-2</v>
      </c>
      <c r="H34" s="3">
        <v>4.9308391550215401E-2</v>
      </c>
      <c r="I34" s="3">
        <v>1.7235764871819099</v>
      </c>
      <c r="J34" s="3">
        <v>1.77688286760075</v>
      </c>
      <c r="K34" s="3">
        <v>1.77688286760075</v>
      </c>
      <c r="L34" s="3">
        <v>1.3292928345008399</v>
      </c>
      <c r="M34" s="3">
        <v>15.7615922298719</v>
      </c>
      <c r="N34" s="3">
        <v>0.14925816229664099</v>
      </c>
      <c r="O34" s="3">
        <v>4.9752722122560003E-2</v>
      </c>
      <c r="P34" s="3">
        <v>4.9752722122560003E-2</v>
      </c>
      <c r="Q34" s="3" t="s">
        <v>423</v>
      </c>
      <c r="R34" s="3" t="s">
        <v>423</v>
      </c>
      <c r="S34" s="3" t="s">
        <v>423</v>
      </c>
      <c r="T34" s="3" t="s">
        <v>423</v>
      </c>
      <c r="U34" s="3" t="s">
        <v>423</v>
      </c>
      <c r="V34" s="3" t="s">
        <v>423</v>
      </c>
      <c r="W34" s="3">
        <v>1.2107811306740801</v>
      </c>
      <c r="X34" s="3">
        <v>4.7975839262403199E-3</v>
      </c>
      <c r="Y34" s="3">
        <v>1.1372050661009801E-2</v>
      </c>
      <c r="Z34" s="3">
        <v>9.2397909180114805E-3</v>
      </c>
      <c r="AA34" s="3">
        <v>4.7975839262403199E-3</v>
      </c>
      <c r="AB34" s="3">
        <v>3.02070094315019E-2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77.391849568840698</v>
      </c>
      <c r="F36" s="3">
        <v>2.9155138125836602</v>
      </c>
      <c r="G36" s="3">
        <v>5.0102866409361102</v>
      </c>
      <c r="H36" s="3" t="s">
        <v>425</v>
      </c>
      <c r="I36" s="3">
        <v>1.01298803040614</v>
      </c>
      <c r="J36" s="3">
        <v>1.1036342766551701</v>
      </c>
      <c r="K36" s="3">
        <v>1.14961903818247</v>
      </c>
      <c r="L36" s="3">
        <v>0.42762137471942102</v>
      </c>
      <c r="M36" s="3">
        <v>3.5627572515133701</v>
      </c>
      <c r="N36" s="3">
        <v>9.2156642816032794E-2</v>
      </c>
      <c r="O36" s="3">
        <v>1.6028056605591201E-2</v>
      </c>
      <c r="P36" s="3">
        <v>3.3616837276154198E-4</v>
      </c>
      <c r="Q36" s="3" t="s">
        <v>423</v>
      </c>
      <c r="R36" s="3" t="s">
        <v>423</v>
      </c>
      <c r="S36" s="3" t="s">
        <v>423</v>
      </c>
      <c r="T36" s="3" t="s">
        <v>423</v>
      </c>
      <c r="U36" s="3" t="s">
        <v>423</v>
      </c>
      <c r="V36" s="3" t="s">
        <v>423</v>
      </c>
      <c r="W36" s="3">
        <v>3.0722832931067598</v>
      </c>
      <c r="X36" s="3">
        <v>3.0722832931067601E-3</v>
      </c>
      <c r="Y36" s="3">
        <v>6.1457521839305201E-3</v>
      </c>
      <c r="Z36" s="3">
        <v>3.0722832931067601E-3</v>
      </c>
      <c r="AA36" s="3">
        <v>6.1457521839305201E-3</v>
      </c>
      <c r="AB36" s="3">
        <v>1.8436070954074599E-2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20.844461046586801</v>
      </c>
      <c r="F37" s="3">
        <v>1.04530038564537</v>
      </c>
      <c r="G37" s="3">
        <v>2.0631019426808901E-2</v>
      </c>
      <c r="H37" s="3">
        <v>6.4828153539116804E-4</v>
      </c>
      <c r="I37" s="3">
        <v>8.9381368954381105E-2</v>
      </c>
      <c r="J37" s="3">
        <v>8.9381368954381105E-2</v>
      </c>
      <c r="K37" s="3">
        <v>8.9381368954381105E-2</v>
      </c>
      <c r="L37" s="3">
        <v>3.4088226621075801E-2</v>
      </c>
      <c r="M37" s="3">
        <v>7.2420968273437198</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26.646035762332399</v>
      </c>
      <c r="F38" s="3">
        <v>72.360179807743407</v>
      </c>
      <c r="G38" s="3">
        <v>9.6319636224190694E-2</v>
      </c>
      <c r="H38" s="3">
        <v>9.49362335540678E-2</v>
      </c>
      <c r="I38" s="3">
        <v>2.4285065909084098</v>
      </c>
      <c r="J38" s="3">
        <v>2.6042845491795799</v>
      </c>
      <c r="K38" s="3">
        <v>2.6042845491795799</v>
      </c>
      <c r="L38" s="3">
        <v>0.71768405577791206</v>
      </c>
      <c r="M38" s="3">
        <v>569.67458619009597</v>
      </c>
      <c r="N38" s="3">
        <v>0.82140090434500002</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30.862639000000001</v>
      </c>
      <c r="F39" s="3">
        <v>1.5815568</v>
      </c>
      <c r="G39" s="3">
        <v>0.85698196999999998</v>
      </c>
      <c r="H39" s="3">
        <v>0.208107842113742</v>
      </c>
      <c r="I39" s="3">
        <v>2.86689791333241</v>
      </c>
      <c r="J39" s="3">
        <v>2.8984339228204101</v>
      </c>
      <c r="K39" s="3">
        <v>2.9738684072832902</v>
      </c>
      <c r="L39" s="3">
        <v>1.06810364374588</v>
      </c>
      <c r="M39" s="3">
        <v>23.027617800000002</v>
      </c>
      <c r="N39" s="3">
        <v>0.225643553765978</v>
      </c>
      <c r="O39" s="3">
        <v>0.53155273072667497</v>
      </c>
      <c r="P39" s="3">
        <v>6.9346479706885997E-2</v>
      </c>
      <c r="Q39" s="3" t="s">
        <v>423</v>
      </c>
      <c r="R39" s="3" t="s">
        <v>423</v>
      </c>
      <c r="S39" s="3" t="s">
        <v>423</v>
      </c>
      <c r="T39" s="3" t="s">
        <v>423</v>
      </c>
      <c r="U39" s="3" t="s">
        <v>423</v>
      </c>
      <c r="V39" s="3" t="s">
        <v>423</v>
      </c>
      <c r="W39" s="3">
        <v>0.17911629800000001</v>
      </c>
      <c r="X39" s="3">
        <v>4.4107259505012E-4</v>
      </c>
      <c r="Y39" s="3">
        <v>6.6475488806444299E-4</v>
      </c>
      <c r="Z39" s="3">
        <v>6.6475488806444299E-4</v>
      </c>
      <c r="AA39" s="3">
        <v>6.73923309387683E-4</v>
      </c>
      <c r="AB39" s="3">
        <v>2.4445056805666898E-3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25.389432905307199</v>
      </c>
      <c r="F40" s="3">
        <v>37.061950877388597</v>
      </c>
      <c r="G40" s="3">
        <v>3.84648494790652E-2</v>
      </c>
      <c r="H40" s="3">
        <v>5.9625261302175103E-2</v>
      </c>
      <c r="I40" s="3">
        <v>3.0137433156865501</v>
      </c>
      <c r="J40" s="3">
        <v>3.1937224560075501</v>
      </c>
      <c r="K40" s="3">
        <v>3.1937224560075501</v>
      </c>
      <c r="L40" s="3">
        <v>1.32949606613794</v>
      </c>
      <c r="M40" s="3">
        <v>648.85720925161797</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35.9259984001934</v>
      </c>
      <c r="F41" s="3">
        <v>92.603350845229002</v>
      </c>
      <c r="G41" s="3">
        <v>2.0852250940184298</v>
      </c>
      <c r="H41" s="3">
        <v>1.3599243088634401</v>
      </c>
      <c r="I41" s="3">
        <v>73.531999431612405</v>
      </c>
      <c r="J41" s="3">
        <v>74.214000013866695</v>
      </c>
      <c r="K41" s="3">
        <v>81.042662649297398</v>
      </c>
      <c r="L41" s="3">
        <v>1.19369107818924</v>
      </c>
      <c r="M41" s="3">
        <v>766.30712554568095</v>
      </c>
      <c r="N41" s="3">
        <v>1.6993998423514201</v>
      </c>
      <c r="O41" s="3">
        <v>0.54115180120691897</v>
      </c>
      <c r="P41" s="3">
        <v>9.4938458219776506E-2</v>
      </c>
      <c r="Q41" s="3" t="s">
        <v>423</v>
      </c>
      <c r="R41" s="3" t="s">
        <v>423</v>
      </c>
      <c r="S41" s="3" t="s">
        <v>423</v>
      </c>
      <c r="T41" s="3" t="s">
        <v>423</v>
      </c>
      <c r="U41" s="3" t="s">
        <v>423</v>
      </c>
      <c r="V41" s="3" t="s">
        <v>423</v>
      </c>
      <c r="W41" s="3">
        <v>4.3483773375500601</v>
      </c>
      <c r="X41" s="3">
        <v>9.2312473470871801</v>
      </c>
      <c r="Y41" s="3">
        <v>7.0257245761551497</v>
      </c>
      <c r="Z41" s="3">
        <v>3.38311349704394</v>
      </c>
      <c r="AA41" s="3">
        <v>5.0706681902139996</v>
      </c>
      <c r="AB41" s="3">
        <v>24.710753610500301</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2.4961976069184</v>
      </c>
      <c r="F42" s="3">
        <v>28.8031724055752</v>
      </c>
      <c r="G42" s="3">
        <v>1.06382875383542E-2</v>
      </c>
      <c r="H42" s="3">
        <v>1.3419541688511999E-2</v>
      </c>
      <c r="I42" s="3">
        <v>1.05435925513229</v>
      </c>
      <c r="J42" s="3">
        <v>1.14604266862205</v>
      </c>
      <c r="K42" s="3">
        <v>1.14604266862205</v>
      </c>
      <c r="L42" s="3">
        <v>0.12839987009001</v>
      </c>
      <c r="M42" s="3">
        <v>312.10839197326601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3.3208750965085101</v>
      </c>
      <c r="F43" s="3">
        <v>0.23428239825528499</v>
      </c>
      <c r="G43" s="3">
        <v>0.25494707999999999</v>
      </c>
      <c r="H43" s="3">
        <v>2.2523311706503901E-2</v>
      </c>
      <c r="I43" s="3">
        <v>0.423341764704187</v>
      </c>
      <c r="J43" s="3">
        <v>0.58859177548275599</v>
      </c>
      <c r="K43" s="3">
        <v>0.97030519296457196</v>
      </c>
      <c r="L43" s="3">
        <v>4.4413110756498002E-2</v>
      </c>
      <c r="M43" s="3">
        <v>1.9380457172929799</v>
      </c>
      <c r="N43" s="3">
        <v>2.6928762406217499E-2</v>
      </c>
      <c r="O43" s="3">
        <v>7.9992158057657303E-2</v>
      </c>
      <c r="P43" s="3">
        <v>6.7250148410367E-3</v>
      </c>
      <c r="Q43" s="3" t="s">
        <v>423</v>
      </c>
      <c r="R43" s="3" t="s">
        <v>423</v>
      </c>
      <c r="S43" s="3" t="s">
        <v>423</v>
      </c>
      <c r="T43" s="3" t="s">
        <v>423</v>
      </c>
      <c r="U43" s="3" t="s">
        <v>423</v>
      </c>
      <c r="V43" s="3" t="s">
        <v>423</v>
      </c>
      <c r="W43" s="3">
        <v>0.41872624200000003</v>
      </c>
      <c r="X43" s="3">
        <v>4.3246683490952697E-5</v>
      </c>
      <c r="Y43" s="3">
        <v>6.2821098194120302E-5</v>
      </c>
      <c r="Z43" s="3">
        <v>5.9221098194120303E-5</v>
      </c>
      <c r="AA43" s="3">
        <v>6.5505004963212394E-5</v>
      </c>
      <c r="AB43" s="3">
        <v>2.3079388484240599E-4</v>
      </c>
      <c r="AC43" s="3">
        <v>9.1080000000000002E-4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75.843482383557998</v>
      </c>
      <c r="F44" s="3">
        <v>10.622552922151501</v>
      </c>
      <c r="G44" s="3">
        <v>4.0439980050049597E-2</v>
      </c>
      <c r="H44" s="3">
        <v>0.11430088552947699</v>
      </c>
      <c r="I44" s="3">
        <v>6.5722342923706698</v>
      </c>
      <c r="J44" s="3">
        <v>6.7847420189407996</v>
      </c>
      <c r="K44" s="3">
        <v>6.7847420189407996</v>
      </c>
      <c r="L44" s="3">
        <v>5.0787051414989897</v>
      </c>
      <c r="M44" s="3">
        <v>104.825851420121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8.5053126696503298</v>
      </c>
      <c r="F45" s="3">
        <v>0.14060371459187701</v>
      </c>
      <c r="G45" s="3">
        <v>2.01756082460893E-3</v>
      </c>
      <c r="H45" s="3" t="s">
        <v>425</v>
      </c>
      <c r="I45" s="3">
        <v>0.13904572941872401</v>
      </c>
      <c r="J45" s="3">
        <v>0.15113666241165699</v>
      </c>
      <c r="K45" s="3">
        <v>0.15743402334547599</v>
      </c>
      <c r="L45" s="3">
        <v>0.107237767402626</v>
      </c>
      <c r="M45" s="3">
        <v>0.72661102240084396</v>
      </c>
      <c r="N45" s="3">
        <v>2.2670499361748499E-2</v>
      </c>
      <c r="O45" s="3">
        <v>7.7835381142003096E-4</v>
      </c>
      <c r="P45" s="3">
        <v>7.5568331205828299E-6</v>
      </c>
      <c r="Q45" s="3" t="s">
        <v>423</v>
      </c>
      <c r="R45" s="3" t="s">
        <v>423</v>
      </c>
      <c r="S45" s="3" t="s">
        <v>423</v>
      </c>
      <c r="T45" s="3" t="s">
        <v>423</v>
      </c>
      <c r="U45" s="3" t="s">
        <v>423</v>
      </c>
      <c r="V45" s="3" t="s">
        <v>423</v>
      </c>
      <c r="W45" s="3">
        <v>0.75568331205828299</v>
      </c>
      <c r="X45" s="3">
        <v>7.5568331205828302E-4</v>
      </c>
      <c r="Y45" s="3">
        <v>1.5113666241165699E-3</v>
      </c>
      <c r="Z45" s="3">
        <v>7.5568331205828302E-4</v>
      </c>
      <c r="AA45" s="3">
        <v>1.5113666241165699E-3</v>
      </c>
      <c r="AB45" s="3">
        <v>4.5340998723497001E-3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1.61336336645107</v>
      </c>
      <c r="F47" s="3">
        <v>0.23888384645918101</v>
      </c>
      <c r="G47" s="3">
        <v>6.1238591425301699E-2</v>
      </c>
      <c r="H47" s="3">
        <v>4.9443543012023098E-4</v>
      </c>
      <c r="I47" s="3">
        <v>2.4405592412817999E-2</v>
      </c>
      <c r="J47" s="3">
        <v>2.5443207331515401E-2</v>
      </c>
      <c r="K47" s="3">
        <v>2.5757935612601899E-2</v>
      </c>
      <c r="L47" s="3">
        <v>1.8816352400969901E-2</v>
      </c>
      <c r="M47" s="3">
        <v>1.0679271464622599</v>
      </c>
      <c r="N47" s="3">
        <v>0.42117940476785998</v>
      </c>
      <c r="O47" s="3">
        <v>3.8900415542284403E-5</v>
      </c>
      <c r="P47" s="3">
        <v>3.7767393730373199E-7</v>
      </c>
      <c r="Q47" s="3" t="s">
        <v>423</v>
      </c>
      <c r="R47" s="3" t="s">
        <v>423</v>
      </c>
      <c r="S47" s="3" t="s">
        <v>423</v>
      </c>
      <c r="T47" s="3" t="s">
        <v>423</v>
      </c>
      <c r="U47" s="3" t="s">
        <v>423</v>
      </c>
      <c r="V47" s="3" t="s">
        <v>423</v>
      </c>
      <c r="W47" s="3">
        <v>3.7767393730373203E-2</v>
      </c>
      <c r="X47" s="3">
        <v>8.1705158520092606E-5</v>
      </c>
      <c r="Y47" s="3">
        <v>2.23290029926507E-4</v>
      </c>
      <c r="Z47" s="3">
        <v>1.85522636196134E-4</v>
      </c>
      <c r="AA47" s="3">
        <v>2.3494816859568799E-4</v>
      </c>
      <c r="AB47" s="3">
        <v>7.2546599323842196E-4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0.117623846145093</v>
      </c>
      <c r="F48" s="3">
        <v>1.89737167929652E-3</v>
      </c>
      <c r="G48" s="3">
        <v>2.2543860870049202E-2</v>
      </c>
      <c r="H48" s="3" t="s">
        <v>422</v>
      </c>
      <c r="I48" s="3">
        <v>4.4199352020619402</v>
      </c>
      <c r="J48" s="3">
        <v>36.918045424440699</v>
      </c>
      <c r="K48" s="3">
        <v>77.896014702262306</v>
      </c>
      <c r="L48" s="3">
        <v>0</v>
      </c>
      <c r="M48" s="3">
        <v>0.148892351328476</v>
      </c>
      <c r="N48" s="3">
        <v>0.39111136404888802</v>
      </c>
      <c r="O48" s="3">
        <v>4.2693437372828803E-2</v>
      </c>
      <c r="P48" s="3">
        <v>1.2187246334928799E-3</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8.0281411579757305E-3</v>
      </c>
      <c r="G50" s="3">
        <v>6.12919302990099</v>
      </c>
      <c r="H50" s="3">
        <v>0.123351509419923</v>
      </c>
      <c r="I50" s="3">
        <v>3.5886964471972899E-2</v>
      </c>
      <c r="J50" s="3">
        <v>7.7232714474191805E-2</v>
      </c>
      <c r="K50" s="3">
        <v>0.106707017571502</v>
      </c>
      <c r="L50" s="3" t="s">
        <v>422</v>
      </c>
      <c r="M50" s="3" t="s">
        <v>422</v>
      </c>
      <c r="N50" s="3" t="s">
        <v>422</v>
      </c>
      <c r="O50" s="3" t="s">
        <v>422</v>
      </c>
      <c r="P50" s="3" t="s">
        <v>422</v>
      </c>
      <c r="Q50" s="3" t="s">
        <v>423</v>
      </c>
      <c r="R50" s="3" t="s">
        <v>423</v>
      </c>
      <c r="S50" s="3" t="s">
        <v>423</v>
      </c>
      <c r="T50" s="3" t="s">
        <v>423</v>
      </c>
      <c r="U50" s="3" t="s">
        <v>423</v>
      </c>
      <c r="V50" s="3" t="s">
        <v>423</v>
      </c>
      <c r="W50" s="3">
        <v>2.7432070316417999E-2</v>
      </c>
      <c r="X50" s="3" t="s">
        <v>422</v>
      </c>
      <c r="Y50" s="3" t="s">
        <v>422</v>
      </c>
      <c r="Z50" s="3" t="s">
        <v>422</v>
      </c>
      <c r="AA50" s="3" t="s">
        <v>422</v>
      </c>
      <c r="AB50" s="3" t="s">
        <v>422</v>
      </c>
      <c r="AC50" s="3">
        <v>8.7116318420583806E-3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0.68035291535254705</v>
      </c>
      <c r="F51" s="3">
        <v>377.168650241477</v>
      </c>
      <c r="G51" s="3">
        <v>4.3583688182622797</v>
      </c>
      <c r="H51" s="3">
        <v>0</v>
      </c>
      <c r="I51" s="3">
        <v>2.0725965045286099</v>
      </c>
      <c r="J51" s="3">
        <v>4.8320835039990202</v>
      </c>
      <c r="K51" s="3">
        <v>9.6463625641484096</v>
      </c>
      <c r="L51" s="3" t="s">
        <v>422</v>
      </c>
      <c r="M51" s="3">
        <v>3.4001780600426699</v>
      </c>
      <c r="N51" s="3">
        <v>3.78830493861914E-3</v>
      </c>
      <c r="O51" s="3">
        <v>4.7605464641103396E-3</v>
      </c>
      <c r="P51" s="3">
        <v>4.8623532684194599E-4</v>
      </c>
      <c r="Q51" s="3" t="s">
        <v>423</v>
      </c>
      <c r="R51" s="3" t="s">
        <v>423</v>
      </c>
      <c r="S51" s="3" t="s">
        <v>423</v>
      </c>
      <c r="T51" s="3" t="s">
        <v>423</v>
      </c>
      <c r="U51" s="3" t="s">
        <v>423</v>
      </c>
      <c r="V51" s="3" t="s">
        <v>423</v>
      </c>
      <c r="W51" s="3" t="s">
        <v>422</v>
      </c>
      <c r="X51" s="3">
        <v>1.32151590708431E-6</v>
      </c>
      <c r="Y51" s="3">
        <v>2.49490759403372E-4</v>
      </c>
      <c r="Z51" s="3">
        <v>2.1164435811069E-6</v>
      </c>
      <c r="AA51" s="3">
        <v>3.7831588998152998E-6</v>
      </c>
      <c r="AB51" s="3">
        <v>2.5671187779137801E-4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3.5359316138892498</v>
      </c>
      <c r="F52" s="3">
        <v>8.1183599377986599</v>
      </c>
      <c r="G52" s="3">
        <v>13.059827473775201</v>
      </c>
      <c r="H52" s="3">
        <v>7.5521120269930894E-2</v>
      </c>
      <c r="I52" s="3">
        <v>0.32294781627117702</v>
      </c>
      <c r="J52" s="3">
        <v>0.48401709723959702</v>
      </c>
      <c r="K52" s="3">
        <v>0.64598580279217099</v>
      </c>
      <c r="L52" s="3" t="s">
        <v>422</v>
      </c>
      <c r="M52" s="3">
        <v>5.9478382055495302</v>
      </c>
      <c r="N52" s="3">
        <v>0.32838160551853401</v>
      </c>
      <c r="O52" s="3">
        <v>7.7985653170659905E-2</v>
      </c>
      <c r="P52" s="3">
        <v>4.0897618532310297E-2</v>
      </c>
      <c r="Q52" s="3" t="s">
        <v>423</v>
      </c>
      <c r="R52" s="3" t="s">
        <v>423</v>
      </c>
      <c r="S52" s="3" t="s">
        <v>423</v>
      </c>
      <c r="T52" s="3" t="s">
        <v>423</v>
      </c>
      <c r="U52" s="3" t="s">
        <v>423</v>
      </c>
      <c r="V52" s="3" t="s">
        <v>423</v>
      </c>
      <c r="W52" s="3" t="s">
        <v>422</v>
      </c>
      <c r="X52" s="3">
        <v>9.6980767663649905E-3</v>
      </c>
      <c r="Y52" s="3">
        <v>8.4832343184426402E-4</v>
      </c>
      <c r="Z52" s="3">
        <v>4.86888124714019E-4</v>
      </c>
      <c r="AA52" s="3">
        <v>4.35969039930017E-4</v>
      </c>
      <c r="AB52" s="3">
        <v>1.14692573628533E-2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67.381367495238194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1.6673829599375E-3</v>
      </c>
      <c r="F54" s="3">
        <v>67.994598590731897</v>
      </c>
      <c r="G54" s="3">
        <v>4.0273673097803098</v>
      </c>
      <c r="H54" s="3">
        <v>7.0272710064806397E-3</v>
      </c>
      <c r="I54" s="3">
        <v>1.1482406103248599E-2</v>
      </c>
      <c r="J54" s="3">
        <v>1.1560010808723299E-2</v>
      </c>
      <c r="K54" s="3">
        <v>1.19225089916848E-2</v>
      </c>
      <c r="L54" s="3" t="s">
        <v>422</v>
      </c>
      <c r="M54" s="3">
        <v>5.3488940399858201E-3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2.4176493045384002</v>
      </c>
      <c r="F55" s="3">
        <v>148.332442820936</v>
      </c>
      <c r="G55" s="3">
        <v>24.0555311278784</v>
      </c>
      <c r="H55" s="3">
        <v>2.9257257699720301E-2</v>
      </c>
      <c r="I55" s="3">
        <v>3.4227639930745402</v>
      </c>
      <c r="J55" s="3">
        <v>3.4133515970694002</v>
      </c>
      <c r="K55" s="3">
        <v>3.4144533424289198</v>
      </c>
      <c r="L55" s="3">
        <v>1.2852802896776301</v>
      </c>
      <c r="M55" s="3">
        <v>9.53815572263529</v>
      </c>
      <c r="N55" s="3">
        <v>0</v>
      </c>
      <c r="O55" s="3">
        <v>8.6700000000000007E-5</v>
      </c>
      <c r="P55" s="3">
        <v>9.9999999999999995E-7</v>
      </c>
      <c r="Q55" s="3" t="s">
        <v>423</v>
      </c>
      <c r="R55" s="3" t="s">
        <v>423</v>
      </c>
      <c r="S55" s="3" t="s">
        <v>423</v>
      </c>
      <c r="T55" s="3" t="s">
        <v>423</v>
      </c>
      <c r="U55" s="3" t="s">
        <v>423</v>
      </c>
      <c r="V55" s="3" t="s">
        <v>423</v>
      </c>
      <c r="W55" s="3">
        <v>6.3762276144401803E-2</v>
      </c>
      <c r="X55" s="3">
        <v>1.1999999999999999E-6</v>
      </c>
      <c r="Y55" s="3">
        <v>1.7070634726596599E-6</v>
      </c>
      <c r="Z55" s="3">
        <v>2.2194951397977301E-6</v>
      </c>
      <c r="AA55" s="3">
        <v>5.8153404378736197E-6</v>
      </c>
      <c r="AB55" s="3">
        <v>1.0941899050330999E-5</v>
      </c>
      <c r="AC55" s="3">
        <v>2.3058392949751698E-3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4.2729553727400803E-2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26.982778233124499</v>
      </c>
      <c r="F57" s="3">
        <v>0.43791055900451398</v>
      </c>
      <c r="G57" s="3">
        <v>17.714627436123902</v>
      </c>
      <c r="H57" s="3">
        <v>0.47370014287152701</v>
      </c>
      <c r="I57" s="3">
        <v>0.72685029222753805</v>
      </c>
      <c r="J57" s="3">
        <v>1.25840211830146</v>
      </c>
      <c r="K57" s="3">
        <v>2.08667305528461</v>
      </c>
      <c r="L57" s="3" t="s">
        <v>422</v>
      </c>
      <c r="M57" s="3">
        <v>11.943829173706501</v>
      </c>
      <c r="N57" s="3">
        <v>0.25214987251274201</v>
      </c>
      <c r="O57" s="3">
        <v>7.54835190419831E-3</v>
      </c>
      <c r="P57" s="3">
        <v>0.22159696922998201</v>
      </c>
      <c r="Q57" s="3" t="s">
        <v>423</v>
      </c>
      <c r="R57" s="3" t="s">
        <v>423</v>
      </c>
      <c r="S57" s="3" t="s">
        <v>423</v>
      </c>
      <c r="T57" s="3" t="s">
        <v>423</v>
      </c>
      <c r="U57" s="3" t="s">
        <v>423</v>
      </c>
      <c r="V57" s="3" t="s">
        <v>423</v>
      </c>
      <c r="W57" s="3">
        <v>1.40309898738544</v>
      </c>
      <c r="X57" s="3">
        <v>2.1141622110277799E-5</v>
      </c>
      <c r="Y57" s="3">
        <v>2.3960505058314799E-4</v>
      </c>
      <c r="Z57" s="3">
        <v>2.55461267165857E-5</v>
      </c>
      <c r="AA57" s="3">
        <v>1.4094414740185199E-5</v>
      </c>
      <c r="AB57" s="3">
        <v>3.0038721415019697E-4</v>
      </c>
      <c r="AC57" s="3">
        <v>0.79507976563831095</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2.7628324418674102</v>
      </c>
      <c r="F58" s="3">
        <v>5.8377559901914003E-3</v>
      </c>
      <c r="G58" s="3">
        <v>0.80108309729691296</v>
      </c>
      <c r="H58" s="3" t="s">
        <v>422</v>
      </c>
      <c r="I58" s="3">
        <v>0.35425828621841299</v>
      </c>
      <c r="J58" s="3">
        <v>0.80512491868168101</v>
      </c>
      <c r="K58" s="3">
        <v>1.5672933616035301</v>
      </c>
      <c r="L58" s="3" t="s">
        <v>422</v>
      </c>
      <c r="M58" s="3">
        <v>1.15040470370832</v>
      </c>
      <c r="N58" s="3">
        <v>4.4485496523709502E-3</v>
      </c>
      <c r="O58" s="3" t="s">
        <v>422</v>
      </c>
      <c r="P58" s="3">
        <v>1.1187441700021999E-3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0.725525268548877</v>
      </c>
      <c r="F59" s="3">
        <v>0.159834326131578</v>
      </c>
      <c r="G59" s="3">
        <v>0.501655176729916</v>
      </c>
      <c r="H59" s="3" t="s">
        <v>422</v>
      </c>
      <c r="I59" s="3">
        <v>0.13786178545594699</v>
      </c>
      <c r="J59" s="3">
        <v>0.15060929930856901</v>
      </c>
      <c r="K59" s="3">
        <v>0.16187305354208201</v>
      </c>
      <c r="L59" s="3" t="s">
        <v>422</v>
      </c>
      <c r="M59" s="3">
        <v>0.22256216344180599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0.93806398668842295</v>
      </c>
      <c r="F60" s="3">
        <v>0.30097251222973298</v>
      </c>
      <c r="G60" s="3">
        <v>5.77381074856037E-2</v>
      </c>
      <c r="H60" s="3">
        <v>9.12106790523418E-2</v>
      </c>
      <c r="I60" s="3">
        <v>7.3921871958003296</v>
      </c>
      <c r="J60" s="3">
        <v>34.740801973342599</v>
      </c>
      <c r="K60" s="3">
        <v>70.778684441479996</v>
      </c>
      <c r="L60" s="3">
        <v>0</v>
      </c>
      <c r="M60" s="3">
        <v>0.61698583802797502</v>
      </c>
      <c r="N60" s="3">
        <v>1.2255910642844801</v>
      </c>
      <c r="O60" s="3">
        <v>5.9641573474282499E-2</v>
      </c>
      <c r="P60" s="3">
        <v>0.11171324517032</v>
      </c>
      <c r="Q60" s="3" t="s">
        <v>423</v>
      </c>
      <c r="R60" s="3" t="s">
        <v>423</v>
      </c>
      <c r="S60" s="3" t="s">
        <v>423</v>
      </c>
      <c r="T60" s="3" t="s">
        <v>423</v>
      </c>
      <c r="U60" s="3" t="s">
        <v>423</v>
      </c>
      <c r="V60" s="3" t="s">
        <v>423</v>
      </c>
      <c r="W60" s="3">
        <v>3.4632479011998201E-3</v>
      </c>
      <c r="X60" s="3">
        <v>5.6130763896642097E-7</v>
      </c>
      <c r="Y60" s="3">
        <v>0</v>
      </c>
      <c r="Z60" s="3">
        <v>1.42738991426929E-7</v>
      </c>
      <c r="AA60" s="3">
        <v>5.6130763896642097E-7</v>
      </c>
      <c r="AB60" s="3">
        <v>1.2653542693597701E-6</v>
      </c>
      <c r="AC60" s="3">
        <v>6.5307000000000004E-3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378.26700563106499</v>
      </c>
      <c r="J61" s="3">
        <v>1891.3350281553301</v>
      </c>
      <c r="K61" s="3">
        <v>6304.4500938510901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7.0369060533636396E-2</v>
      </c>
      <c r="F63" s="3">
        <v>0.149903438043612</v>
      </c>
      <c r="G63" s="3">
        <v>0.28298457799146298</v>
      </c>
      <c r="H63" s="3">
        <v>0.25446253042032102</v>
      </c>
      <c r="I63" s="3">
        <v>6.9677759433771698</v>
      </c>
      <c r="J63" s="3">
        <v>14.1538866746455</v>
      </c>
      <c r="K63" s="3">
        <v>44.931738341579802</v>
      </c>
      <c r="L63" s="3" t="s">
        <v>422</v>
      </c>
      <c r="M63" s="3">
        <v>0.253618019518486</v>
      </c>
      <c r="N63" s="3" t="s">
        <v>422</v>
      </c>
      <c r="O63" s="3" t="s">
        <v>422</v>
      </c>
      <c r="P63" s="3" t="s">
        <v>422</v>
      </c>
      <c r="Q63" s="3" t="s">
        <v>423</v>
      </c>
      <c r="R63" s="3" t="s">
        <v>423</v>
      </c>
      <c r="S63" s="3" t="s">
        <v>423</v>
      </c>
      <c r="T63" s="3" t="s">
        <v>423</v>
      </c>
      <c r="U63" s="3" t="s">
        <v>423</v>
      </c>
      <c r="V63" s="3" t="s">
        <v>423</v>
      </c>
      <c r="W63" s="3">
        <v>1.41E-2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19.943407810820101</v>
      </c>
      <c r="F70" s="3">
        <v>14.7993856465674</v>
      </c>
      <c r="G70" s="3">
        <v>12.7609446823125</v>
      </c>
      <c r="H70" s="3">
        <v>9.3467123833782395</v>
      </c>
      <c r="I70" s="3">
        <v>0.90035281824639501</v>
      </c>
      <c r="J70" s="3">
        <v>1.4371935745660001</v>
      </c>
      <c r="K70" s="3">
        <v>2.3686290696177101</v>
      </c>
      <c r="L70" s="3" t="s">
        <v>422</v>
      </c>
      <c r="M70" s="3">
        <v>12.9012148244203</v>
      </c>
      <c r="N70" s="3">
        <v>7.7174653750802001E-3</v>
      </c>
      <c r="O70" s="3">
        <v>6.5346431193263202E-3</v>
      </c>
      <c r="P70" s="3">
        <v>1.04786543416572E-2</v>
      </c>
      <c r="Q70" s="3" t="s">
        <v>423</v>
      </c>
      <c r="R70" s="3" t="s">
        <v>423</v>
      </c>
      <c r="S70" s="3" t="s">
        <v>423</v>
      </c>
      <c r="T70" s="3" t="s">
        <v>423</v>
      </c>
      <c r="U70" s="3" t="s">
        <v>423</v>
      </c>
      <c r="V70" s="3" t="s">
        <v>423</v>
      </c>
      <c r="W70" s="3">
        <v>3.36740099537711E-4</v>
      </c>
      <c r="X70" s="3">
        <v>1.4578601375986001E-3</v>
      </c>
      <c r="Y70" s="3">
        <v>7.1136346027341401E-3</v>
      </c>
      <c r="Z70" s="3">
        <v>2.8138563950870399E-3</v>
      </c>
      <c r="AA70" s="3">
        <v>2.2244489741961898E-3</v>
      </c>
      <c r="AB70" s="3">
        <v>1.3609800109616E-2</v>
      </c>
      <c r="AC70" s="3">
        <v>7.2960354899837294E-5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4.0881915137873897</v>
      </c>
      <c r="F72" s="3">
        <v>0.97615167101618905</v>
      </c>
      <c r="G72" s="3">
        <v>14.076491462740901</v>
      </c>
      <c r="H72" s="3">
        <v>5.7569000000000002E-2</v>
      </c>
      <c r="I72" s="3">
        <v>3.1367273308928598</v>
      </c>
      <c r="J72" s="3">
        <v>6.3120679566287103</v>
      </c>
      <c r="K72" s="3">
        <v>15.831528800070499</v>
      </c>
      <c r="L72" s="3" t="s">
        <v>422</v>
      </c>
      <c r="M72" s="3">
        <v>26.453616217423299</v>
      </c>
      <c r="N72" s="3">
        <v>5.38817674381343</v>
      </c>
      <c r="O72" s="3">
        <v>0.19598628860833001</v>
      </c>
      <c r="P72" s="3">
        <v>0.49697949735419999</v>
      </c>
      <c r="Q72" s="3" t="s">
        <v>423</v>
      </c>
      <c r="R72" s="3" t="s">
        <v>423</v>
      </c>
      <c r="S72" s="3" t="s">
        <v>423</v>
      </c>
      <c r="T72" s="3" t="s">
        <v>423</v>
      </c>
      <c r="U72" s="3" t="s">
        <v>423</v>
      </c>
      <c r="V72" s="3" t="s">
        <v>423</v>
      </c>
      <c r="W72" s="3">
        <v>3.68175837555733</v>
      </c>
      <c r="X72" s="3">
        <v>8.2332721635110295E-2</v>
      </c>
      <c r="Y72" s="3">
        <v>8.7208058626391E-2</v>
      </c>
      <c r="Z72" s="3">
        <v>5.2322175680413301E-2</v>
      </c>
      <c r="AA72" s="3">
        <v>3.5238862677685098E-2</v>
      </c>
      <c r="AB72" s="3">
        <v>0.25710181861960002</v>
      </c>
      <c r="AC72" s="3">
        <v>0.56197240768365797</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7.3756239221022105E-2</v>
      </c>
      <c r="F73" s="3">
        <v>1.7312238361649901</v>
      </c>
      <c r="G73" s="3">
        <v>2.2780879385027101E-2</v>
      </c>
      <c r="H73" s="3" t="s">
        <v>422</v>
      </c>
      <c r="I73" s="3">
        <v>4.1411823191994301</v>
      </c>
      <c r="J73" s="3">
        <v>4.6243963416855101</v>
      </c>
      <c r="K73" s="3">
        <v>5.14386076917169</v>
      </c>
      <c r="L73" s="3" t="s">
        <v>422</v>
      </c>
      <c r="M73" s="3">
        <v>48.271069708823802</v>
      </c>
      <c r="N73" s="3">
        <v>1.1985354120954801</v>
      </c>
      <c r="O73" s="3">
        <v>0.320417453604735</v>
      </c>
      <c r="P73" s="3" t="s">
        <v>422</v>
      </c>
      <c r="Q73" s="3" t="s">
        <v>423</v>
      </c>
      <c r="R73" s="3" t="s">
        <v>423</v>
      </c>
      <c r="S73" s="3" t="s">
        <v>423</v>
      </c>
      <c r="T73" s="3" t="s">
        <v>423</v>
      </c>
      <c r="U73" s="3" t="s">
        <v>423</v>
      </c>
      <c r="V73" s="3" t="s">
        <v>423</v>
      </c>
      <c r="W73" s="3">
        <v>5.9630056593931703E-2</v>
      </c>
      <c r="X73" s="3" t="s">
        <v>422</v>
      </c>
      <c r="Y73" s="3" t="s">
        <v>422</v>
      </c>
      <c r="Z73" s="3" t="s">
        <v>422</v>
      </c>
      <c r="AA73" s="3" t="s">
        <v>422</v>
      </c>
      <c r="AB73" s="3" t="s">
        <v>422</v>
      </c>
      <c r="AC73" s="3">
        <v>0.17453192582818</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0.73251205380943896</v>
      </c>
      <c r="F74" s="3">
        <v>0.90907150160360595</v>
      </c>
      <c r="G74" s="3">
        <v>58.759326915696803</v>
      </c>
      <c r="H74" s="3">
        <v>2.2081864226221999E-2</v>
      </c>
      <c r="I74" s="3">
        <v>3.06580600063123</v>
      </c>
      <c r="J74" s="3">
        <v>3.8095655693474302</v>
      </c>
      <c r="K74" s="3">
        <v>5.2034131715452201</v>
      </c>
      <c r="L74" s="3" t="s">
        <v>422</v>
      </c>
      <c r="M74" s="3">
        <v>362.81838453771098</v>
      </c>
      <c r="N74" s="3" t="s">
        <v>422</v>
      </c>
      <c r="O74" s="3" t="s">
        <v>422</v>
      </c>
      <c r="P74" s="3">
        <v>2.2902603892841201E-2</v>
      </c>
      <c r="Q74" s="3" t="s">
        <v>423</v>
      </c>
      <c r="R74" s="3" t="s">
        <v>423</v>
      </c>
      <c r="S74" s="3" t="s">
        <v>423</v>
      </c>
      <c r="T74" s="3" t="s">
        <v>423</v>
      </c>
      <c r="U74" s="3" t="s">
        <v>423</v>
      </c>
      <c r="V74" s="3" t="s">
        <v>423</v>
      </c>
      <c r="W74" s="3">
        <v>1.2756980126745201</v>
      </c>
      <c r="X74" s="3">
        <v>2.9745195182325799E-2</v>
      </c>
      <c r="Y74" s="3">
        <v>0.10005056071356599</v>
      </c>
      <c r="Z74" s="3">
        <v>3.6101773856969298E-2</v>
      </c>
      <c r="AA74" s="3">
        <v>1.68761812512839E-2</v>
      </c>
      <c r="AB74" s="3">
        <v>0.182773711004145</v>
      </c>
      <c r="AC74" s="3">
        <v>8.7664010759974598E-2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0.816843787846666</v>
      </c>
      <c r="F80" s="3">
        <v>7.6278669152762005E-2</v>
      </c>
      <c r="G80" s="3">
        <v>138.72935638635801</v>
      </c>
      <c r="H80" s="3">
        <v>0.53902017596733098</v>
      </c>
      <c r="I80" s="3">
        <v>1.0106646225810101</v>
      </c>
      <c r="J80" s="3">
        <v>1.52210371590218</v>
      </c>
      <c r="K80" s="3">
        <v>3.1012206242479601</v>
      </c>
      <c r="L80" s="3" t="s">
        <v>422</v>
      </c>
      <c r="M80" s="3">
        <v>0.231005254363747</v>
      </c>
      <c r="N80" s="3">
        <v>110.880824276317</v>
      </c>
      <c r="O80" s="3">
        <v>4.1848183254626896</v>
      </c>
      <c r="P80" s="3">
        <v>0.201855743721782</v>
      </c>
      <c r="Q80" s="3" t="s">
        <v>423</v>
      </c>
      <c r="R80" s="3" t="s">
        <v>423</v>
      </c>
      <c r="S80" s="3" t="s">
        <v>423</v>
      </c>
      <c r="T80" s="3" t="s">
        <v>423</v>
      </c>
      <c r="U80" s="3" t="s">
        <v>423</v>
      </c>
      <c r="V80" s="3" t="s">
        <v>423</v>
      </c>
      <c r="W80" s="3">
        <v>0.460917067897538</v>
      </c>
      <c r="X80" s="3" t="s">
        <v>422</v>
      </c>
      <c r="Y80" s="3">
        <v>2.07580111256533E-4</v>
      </c>
      <c r="Z80" s="3">
        <v>1.18617206432304E-4</v>
      </c>
      <c r="AA80" s="3" t="s">
        <v>422</v>
      </c>
      <c r="AB80" s="3">
        <v>3.2619731768883701E-4</v>
      </c>
      <c r="AC80" s="3">
        <v>1.0738705321995601</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5.2809965612905501</v>
      </c>
      <c r="G83" s="3">
        <v>8.1607408444115903E-2</v>
      </c>
      <c r="H83" s="3" t="s">
        <v>422</v>
      </c>
      <c r="I83" s="3">
        <v>0.618191555989966</v>
      </c>
      <c r="J83" s="3">
        <v>3.1889652185224402</v>
      </c>
      <c r="K83" s="3">
        <v>16.104858385688601</v>
      </c>
      <c r="L83" s="3" t="s">
        <v>422</v>
      </c>
      <c r="M83" s="3">
        <v>0.33569135335462402</v>
      </c>
      <c r="N83" s="3">
        <v>0.25999620537890999</v>
      </c>
      <c r="O83" s="3">
        <v>4.9274058045914301E-3</v>
      </c>
      <c r="P83" s="3">
        <v>4.6313126375963796E-3</v>
      </c>
      <c r="Q83" s="3" t="s">
        <v>423</v>
      </c>
      <c r="R83" s="3" t="s">
        <v>423</v>
      </c>
      <c r="S83" s="3" t="s">
        <v>423</v>
      </c>
      <c r="T83" s="3" t="s">
        <v>423</v>
      </c>
      <c r="U83" s="3" t="s">
        <v>423</v>
      </c>
      <c r="V83" s="3" t="s">
        <v>423</v>
      </c>
      <c r="W83" s="3">
        <v>4.7314359716275796</v>
      </c>
      <c r="X83" s="3">
        <v>1.6005214140726799E-3</v>
      </c>
      <c r="Y83" s="3">
        <v>5.6018249492544E-3</v>
      </c>
      <c r="Z83" s="3">
        <v>1.9873140891402499E-3</v>
      </c>
      <c r="AA83" s="3">
        <v>1.6005214140726799E-3</v>
      </c>
      <c r="AB83" s="3">
        <v>1.0790181866540001E-2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68.333464785817497</v>
      </c>
      <c r="G85" s="3" t="s">
        <v>422</v>
      </c>
      <c r="H85" s="3" t="s">
        <v>422</v>
      </c>
      <c r="I85" s="3">
        <v>2.3625E-3</v>
      </c>
      <c r="J85" s="3">
        <v>7.0144999999999999E-3</v>
      </c>
      <c r="K85" s="3">
        <v>7.3393492569002097E-3</v>
      </c>
      <c r="L85" s="3" t="s">
        <v>422</v>
      </c>
      <c r="M85" s="3" t="s">
        <v>422</v>
      </c>
      <c r="N85" s="3" t="s">
        <v>422</v>
      </c>
      <c r="O85" s="3">
        <v>1.44E-4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221.52384639384499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0.20058760443533499</v>
      </c>
      <c r="G87" s="3" t="s">
        <v>422</v>
      </c>
      <c r="H87" s="3" t="s">
        <v>422</v>
      </c>
      <c r="I87" s="3">
        <v>1.3174999999999999E-2</v>
      </c>
      <c r="J87" s="3">
        <v>1.5914000000000001E-2</v>
      </c>
      <c r="K87" s="3">
        <v>1.5914000000000001E-2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4.2245630002983697E-6</v>
      </c>
      <c r="F88" s="3">
        <v>0.46461407156343199</v>
      </c>
      <c r="G88" s="3" t="s">
        <v>422</v>
      </c>
      <c r="H88" s="3">
        <v>1.6401E-3</v>
      </c>
      <c r="I88" s="3">
        <v>4.0034792671910903E-3</v>
      </c>
      <c r="J88" s="3">
        <v>6.2445089511879801E-3</v>
      </c>
      <c r="K88" s="3">
        <v>7.2273151776894601E-3</v>
      </c>
      <c r="L88" s="3" t="s">
        <v>422</v>
      </c>
      <c r="M88" s="3">
        <v>1.16768380775596E-5</v>
      </c>
      <c r="N88" s="3">
        <v>1.01405352341287E-2</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23.275658379846099</v>
      </c>
      <c r="G89" s="3" t="s">
        <v>422</v>
      </c>
      <c r="H89" s="3" t="s">
        <v>422</v>
      </c>
      <c r="I89" s="3">
        <v>5.3847220813102404E-3</v>
      </c>
      <c r="J89" s="3">
        <v>6.7023385821803304E-3</v>
      </c>
      <c r="K89" s="3">
        <v>7.2886349108985896E-3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12.243739922502099</v>
      </c>
      <c r="F92" s="3">
        <v>11.513606820538699</v>
      </c>
      <c r="G92" s="3">
        <v>5.2168138364374004</v>
      </c>
      <c r="H92" s="3">
        <v>1.4843600663585499</v>
      </c>
      <c r="I92" s="3">
        <v>4.1331627208567401</v>
      </c>
      <c r="J92" s="3">
        <v>5.8410875245756699</v>
      </c>
      <c r="K92" s="3">
        <v>8.8286867971049503</v>
      </c>
      <c r="L92" s="3" t="s">
        <v>422</v>
      </c>
      <c r="M92" s="3">
        <v>48.085868662971997</v>
      </c>
      <c r="N92" s="3">
        <v>0.83781052391157795</v>
      </c>
      <c r="O92" s="3">
        <v>0.11098987144742201</v>
      </c>
      <c r="P92" s="3">
        <v>3.34388066564138E-2</v>
      </c>
      <c r="Q92" s="3" t="s">
        <v>423</v>
      </c>
      <c r="R92" s="3" t="s">
        <v>423</v>
      </c>
      <c r="S92" s="3" t="s">
        <v>423</v>
      </c>
      <c r="T92" s="3" t="s">
        <v>423</v>
      </c>
      <c r="U92" s="3" t="s">
        <v>423</v>
      </c>
      <c r="V92" s="3" t="s">
        <v>423</v>
      </c>
      <c r="W92" s="3">
        <v>0.93940413759166497</v>
      </c>
      <c r="X92" s="3">
        <v>2.9916222498973698E-2</v>
      </c>
      <c r="Y92" s="3">
        <v>2.33994358682122E-2</v>
      </c>
      <c r="Z92" s="3">
        <v>2.2109754233103199E-2</v>
      </c>
      <c r="AA92" s="3">
        <v>1.50423956917572E-2</v>
      </c>
      <c r="AB92" s="3">
        <v>9.0467808292046301E-2</v>
      </c>
      <c r="AC92" s="3">
        <v>8.7559778919764797E-2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0.198382551770375</v>
      </c>
      <c r="F93" s="3">
        <v>24.0697997044944</v>
      </c>
      <c r="G93" s="3">
        <v>5.8374760187916699E-3</v>
      </c>
      <c r="H93" s="3">
        <v>0.20713471487552801</v>
      </c>
      <c r="I93" s="3">
        <v>15.903784460493</v>
      </c>
      <c r="J93" s="3">
        <v>17.9614173113094</v>
      </c>
      <c r="K93" s="3">
        <v>19.204356358475302</v>
      </c>
      <c r="L93" s="3" t="s">
        <v>422</v>
      </c>
      <c r="M93" s="3">
        <v>7.5032645637314497</v>
      </c>
      <c r="N93" s="3" t="s">
        <v>422</v>
      </c>
      <c r="O93" s="3" t="s">
        <v>422</v>
      </c>
      <c r="P93" s="3" t="s">
        <v>422</v>
      </c>
      <c r="Q93" s="3" t="s">
        <v>423</v>
      </c>
      <c r="R93" s="3" t="s">
        <v>423</v>
      </c>
      <c r="S93" s="3" t="s">
        <v>423</v>
      </c>
      <c r="T93" s="3" t="s">
        <v>423</v>
      </c>
      <c r="U93" s="3" t="s">
        <v>423</v>
      </c>
      <c r="V93" s="3" t="s">
        <v>423</v>
      </c>
      <c r="W93" s="3" t="s">
        <v>422</v>
      </c>
      <c r="X93" s="3">
        <v>0.112679534621117</v>
      </c>
      <c r="Y93" s="3" t="s">
        <v>422</v>
      </c>
      <c r="Z93" s="3" t="s">
        <v>422</v>
      </c>
      <c r="AA93" s="3" t="s">
        <v>422</v>
      </c>
      <c r="AB93" s="3">
        <v>0.112679534621117</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0.21943859455970099</v>
      </c>
      <c r="F94" s="3">
        <v>24.714137741999998</v>
      </c>
      <c r="G94" s="3">
        <v>3.2918370183094999E-3</v>
      </c>
      <c r="H94" s="3">
        <v>4.16709006611281E-2</v>
      </c>
      <c r="I94" s="3">
        <v>0.50063293609864701</v>
      </c>
      <c r="J94" s="3">
        <v>0.61390023270702698</v>
      </c>
      <c r="K94" s="3">
        <v>0.84217963946679597</v>
      </c>
      <c r="L94" s="3" t="s">
        <v>422</v>
      </c>
      <c r="M94" s="3">
        <v>1.19506153935571</v>
      </c>
      <c r="N94" s="3">
        <v>0.53022993322748502</v>
      </c>
      <c r="O94" s="3">
        <v>2.2741242610087899E-3</v>
      </c>
      <c r="P94" s="3">
        <v>7.7353979465022401E-3</v>
      </c>
      <c r="Q94" s="3" t="s">
        <v>423</v>
      </c>
      <c r="R94" s="3" t="s">
        <v>423</v>
      </c>
      <c r="S94" s="3" t="s">
        <v>423</v>
      </c>
      <c r="T94" s="3" t="s">
        <v>423</v>
      </c>
      <c r="U94" s="3" t="s">
        <v>423</v>
      </c>
      <c r="V94" s="3" t="s">
        <v>423</v>
      </c>
      <c r="W94" s="3" t="s">
        <v>422</v>
      </c>
      <c r="X94" s="3">
        <v>3.3887060885720401E-7</v>
      </c>
      <c r="Y94" s="3">
        <v>7.5594212745068502E-7</v>
      </c>
      <c r="Z94" s="3">
        <v>3.7536436673413302E-6</v>
      </c>
      <c r="AA94" s="3">
        <v>5.7347333806603696E-7</v>
      </c>
      <c r="AB94" s="3">
        <v>5.4219297417152498E-6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6.58555820001024E-2</v>
      </c>
      <c r="F95" s="3">
        <v>28.758843049649801</v>
      </c>
      <c r="G95" s="3">
        <v>0.100358183064191</v>
      </c>
      <c r="H95" s="3">
        <v>4.2213822092534497E-3</v>
      </c>
      <c r="I95" s="3">
        <v>1.9875791335252999</v>
      </c>
      <c r="J95" s="3">
        <v>3.81019942102124</v>
      </c>
      <c r="K95" s="3">
        <v>7.3032151953530002</v>
      </c>
      <c r="L95" s="3" t="s">
        <v>422</v>
      </c>
      <c r="M95" s="3">
        <v>1.1702853150903501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2.5950999999999998E-2</v>
      </c>
      <c r="F98" s="3" t="s">
        <v>425</v>
      </c>
      <c r="G98" s="3">
        <v>9.7123000000000001E-2</v>
      </c>
      <c r="H98" s="3">
        <v>1.6834838440462199E-2</v>
      </c>
      <c r="I98" s="3">
        <v>5.2877312369784598E-3</v>
      </c>
      <c r="J98" s="3">
        <v>3.4918979866838999E-2</v>
      </c>
      <c r="K98" s="3">
        <v>7.3828700289888E-2</v>
      </c>
      <c r="L98" s="3" t="s">
        <v>422</v>
      </c>
      <c r="M98" s="3" t="s">
        <v>425</v>
      </c>
      <c r="N98" s="3">
        <v>4.9913899999999997E-2</v>
      </c>
      <c r="O98" s="3">
        <v>2.4875000000000001E-3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36.953929620040498</v>
      </c>
      <c r="G99" s="3" t="s">
        <v>422</v>
      </c>
      <c r="H99" s="3">
        <v>50.942247695605197</v>
      </c>
      <c r="I99" s="3">
        <v>0.25338574262964703</v>
      </c>
      <c r="J99" s="3">
        <v>1.14023584183341</v>
      </c>
      <c r="K99" s="3">
        <v>2.5338574262964699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41.292951490955197</v>
      </c>
      <c r="G100" s="3" t="s">
        <v>422</v>
      </c>
      <c r="H100" s="3">
        <v>152.977211174709</v>
      </c>
      <c r="I100" s="3">
        <v>0.85461915885762396</v>
      </c>
      <c r="J100" s="3">
        <v>3.8457862148593098</v>
      </c>
      <c r="K100" s="3">
        <v>8.5461915885762405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0.1596881</v>
      </c>
      <c r="G101" s="3" t="s">
        <v>422</v>
      </c>
      <c r="H101" s="3">
        <v>1.9157047673818099</v>
      </c>
      <c r="I101" s="3">
        <v>5.422900671E-3</v>
      </c>
      <c r="J101" s="3">
        <v>2.44030530195E-2</v>
      </c>
      <c r="K101" s="3">
        <v>5.422900671E-2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9.1612307499999996</v>
      </c>
      <c r="G102" s="3" t="s">
        <v>422</v>
      </c>
      <c r="H102" s="3">
        <v>42.5508674088193</v>
      </c>
      <c r="I102" s="3">
        <v>0.75435105258740398</v>
      </c>
      <c r="J102" s="3">
        <v>3.3945797366433199</v>
      </c>
      <c r="K102" s="3">
        <v>7.5435105258740398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0.55886121200000005</v>
      </c>
      <c r="G103" s="3" t="s">
        <v>422</v>
      </c>
      <c r="H103" s="3">
        <v>2.1816557738352702</v>
      </c>
      <c r="I103" s="3">
        <v>6.3022199385600001E-3</v>
      </c>
      <c r="J103" s="3">
        <v>2.8359989723519999E-2</v>
      </c>
      <c r="K103" s="3">
        <v>6.3022199385599997E-2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0.12971772719999999</v>
      </c>
      <c r="G104" s="3" t="s">
        <v>422</v>
      </c>
      <c r="H104" s="3">
        <v>1.5317222399999999</v>
      </c>
      <c r="I104" s="3">
        <v>2.0742582574080001E-3</v>
      </c>
      <c r="J104" s="3">
        <v>9.3341621583360006E-3</v>
      </c>
      <c r="K104" s="3">
        <v>2.0742582574080001E-2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1.0620373949999999</v>
      </c>
      <c r="G105" s="3" t="s">
        <v>422</v>
      </c>
      <c r="H105" s="3">
        <v>2.1817176654398098</v>
      </c>
      <c r="I105" s="3">
        <v>1.5744626125488E-2</v>
      </c>
      <c r="J105" s="3">
        <v>7.0850817564695995E-2</v>
      </c>
      <c r="K105" s="3">
        <v>0.15744626125488001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1.1441303999999999E-2</v>
      </c>
      <c r="G106" s="3" t="s">
        <v>422</v>
      </c>
      <c r="H106" s="3">
        <v>0.11519136000000001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9.7645991591999994</v>
      </c>
      <c r="G107" s="3" t="s">
        <v>422</v>
      </c>
      <c r="H107" s="3">
        <v>8.3514585745619794</v>
      </c>
      <c r="I107" s="3">
        <v>3.6735141738275197E-2</v>
      </c>
      <c r="J107" s="3">
        <v>0.35065362568353597</v>
      </c>
      <c r="K107" s="3">
        <v>1.46272655285132</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11.760984129600001</v>
      </c>
      <c r="G108" s="3" t="s">
        <v>422</v>
      </c>
      <c r="H108" s="3">
        <v>11.2589189010105</v>
      </c>
      <c r="I108" s="3">
        <v>0.106104201199614</v>
      </c>
      <c r="J108" s="3">
        <v>0.85847944606960203</v>
      </c>
      <c r="K108" s="3">
        <v>12.0765872638106</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3.6616218288</v>
      </c>
      <c r="G109" s="3" t="s">
        <v>422</v>
      </c>
      <c r="H109" s="3">
        <v>3.76713841284504</v>
      </c>
      <c r="I109" s="3">
        <v>3.3613892061418203E-2</v>
      </c>
      <c r="J109" s="3">
        <v>0.271966944860566</v>
      </c>
      <c r="K109" s="3">
        <v>3.8258720782632398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0.97687396137896698</v>
      </c>
      <c r="G111" s="3" t="s">
        <v>422</v>
      </c>
      <c r="H111" s="3">
        <v>0.50001909986558501</v>
      </c>
      <c r="I111" s="3">
        <v>2.675971324692E-4</v>
      </c>
      <c r="J111" s="3">
        <v>1.2041870961114001E-3</v>
      </c>
      <c r="K111" s="3">
        <v>2.6759713246919999E-3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163.459033536627</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5.4953724803799799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237.195086622986</v>
      </c>
      <c r="J118" s="3">
        <v>1185.97543311493</v>
      </c>
      <c r="K118" s="3">
        <v>2371.9508662298599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23.708997118653802</v>
      </c>
      <c r="J119" s="3">
        <v>118.544985593269</v>
      </c>
      <c r="K119" s="3">
        <v>260.79896830519101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0.19780714478938499</v>
      </c>
      <c r="F120" s="3">
        <v>2.3709646258680599</v>
      </c>
      <c r="G120" s="3">
        <v>6.2716122525918905E-2</v>
      </c>
      <c r="H120" s="3">
        <v>4.94326865469372E-3</v>
      </c>
      <c r="I120" s="3">
        <v>3.5401913526171001</v>
      </c>
      <c r="J120" s="3">
        <v>20.6619287960214</v>
      </c>
      <c r="K120" s="3">
        <v>69.986677133591897</v>
      </c>
      <c r="L120" s="3" t="s">
        <v>422</v>
      </c>
      <c r="M120" s="3">
        <v>0.214353215058183</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104.90808482730399</v>
      </c>
      <c r="J121" s="3">
        <v>220.306978137339</v>
      </c>
      <c r="K121" s="3">
        <v>1049.0808482730399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2.9142767360394901E-2</v>
      </c>
      <c r="F125" s="3">
        <v>5.67749431021889</v>
      </c>
      <c r="G125" s="3">
        <v>7.0463785596710099E-2</v>
      </c>
      <c r="H125" s="3" t="s">
        <v>422</v>
      </c>
      <c r="I125" s="3">
        <v>0.373500848931339</v>
      </c>
      <c r="J125" s="3">
        <v>1.3377328444369501</v>
      </c>
      <c r="K125" s="3">
        <v>3.8534966501593702</v>
      </c>
      <c r="L125" s="3">
        <v>0</v>
      </c>
      <c r="M125" s="3">
        <v>0.20648971310400899</v>
      </c>
      <c r="N125" s="3" t="s">
        <v>422</v>
      </c>
      <c r="O125" s="3" t="s">
        <v>422</v>
      </c>
      <c r="P125" s="3">
        <v>3.8516585069965803E-2</v>
      </c>
      <c r="Q125" s="3" t="s">
        <v>423</v>
      </c>
      <c r="R125" s="3" t="s">
        <v>423</v>
      </c>
      <c r="S125" s="3" t="s">
        <v>423</v>
      </c>
      <c r="T125" s="3" t="s">
        <v>423</v>
      </c>
      <c r="U125" s="3" t="s">
        <v>423</v>
      </c>
      <c r="V125" s="3" t="s">
        <v>423</v>
      </c>
      <c r="W125" s="3">
        <v>0.15316043230269499</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1.7646733809312701E-3</v>
      </c>
      <c r="F126" s="3">
        <v>3.0829257334048599</v>
      </c>
      <c r="G126" s="3">
        <v>1.7903499453022899E-3</v>
      </c>
      <c r="H126" s="3">
        <v>2.1127114928970498</v>
      </c>
      <c r="I126" s="3">
        <v>3.3378904327084498E-3</v>
      </c>
      <c r="J126" s="3">
        <v>4.9444138684580901E-3</v>
      </c>
      <c r="K126" s="3">
        <v>7.1366701326255298E-3</v>
      </c>
      <c r="L126" s="3" t="s">
        <v>422</v>
      </c>
      <c r="M126" s="3">
        <v>4.93680021250756E-3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3.05583504833817</v>
      </c>
      <c r="F128" s="3">
        <v>0.76128214914124304</v>
      </c>
      <c r="G128" s="3">
        <v>1.2596356477205499</v>
      </c>
      <c r="H128" s="3">
        <v>2.9363450023452701E-2</v>
      </c>
      <c r="I128" s="3">
        <v>0.239895743333638</v>
      </c>
      <c r="J128" s="3">
        <v>0.35266345770405599</v>
      </c>
      <c r="K128" s="3">
        <v>0.480437871714472</v>
      </c>
      <c r="L128" s="3">
        <v>1.17029054681699E-2</v>
      </c>
      <c r="M128" s="3">
        <v>7.6419973910412597</v>
      </c>
      <c r="N128" s="3">
        <v>1.4584588636709099E-2</v>
      </c>
      <c r="O128" s="3">
        <v>1.9577376433606401E-3</v>
      </c>
      <c r="P128" s="3">
        <v>5.1898151470894702E-2</v>
      </c>
      <c r="Q128" s="3" t="s">
        <v>423</v>
      </c>
      <c r="R128" s="3" t="s">
        <v>423</v>
      </c>
      <c r="S128" s="3" t="s">
        <v>423</v>
      </c>
      <c r="T128" s="3" t="s">
        <v>423</v>
      </c>
      <c r="U128" s="3" t="s">
        <v>423</v>
      </c>
      <c r="V128" s="3" t="s">
        <v>423</v>
      </c>
      <c r="W128" s="3">
        <v>3.6078892612416</v>
      </c>
      <c r="X128" s="3">
        <v>1.82497483110531E-8</v>
      </c>
      <c r="Y128" s="3">
        <v>1.82497483110531E-8</v>
      </c>
      <c r="Z128" s="3">
        <v>0</v>
      </c>
      <c r="AA128" s="3">
        <v>1.82497483110531E-8</v>
      </c>
      <c r="AB128" s="3">
        <v>5.4749244933159298E-8</v>
      </c>
      <c r="AC128" s="3">
        <v>6.3351396457765705E-2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1.2596827247125301E-2</v>
      </c>
      <c r="F129" s="3">
        <v>5.9169215026029303E-4</v>
      </c>
      <c r="G129" s="3">
        <v>2.73083640411934E-5</v>
      </c>
      <c r="H129" s="3">
        <v>3.0652024849289001E-4</v>
      </c>
      <c r="I129" s="3">
        <v>2.6928438872798899E-4</v>
      </c>
      <c r="J129" s="3">
        <v>2.6928438872798899E-4</v>
      </c>
      <c r="K129" s="3">
        <v>2.6928438872798899E-4</v>
      </c>
      <c r="L129" s="3">
        <v>1.03405205271548E-4</v>
      </c>
      <c r="M129" s="3">
        <v>8.3672242292715995E-3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0.26155200000000001</v>
      </c>
      <c r="F130" s="3">
        <v>0.35440786612805097</v>
      </c>
      <c r="G130" s="3">
        <v>0.32142039999999999</v>
      </c>
      <c r="H130" s="3">
        <v>8.3814588139757892E-3</v>
      </c>
      <c r="I130" s="3">
        <v>1.6457184869594601E-2</v>
      </c>
      <c r="J130" s="3">
        <v>2.3020374153111998E-2</v>
      </c>
      <c r="K130" s="3">
        <v>2.5433915467036699E-2</v>
      </c>
      <c r="L130" s="3">
        <v>3.4090349999999999E-4</v>
      </c>
      <c r="M130" s="3">
        <v>7.2658E-2</v>
      </c>
      <c r="N130" s="3">
        <v>8.7745553667610804E-2</v>
      </c>
      <c r="O130" s="3">
        <v>8.0889441567786897E-3</v>
      </c>
      <c r="P130" s="3">
        <v>9.9803957057524092E-3</v>
      </c>
      <c r="Q130" s="3" t="s">
        <v>423</v>
      </c>
      <c r="R130" s="3" t="s">
        <v>423</v>
      </c>
      <c r="S130" s="3" t="s">
        <v>423</v>
      </c>
      <c r="T130" s="3" t="s">
        <v>423</v>
      </c>
      <c r="U130" s="3" t="s">
        <v>423</v>
      </c>
      <c r="V130" s="3" t="s">
        <v>423</v>
      </c>
      <c r="W130" s="3">
        <v>1.01E-2</v>
      </c>
      <c r="X130" s="3" t="s">
        <v>422</v>
      </c>
      <c r="Y130" s="3" t="s">
        <v>422</v>
      </c>
      <c r="Z130" s="3" t="s">
        <v>422</v>
      </c>
      <c r="AA130" s="3" t="s">
        <v>422</v>
      </c>
      <c r="AB130" s="3" t="s">
        <v>422</v>
      </c>
      <c r="AC130" s="3">
        <v>2.5789999999999998E-4</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1.0897075508016701E-2</v>
      </c>
      <c r="F131" s="3">
        <v>3.7302298070074602E-4</v>
      </c>
      <c r="G131" s="3">
        <v>2.3961772796914701E-4</v>
      </c>
      <c r="H131" s="3">
        <v>0</v>
      </c>
      <c r="I131" s="3">
        <v>4.3000000000000003E-6</v>
      </c>
      <c r="J131" s="3">
        <v>4.3000000000000003E-6</v>
      </c>
      <c r="K131" s="3">
        <v>6.7605581027323997E-3</v>
      </c>
      <c r="L131" s="3">
        <v>1.55492836362845E-4</v>
      </c>
      <c r="M131" s="3">
        <v>2.2741062376187698E-3</v>
      </c>
      <c r="N131" s="3">
        <v>2.4382035433494601E-2</v>
      </c>
      <c r="O131" s="3">
        <v>3.1296626365799498E-3</v>
      </c>
      <c r="P131" s="3">
        <v>1.7131411671617199E-2</v>
      </c>
      <c r="Q131" s="3" t="s">
        <v>423</v>
      </c>
      <c r="R131" s="3" t="s">
        <v>423</v>
      </c>
      <c r="S131" s="3" t="s">
        <v>423</v>
      </c>
      <c r="T131" s="3" t="s">
        <v>423</v>
      </c>
      <c r="U131" s="3" t="s">
        <v>423</v>
      </c>
      <c r="V131" s="3" t="s">
        <v>423</v>
      </c>
      <c r="W131" s="3">
        <v>15.6764131828998</v>
      </c>
      <c r="X131" s="3">
        <v>0</v>
      </c>
      <c r="Y131" s="3">
        <v>0</v>
      </c>
      <c r="Z131" s="3">
        <v>0</v>
      </c>
      <c r="AA131" s="3">
        <v>0</v>
      </c>
      <c r="AB131" s="3">
        <v>0</v>
      </c>
      <c r="AC131" s="3">
        <v>4.2697782957249401E-2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0.55246064018209995</v>
      </c>
      <c r="F132" s="3">
        <v>1.5232360000000001E-3</v>
      </c>
      <c r="G132" s="3">
        <v>0.43018967973418898</v>
      </c>
      <c r="H132" s="3">
        <v>2.4770161654869998E-3</v>
      </c>
      <c r="I132" s="3">
        <v>2.5982730031516299E-2</v>
      </c>
      <c r="J132" s="3">
        <v>2.8626110780739001E-2</v>
      </c>
      <c r="K132" s="3">
        <v>8.3107531097217496E-2</v>
      </c>
      <c r="L132" s="3">
        <v>9.1371831110306897E-4</v>
      </c>
      <c r="M132" s="3">
        <v>8.4512939999999995E-2</v>
      </c>
      <c r="N132" s="3">
        <v>3.8035119999999999E-2</v>
      </c>
      <c r="O132" s="3">
        <v>8.7531840000000007E-3</v>
      </c>
      <c r="P132" s="3">
        <v>5.1106451999999997E-2</v>
      </c>
      <c r="Q132" s="3" t="s">
        <v>423</v>
      </c>
      <c r="R132" s="3" t="s">
        <v>423</v>
      </c>
      <c r="S132" s="3" t="s">
        <v>423</v>
      </c>
      <c r="T132" s="3" t="s">
        <v>423</v>
      </c>
      <c r="U132" s="3" t="s">
        <v>423</v>
      </c>
      <c r="V132" s="3" t="s">
        <v>423</v>
      </c>
      <c r="W132" s="3">
        <v>2.1002099999999999E-2</v>
      </c>
      <c r="X132" s="3">
        <v>9.8003360000000001E-6</v>
      </c>
      <c r="Y132" s="3">
        <v>3.2007160000000001E-6</v>
      </c>
      <c r="Z132" s="3">
        <v>2.8003800000000002E-6</v>
      </c>
      <c r="AA132" s="3">
        <v>2.3004640000000001E-6</v>
      </c>
      <c r="AB132" s="3">
        <v>1.8101895999999999E-5</v>
      </c>
      <c r="AC132" s="3">
        <v>0.130953708</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0.29983080870928902</v>
      </c>
      <c r="F133" s="3">
        <v>4.7246066826918303E-3</v>
      </c>
      <c r="G133" s="3">
        <v>2.6145246519450001E-2</v>
      </c>
      <c r="H133" s="3" t="s">
        <v>422</v>
      </c>
      <c r="I133" s="3">
        <v>1.26110655299543E-2</v>
      </c>
      <c r="J133" s="3">
        <v>1.26110655299543E-2</v>
      </c>
      <c r="K133" s="3">
        <v>1.4013910283430501E-2</v>
      </c>
      <c r="L133" s="3">
        <v>3.4049876930876702E-5</v>
      </c>
      <c r="M133" s="3">
        <v>5.0880379659758203E-2</v>
      </c>
      <c r="N133" s="3">
        <v>1.0913841437018099E-2</v>
      </c>
      <c r="O133" s="3">
        <v>1.82805935491846E-3</v>
      </c>
      <c r="P133" s="3">
        <v>0.56228558127065997</v>
      </c>
      <c r="Q133" s="3" t="s">
        <v>423</v>
      </c>
      <c r="R133" s="3" t="s">
        <v>423</v>
      </c>
      <c r="S133" s="3" t="s">
        <v>423</v>
      </c>
      <c r="T133" s="3" t="s">
        <v>423</v>
      </c>
      <c r="U133" s="3" t="s">
        <v>423</v>
      </c>
      <c r="V133" s="3" t="s">
        <v>423</v>
      </c>
      <c r="W133" s="3">
        <v>6.1783318158277796</v>
      </c>
      <c r="X133" s="3">
        <v>4.79729293934863E-6</v>
      </c>
      <c r="Y133" s="3">
        <v>2.62033955247755E-6</v>
      </c>
      <c r="Z133" s="3">
        <v>2.3404974643488802E-6</v>
      </c>
      <c r="AA133" s="3">
        <v>2.5403846701550701E-6</v>
      </c>
      <c r="AB133" s="3">
        <v>1.2298514626330099E-5</v>
      </c>
      <c r="AC133" s="3">
        <v>5.4514692492598001E-2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4.6395232956232699E-2</v>
      </c>
      <c r="F135" s="3">
        <v>0.23197616478116401</v>
      </c>
      <c r="G135" s="3">
        <v>7.7325388260387996E-3</v>
      </c>
      <c r="H135" s="3">
        <v>4.9488248486648199E-3</v>
      </c>
      <c r="I135" s="3">
        <v>0.123720621216621</v>
      </c>
      <c r="J135" s="3">
        <v>0.123720621216621</v>
      </c>
      <c r="K135" s="3">
        <v>0.123720621216621</v>
      </c>
      <c r="L135" s="3">
        <v>1.3238106470178399E-2</v>
      </c>
      <c r="M135" s="3">
        <v>0.64953326138725798</v>
      </c>
      <c r="N135" s="3" t="s">
        <v>422</v>
      </c>
      <c r="O135" s="3" t="s">
        <v>422</v>
      </c>
      <c r="P135" s="3" t="s">
        <v>422</v>
      </c>
      <c r="Q135" s="3" t="s">
        <v>423</v>
      </c>
      <c r="R135" s="3" t="s">
        <v>423</v>
      </c>
      <c r="S135" s="3" t="s">
        <v>423</v>
      </c>
      <c r="T135" s="3" t="s">
        <v>423</v>
      </c>
      <c r="U135" s="3" t="s">
        <v>423</v>
      </c>
      <c r="V135" s="3" t="s">
        <v>423</v>
      </c>
      <c r="W135" s="3">
        <v>1.1209088282225801</v>
      </c>
      <c r="X135" s="3">
        <v>1.01336226808806E-2</v>
      </c>
      <c r="Y135" s="3">
        <v>1.3413886157984899E-2</v>
      </c>
      <c r="Z135" s="3">
        <v>4.8725840242917302E-3</v>
      </c>
      <c r="AA135" s="3">
        <v>9.2036091475306992E-3</v>
      </c>
      <c r="AB135" s="3">
        <v>3.7623702010687897E-2</v>
      </c>
      <c r="AC135" s="3">
        <v>0.25523403480857398</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5.0386774243314503E-2</v>
      </c>
      <c r="F136" s="3">
        <v>0.68279952067202698</v>
      </c>
      <c r="G136" s="3">
        <v>2.8495022616529201E-2</v>
      </c>
      <c r="H136" s="3">
        <v>3.71035764997655</v>
      </c>
      <c r="I136" s="3">
        <v>1.0091727346818499E-2</v>
      </c>
      <c r="J136" s="3">
        <v>1.02901113291125E-2</v>
      </c>
      <c r="K136" s="3">
        <v>4.1480747935404303E-3</v>
      </c>
      <c r="L136" s="3">
        <v>0</v>
      </c>
      <c r="M136" s="3">
        <v>3.4224065633961298E-4</v>
      </c>
      <c r="N136" s="3">
        <v>2.7191358855320799E-5</v>
      </c>
      <c r="O136" s="3">
        <v>4.5623566393598802E-6</v>
      </c>
      <c r="P136" s="3">
        <v>5.3615664009288898E-3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5.09316338719491E-2</v>
      </c>
      <c r="G139" s="3" t="s">
        <v>422</v>
      </c>
      <c r="H139" s="3">
        <v>5.5172624971292999E-5</v>
      </c>
      <c r="I139" s="3">
        <v>9.9671513040535797E-4</v>
      </c>
      <c r="J139" s="3">
        <v>1.5770258468880099E-3</v>
      </c>
      <c r="K139" s="3">
        <v>1.9634845329633199E-3</v>
      </c>
      <c r="L139" s="3" t="s">
        <v>422</v>
      </c>
      <c r="M139" s="3">
        <v>0</v>
      </c>
      <c r="N139" s="3">
        <v>5.6474633238919102E-4</v>
      </c>
      <c r="O139" s="3">
        <v>4.6555843221312101E-5</v>
      </c>
      <c r="P139" s="3">
        <v>3.7432655592130398E-5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0.59899356075185906</v>
      </c>
      <c r="F140" s="3">
        <v>1.8262249626146001</v>
      </c>
      <c r="G140" s="3">
        <v>1.1768686609E-2</v>
      </c>
      <c r="H140" s="3">
        <v>0.68283889071833603</v>
      </c>
      <c r="I140" s="3">
        <v>183.01528078582601</v>
      </c>
      <c r="J140" s="3">
        <v>1644.82384324743</v>
      </c>
      <c r="K140" s="3">
        <v>4608.82514946845</v>
      </c>
      <c r="L140" s="3" t="s">
        <v>422</v>
      </c>
      <c r="M140" s="3">
        <v>29.785161101679599</v>
      </c>
      <c r="N140" s="3" t="s">
        <v>422</v>
      </c>
      <c r="O140" s="3" t="s">
        <v>422</v>
      </c>
      <c r="P140" s="3">
        <v>0.28222353043913201</v>
      </c>
      <c r="Q140" s="3" t="s">
        <v>423</v>
      </c>
      <c r="R140" s="3" t="s">
        <v>423</v>
      </c>
      <c r="S140" s="3" t="s">
        <v>423</v>
      </c>
      <c r="T140" s="3" t="s">
        <v>423</v>
      </c>
      <c r="U140" s="3" t="s">
        <v>423</v>
      </c>
      <c r="V140" s="3" t="s">
        <v>423</v>
      </c>
      <c r="W140" s="3">
        <v>0.63520311399999996</v>
      </c>
      <c r="X140" s="3">
        <v>0.23502515218</v>
      </c>
      <c r="Y140" s="3">
        <v>1.588007785E-2</v>
      </c>
      <c r="Z140" s="3">
        <v>2.8584140130000001E-2</v>
      </c>
      <c r="AA140" s="3">
        <v>0.53992264690000003</v>
      </c>
      <c r="AB140" s="3">
        <v>0.81941201706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1460.4573876494478</v>
      </c>
      <c r="F141" s="16">
        <f t="shared" ref="F141:AD141" si="0">SUM(F14:F140)</f>
        <v>1595.811627512755</v>
      </c>
      <c r="G141" s="16">
        <f t="shared" si="0"/>
        <v>791.86614391350588</v>
      </c>
      <c r="H141" s="16">
        <f t="shared" si="0"/>
        <v>478.28958892174404</v>
      </c>
      <c r="I141" s="16">
        <f t="shared" si="0"/>
        <v>1123.3762806768868</v>
      </c>
      <c r="J141" s="16">
        <f t="shared" si="0"/>
        <v>5396.0326956862937</v>
      </c>
      <c r="K141" s="16">
        <f t="shared" si="0"/>
        <v>15200.131524786277</v>
      </c>
      <c r="L141" s="16">
        <f t="shared" si="0"/>
        <v>24.905653995254696</v>
      </c>
      <c r="M141" s="16">
        <f t="shared" si="0"/>
        <v>5131.8146934221268</v>
      </c>
      <c r="N141" s="16">
        <f t="shared" si="0"/>
        <v>146.8049201263552</v>
      </c>
      <c r="O141" s="16">
        <f t="shared" si="0"/>
        <v>6.8596004113948599</v>
      </c>
      <c r="P141" s="16">
        <f t="shared" si="0"/>
        <v>3.3632652494164508</v>
      </c>
      <c r="Q141" s="16">
        <f t="shared" si="0"/>
        <v>0</v>
      </c>
      <c r="R141" s="16">
        <f>SUM(R14:R140)</f>
        <v>0</v>
      </c>
      <c r="S141" s="16">
        <f t="shared" si="0"/>
        <v>0</v>
      </c>
      <c r="T141" s="16">
        <f t="shared" si="0"/>
        <v>0</v>
      </c>
      <c r="U141" s="16">
        <f t="shared" si="0"/>
        <v>0</v>
      </c>
      <c r="V141" s="16">
        <f t="shared" si="0"/>
        <v>0</v>
      </c>
      <c r="W141" s="16">
        <f t="shared" si="0"/>
        <v>77.365698577222119</v>
      </c>
      <c r="X141" s="16">
        <f t="shared" si="0"/>
        <v>10.828039218475697</v>
      </c>
      <c r="Y141" s="16">
        <f t="shared" si="0"/>
        <v>7.9473100216140145</v>
      </c>
      <c r="Z141" s="16">
        <f t="shared" si="0"/>
        <v>4.036028933576377</v>
      </c>
      <c r="AA141" s="16">
        <f t="shared" si="0"/>
        <v>6.3618793638409503</v>
      </c>
      <c r="AB141" s="16">
        <f t="shared" si="0"/>
        <v>29.173257537507066</v>
      </c>
      <c r="AC141" s="16">
        <f t="shared" si="0"/>
        <v>4.4084600147161925</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1460.4573876494478</v>
      </c>
      <c r="F152" s="11">
        <f t="shared" ref="F152:AD152" si="1">SUM(F$141, F$151, IF(AND(ISNUMBER(SEARCH($B$4,"AT|BE|CH|GB|IE|LT|LU|NL")),SUM(F$143:F$149)&gt;0),SUM(F$143:F$149)-SUM(F$27:F$33),0))</f>
        <v>1595.811627512755</v>
      </c>
      <c r="G152" s="11">
        <f t="shared" si="1"/>
        <v>791.86614391350588</v>
      </c>
      <c r="H152" s="11">
        <f t="shared" si="1"/>
        <v>478.28958892174404</v>
      </c>
      <c r="I152" s="11">
        <f>SUM(I$141, I$151, IF(AND(ISNUMBER(SEARCH($B$4,"AT|BE|CH|GB|IE|LT|LU|NL")), SUM(I$143:I$149)&gt;0),SUM(I$143:I$149)-SUM(I$27:I$33),0)) - 928.641568467099</f>
        <v>194.73471220978786</v>
      </c>
      <c r="J152" s="11">
        <f t="shared" si="1"/>
        <v>5396.0326956862937</v>
      </c>
      <c r="K152" s="11">
        <f t="shared" si="1"/>
        <v>15200.131524786277</v>
      </c>
      <c r="L152" s="11">
        <f t="shared" si="1"/>
        <v>24.905653995254696</v>
      </c>
      <c r="M152" s="11">
        <f t="shared" si="1"/>
        <v>5131.8146934221268</v>
      </c>
      <c r="N152" s="11">
        <f t="shared" si="1"/>
        <v>146.8049201263552</v>
      </c>
      <c r="O152" s="11">
        <f t="shared" si="1"/>
        <v>6.8596004113948599</v>
      </c>
      <c r="P152" s="11">
        <f t="shared" si="1"/>
        <v>3.3632652494164508</v>
      </c>
      <c r="Q152" s="11">
        <f t="shared" si="1"/>
        <v>0</v>
      </c>
      <c r="R152" s="11">
        <f t="shared" si="1"/>
        <v>0</v>
      </c>
      <c r="S152" s="11">
        <f t="shared" si="1"/>
        <v>0</v>
      </c>
      <c r="T152" s="11">
        <f t="shared" si="1"/>
        <v>0</v>
      </c>
      <c r="U152" s="11">
        <f t="shared" si="1"/>
        <v>0</v>
      </c>
      <c r="V152" s="11">
        <f t="shared" si="1"/>
        <v>0</v>
      </c>
      <c r="W152" s="11">
        <f t="shared" si="1"/>
        <v>77.365698577222119</v>
      </c>
      <c r="X152" s="11">
        <f t="shared" si="1"/>
        <v>10.828039218475697</v>
      </c>
      <c r="Y152" s="11">
        <f t="shared" si="1"/>
        <v>7.9473100216140145</v>
      </c>
      <c r="Z152" s="11">
        <f t="shared" si="1"/>
        <v>4.036028933576377</v>
      </c>
      <c r="AA152" s="11">
        <f t="shared" si="1"/>
        <v>6.3618793638409503</v>
      </c>
      <c r="AB152" s="11">
        <f t="shared" si="1"/>
        <v>29.173257537507066</v>
      </c>
      <c r="AC152" s="11">
        <f t="shared" si="1"/>
        <v>4.4084600147161925</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1460.2595805046585</v>
      </c>
      <c r="F154" s="11">
        <f ca="1">SUM(F$141, F$153, -1 * IF(OR($B$6=2005,$B$6&gt;=2020),SUM(F$99:F$122),0), IF(AND(ISNUMBER(SEARCH($B$4,"AT|BE|CH|GB|IE|LT|LU|NL")),SUM(F$143:F$149)&gt;0),SUM(F$143:F$149)-SUM(F$27:F$33),0))</f>
        <v>1477.9467262087123</v>
      </c>
      <c r="G154" s="11">
        <f>SUM(G$141, G$153, IF(AND(ISNUMBER(SEARCH($B$4,"AT|BE|CH|GB|IE|LT|LU|NL")),SUM(G$143:G$149)&gt;0),SUM(G$143:G$149)-SUM(G$27:G$33),0))</f>
        <v>791.86614391350588</v>
      </c>
      <c r="H154" s="11">
        <f>SUM(H$141, H$153, IF(AND(ISNUMBER(SEARCH($B$4,"AT|BE|CH|GB|IE|LT|LU|NL")),SUM(H$143:H$149)&gt;0),SUM(H$143:H$149)-SUM(H$27:H$33),0))</f>
        <v>478.28958892174404</v>
      </c>
      <c r="I154" s="11">
        <f t="shared" ref="I154:AD154" si="2">SUM(I$141, I$153, IF(AND(ISNUMBER(SEARCH($B$4,"AT|BE|CH|GB|IE|LT|LU|NL")),SUM(I$143:I$149)&gt;0),SUM(I$143:I$149)-SUM(I$27:I$33),0))</f>
        <v>1123.3762806768868</v>
      </c>
      <c r="J154" s="11">
        <f t="shared" si="2"/>
        <v>5396.0326956862937</v>
      </c>
      <c r="K154" s="11">
        <f t="shared" si="2"/>
        <v>15200.131524786277</v>
      </c>
      <c r="L154" s="11">
        <f t="shared" si="2"/>
        <v>24.905653995254696</v>
      </c>
      <c r="M154" s="11">
        <f t="shared" si="2"/>
        <v>5131.8146934221268</v>
      </c>
      <c r="N154" s="11">
        <f t="shared" si="2"/>
        <v>146.8049201263552</v>
      </c>
      <c r="O154" s="11">
        <f t="shared" si="2"/>
        <v>6.8596004113948599</v>
      </c>
      <c r="P154" s="11">
        <f t="shared" si="2"/>
        <v>3.3632652494164508</v>
      </c>
      <c r="Q154" s="11">
        <f t="shared" si="2"/>
        <v>0</v>
      </c>
      <c r="R154" s="11">
        <f t="shared" si="2"/>
        <v>0</v>
      </c>
      <c r="S154" s="11">
        <f t="shared" si="2"/>
        <v>0</v>
      </c>
      <c r="T154" s="11">
        <f t="shared" si="2"/>
        <v>0</v>
      </c>
      <c r="U154" s="11">
        <f t="shared" si="2"/>
        <v>0</v>
      </c>
      <c r="V154" s="11">
        <f t="shared" si="2"/>
        <v>0</v>
      </c>
      <c r="W154" s="11">
        <f t="shared" si="2"/>
        <v>77.365698577222119</v>
      </c>
      <c r="X154" s="11">
        <f t="shared" si="2"/>
        <v>10.828039218475697</v>
      </c>
      <c r="Y154" s="11">
        <f t="shared" si="2"/>
        <v>7.9473100216140145</v>
      </c>
      <c r="Z154" s="11">
        <f t="shared" si="2"/>
        <v>4.036028933576377</v>
      </c>
      <c r="AA154" s="11">
        <f t="shared" si="2"/>
        <v>6.3618793638409503</v>
      </c>
      <c r="AB154" s="11">
        <f t="shared" si="2"/>
        <v>29.173257537507066</v>
      </c>
      <c r="AC154" s="11">
        <f t="shared" si="2"/>
        <v>4.4084600147161925</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78.188925541179799</v>
      </c>
      <c r="F157" s="19">
        <v>1.0857987068488799</v>
      </c>
      <c r="G157" s="19">
        <v>4.9472605439515904</v>
      </c>
      <c r="H157" s="19">
        <v>2.74638878757014E-2</v>
      </c>
      <c r="I157" s="19">
        <v>0.62220432792552605</v>
      </c>
      <c r="J157" s="19">
        <v>0.63750443434994397</v>
      </c>
      <c r="K157" s="19">
        <v>0.63750443434994497</v>
      </c>
      <c r="L157" s="19">
        <v>0.47986948807359597</v>
      </c>
      <c r="M157" s="19">
        <v>9.4005746291990295</v>
      </c>
      <c r="N157" s="19">
        <v>0.58631878956128702</v>
      </c>
      <c r="O157" s="19" t="s">
        <v>422</v>
      </c>
      <c r="P157" s="19" t="s">
        <v>422</v>
      </c>
      <c r="Q157" s="19" t="s">
        <v>423</v>
      </c>
      <c r="R157" s="19" t="s">
        <v>423</v>
      </c>
      <c r="S157" s="19" t="s">
        <v>423</v>
      </c>
      <c r="T157" s="19" t="s">
        <v>423</v>
      </c>
      <c r="U157" s="19" t="s">
        <v>423</v>
      </c>
      <c r="V157" s="19" t="s">
        <v>423</v>
      </c>
      <c r="W157" s="19" t="s">
        <v>422</v>
      </c>
      <c r="X157" s="19">
        <v>2.0932553470373E-4</v>
      </c>
      <c r="Y157" s="19">
        <v>6.9236312261719004E-4</v>
      </c>
      <c r="Z157" s="19">
        <v>6.9236312261719004E-4</v>
      </c>
      <c r="AA157" s="19">
        <v>7.5022564037697398E-4</v>
      </c>
      <c r="AB157" s="19">
        <v>2.3442774203150801E-3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35.040569043220202</v>
      </c>
      <c r="F158" s="19">
        <v>1.8401953599560199</v>
      </c>
      <c r="G158" s="19">
        <v>1.9739756347278801</v>
      </c>
      <c r="H158" s="19">
        <v>1.4470311201596401E-2</v>
      </c>
      <c r="I158" s="19">
        <v>0.32466789477628599</v>
      </c>
      <c r="J158" s="19">
        <v>0.33265153153316301</v>
      </c>
      <c r="K158" s="19">
        <v>0.33265153153316301</v>
      </c>
      <c r="L158" s="19">
        <v>0.25039719183516501</v>
      </c>
      <c r="M158" s="19">
        <v>31.513894787096699</v>
      </c>
      <c r="N158" s="19">
        <v>15.0193719625327</v>
      </c>
      <c r="O158" s="19" t="s">
        <v>422</v>
      </c>
      <c r="P158" s="19" t="s">
        <v>422</v>
      </c>
      <c r="Q158" s="19" t="s">
        <v>423</v>
      </c>
      <c r="R158" s="19" t="s">
        <v>423</v>
      </c>
      <c r="S158" s="19" t="s">
        <v>423</v>
      </c>
      <c r="T158" s="19" t="s">
        <v>423</v>
      </c>
      <c r="U158" s="19" t="s">
        <v>423</v>
      </c>
      <c r="V158" s="19" t="s">
        <v>423</v>
      </c>
      <c r="W158" s="19" t="s">
        <v>422</v>
      </c>
      <c r="X158" s="19">
        <v>2.4143370344022099E-4</v>
      </c>
      <c r="Y158" s="19">
        <v>9.9188960626444699E-4</v>
      </c>
      <c r="Z158" s="19">
        <v>9.9188960626444699E-4</v>
      </c>
      <c r="AA158" s="19">
        <v>1.07482561173418E-3</v>
      </c>
      <c r="AB158" s="19">
        <v>3.3000385277032898E-3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158.46210604408401</v>
      </c>
      <c r="F159" s="19">
        <v>6.2554324866195303</v>
      </c>
      <c r="G159" s="19">
        <v>6.0855986556608297</v>
      </c>
      <c r="H159" s="19" t="s">
        <v>425</v>
      </c>
      <c r="I159" s="19">
        <v>1.90111303308904</v>
      </c>
      <c r="J159" s="19">
        <v>2.0796025379557701</v>
      </c>
      <c r="K159" s="19">
        <v>2.1662526437039298</v>
      </c>
      <c r="L159" s="19">
        <v>0.84045717475094806</v>
      </c>
      <c r="M159" s="19">
        <v>5.4698861003910197</v>
      </c>
      <c r="N159" s="19">
        <v>0.18100934620624401</v>
      </c>
      <c r="O159" s="19">
        <v>2.9165094845918602E-2</v>
      </c>
      <c r="P159" s="19">
        <v>6.0528311839128796E-4</v>
      </c>
      <c r="Q159" s="19" t="s">
        <v>423</v>
      </c>
      <c r="R159" s="19" t="s">
        <v>423</v>
      </c>
      <c r="S159" s="19" t="s">
        <v>423</v>
      </c>
      <c r="T159" s="19" t="s">
        <v>423</v>
      </c>
      <c r="U159" s="19" t="s">
        <v>423</v>
      </c>
      <c r="V159" s="19" t="s">
        <v>423</v>
      </c>
      <c r="W159" s="19">
        <v>6.0343499410400696</v>
      </c>
      <c r="X159" s="19">
        <v>6.0343499410400701E-3</v>
      </c>
      <c r="Y159" s="19">
        <v>1.20708150845759E-2</v>
      </c>
      <c r="Z159" s="19">
        <v>6.0343499410400701E-3</v>
      </c>
      <c r="AA159" s="19">
        <v>1.20708150845759E-2</v>
      </c>
      <c r="AB159" s="19">
        <v>3.62103300512319E-2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2017</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2017</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144.52779489591401</v>
      </c>
      <c r="F14" s="3">
        <v>1.29887990144403</v>
      </c>
      <c r="G14" s="3">
        <v>238.610243654187</v>
      </c>
      <c r="H14" s="3">
        <v>4.14355027972024E-2</v>
      </c>
      <c r="I14" s="3">
        <v>3.2050312965597199</v>
      </c>
      <c r="J14" s="3">
        <v>6.8507537280124602</v>
      </c>
      <c r="K14" s="3">
        <v>15.9614795688077</v>
      </c>
      <c r="L14" s="3">
        <v>0.211928969221334</v>
      </c>
      <c r="M14" s="3">
        <v>42.244205299999997</v>
      </c>
      <c r="N14" s="3">
        <v>1.7181105000000001</v>
      </c>
      <c r="O14" s="3">
        <v>0.1209679</v>
      </c>
      <c r="P14" s="3">
        <v>0.62702290000000005</v>
      </c>
      <c r="Q14" s="3" t="s">
        <v>423</v>
      </c>
      <c r="R14" s="3" t="s">
        <v>423</v>
      </c>
      <c r="S14" s="3" t="s">
        <v>423</v>
      </c>
      <c r="T14" s="3" t="s">
        <v>423</v>
      </c>
      <c r="U14" s="3" t="s">
        <v>423</v>
      </c>
      <c r="V14" s="3" t="s">
        <v>423</v>
      </c>
      <c r="W14" s="3">
        <v>2.1167852173691002</v>
      </c>
      <c r="X14" s="3">
        <v>5.6718510243201296E-3</v>
      </c>
      <c r="Y14" s="3">
        <v>3.3492616934884598E-5</v>
      </c>
      <c r="Z14" s="3">
        <v>6.2798656752908702E-6</v>
      </c>
      <c r="AA14" s="3">
        <v>4.8843399696706803E-6</v>
      </c>
      <c r="AB14" s="3">
        <v>5.7165078468999703E-3</v>
      </c>
      <c r="AC14" s="3">
        <v>0.45104895233098502</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12.9861455636036</v>
      </c>
      <c r="F15" s="3">
        <v>0.60825072905981903</v>
      </c>
      <c r="G15" s="3">
        <v>36.164520890910602</v>
      </c>
      <c r="H15" s="3">
        <v>1.0472646548096E-2</v>
      </c>
      <c r="I15" s="3">
        <v>1.15575424538506</v>
      </c>
      <c r="J15" s="3">
        <v>1.9315854424091099</v>
      </c>
      <c r="K15" s="3">
        <v>2.94946564365108</v>
      </c>
      <c r="L15" s="3" t="s">
        <v>422</v>
      </c>
      <c r="M15" s="3">
        <v>16.686327945623901</v>
      </c>
      <c r="N15" s="3">
        <v>6.3573801688137699E-2</v>
      </c>
      <c r="O15" s="3">
        <v>1.7628882403694299E-2</v>
      </c>
      <c r="P15" s="3">
        <v>8.53924845044793E-3</v>
      </c>
      <c r="Q15" s="3" t="s">
        <v>423</v>
      </c>
      <c r="R15" s="3" t="s">
        <v>423</v>
      </c>
      <c r="S15" s="3" t="s">
        <v>423</v>
      </c>
      <c r="T15" s="3" t="s">
        <v>423</v>
      </c>
      <c r="U15" s="3" t="s">
        <v>423</v>
      </c>
      <c r="V15" s="3" t="s">
        <v>423</v>
      </c>
      <c r="W15" s="3" t="s">
        <v>422</v>
      </c>
      <c r="X15" s="3">
        <v>1.9762852796843598E-3</v>
      </c>
      <c r="Y15" s="3">
        <v>2.39732505798726E-4</v>
      </c>
      <c r="Z15" s="3">
        <v>8.8439058842158805E-5</v>
      </c>
      <c r="AA15" s="3">
        <v>1.13717649765284E-4</v>
      </c>
      <c r="AB15" s="3">
        <v>2.4181744940905301E-3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429.73280881321602</v>
      </c>
      <c r="F16" s="3">
        <v>15.331185186720001</v>
      </c>
      <c r="G16" s="3">
        <v>166.24920189503899</v>
      </c>
      <c r="H16" s="3">
        <v>1.70341184266747</v>
      </c>
      <c r="I16" s="3">
        <v>4.7709512834302403</v>
      </c>
      <c r="J16" s="3">
        <v>7.2430620406763602</v>
      </c>
      <c r="K16" s="3">
        <v>14.6575665174535</v>
      </c>
      <c r="L16" s="3">
        <v>1.26307419610536</v>
      </c>
      <c r="M16" s="3">
        <v>515.90143464389701</v>
      </c>
      <c r="N16" s="3">
        <v>0.16117616307211199</v>
      </c>
      <c r="O16" s="3">
        <v>0.145418193666733</v>
      </c>
      <c r="P16" s="3">
        <v>2.1954047682066598E-2</v>
      </c>
      <c r="Q16" s="3" t="s">
        <v>423</v>
      </c>
      <c r="R16" s="3" t="s">
        <v>423</v>
      </c>
      <c r="S16" s="3" t="s">
        <v>423</v>
      </c>
      <c r="T16" s="3" t="s">
        <v>423</v>
      </c>
      <c r="U16" s="3" t="s">
        <v>423</v>
      </c>
      <c r="V16" s="3" t="s">
        <v>423</v>
      </c>
      <c r="W16" s="3" t="s">
        <v>422</v>
      </c>
      <c r="X16" s="3">
        <v>7.3590718069800696E-4</v>
      </c>
      <c r="Y16" s="3">
        <v>1.1959143079968699E-3</v>
      </c>
      <c r="Z16" s="3">
        <v>1.04070518957573E-3</v>
      </c>
      <c r="AA16" s="3">
        <v>1.26382809861874E-3</v>
      </c>
      <c r="AB16" s="3">
        <v>4.2363547768893501E-3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16.868357288877402</v>
      </c>
      <c r="F17" s="3">
        <v>0.26723592559208598</v>
      </c>
      <c r="G17" s="3">
        <v>16.756822784421399</v>
      </c>
      <c r="H17" s="3">
        <v>4.4674513328211799E-6</v>
      </c>
      <c r="I17" s="3">
        <v>0.20415950183158399</v>
      </c>
      <c r="J17" s="3">
        <v>0.31190514716929502</v>
      </c>
      <c r="K17" s="3">
        <v>0.58972732862766197</v>
      </c>
      <c r="L17" s="3">
        <v>0.14165660552930001</v>
      </c>
      <c r="M17" s="3">
        <v>18.091040952079801</v>
      </c>
      <c r="N17" s="3">
        <v>4.4567545452464801</v>
      </c>
      <c r="O17" s="3">
        <v>0.123552933527146</v>
      </c>
      <c r="P17" s="3">
        <v>0.13697825683064299</v>
      </c>
      <c r="Q17" s="3" t="s">
        <v>423</v>
      </c>
      <c r="R17" s="3" t="s">
        <v>423</v>
      </c>
      <c r="S17" s="3" t="s">
        <v>423</v>
      </c>
      <c r="T17" s="3" t="s">
        <v>423</v>
      </c>
      <c r="U17" s="3" t="s">
        <v>423</v>
      </c>
      <c r="V17" s="3" t="s">
        <v>423</v>
      </c>
      <c r="W17" s="3">
        <v>2.67340419247703</v>
      </c>
      <c r="X17" s="3">
        <v>4.3112187356169701E-2</v>
      </c>
      <c r="Y17" s="3">
        <v>7.0564374378147901E-2</v>
      </c>
      <c r="Z17" s="3">
        <v>2.7850684683067398E-2</v>
      </c>
      <c r="AA17" s="3">
        <v>1.84141394034322E-2</v>
      </c>
      <c r="AB17" s="3">
        <v>0.15994138582081699</v>
      </c>
      <c r="AC17" s="3">
        <v>0.51684106006828801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1.42394562667157</v>
      </c>
      <c r="F18" s="3">
        <v>0.49315519845005501</v>
      </c>
      <c r="G18" s="3">
        <v>4.2704210707592596</v>
      </c>
      <c r="H18" s="3">
        <v>1.3732597139440601E-3</v>
      </c>
      <c r="I18" s="3">
        <v>0.13832303636684301</v>
      </c>
      <c r="J18" s="3">
        <v>0.120927928847161</v>
      </c>
      <c r="K18" s="3">
        <v>0.13600213790266599</v>
      </c>
      <c r="L18" s="3">
        <v>4.9090257727050599E-2</v>
      </c>
      <c r="M18" s="3">
        <v>34.584720625564898</v>
      </c>
      <c r="N18" s="3">
        <v>1.5080282024216201</v>
      </c>
      <c r="O18" s="3">
        <v>4.9341651505500302E-2</v>
      </c>
      <c r="P18" s="3">
        <v>2.6603165116309501E-3</v>
      </c>
      <c r="Q18" s="3" t="s">
        <v>423</v>
      </c>
      <c r="R18" s="3" t="s">
        <v>423</v>
      </c>
      <c r="S18" s="3" t="s">
        <v>423</v>
      </c>
      <c r="T18" s="3" t="s">
        <v>423</v>
      </c>
      <c r="U18" s="3" t="s">
        <v>423</v>
      </c>
      <c r="V18" s="3" t="s">
        <v>423</v>
      </c>
      <c r="W18" s="3">
        <v>1.8976401386026999E-2</v>
      </c>
      <c r="X18" s="3">
        <v>6.5888903596733996E-4</v>
      </c>
      <c r="Y18" s="3">
        <v>3.3876488771796601E-3</v>
      </c>
      <c r="Z18" s="3">
        <v>1.1563797835164799E-3</v>
      </c>
      <c r="AA18" s="3">
        <v>5.0985936947621599E-4</v>
      </c>
      <c r="AB18" s="3">
        <v>5.7127770661397001E-3</v>
      </c>
      <c r="AC18" s="3">
        <v>1.26114452956512E-2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4.4986501250229498</v>
      </c>
      <c r="F19" s="3">
        <v>0.33769434163943901</v>
      </c>
      <c r="G19" s="3">
        <v>6.4806397756210901</v>
      </c>
      <c r="H19" s="3">
        <v>1.5843725661031E-2</v>
      </c>
      <c r="I19" s="3">
        <v>0.48672768759308299</v>
      </c>
      <c r="J19" s="3">
        <v>0.55461555062308299</v>
      </c>
      <c r="K19" s="3">
        <v>0.59038913802493698</v>
      </c>
      <c r="L19" s="3" t="s">
        <v>422</v>
      </c>
      <c r="M19" s="3">
        <v>1.3455408458620099</v>
      </c>
      <c r="N19" s="3">
        <v>2.5062284423510699E-2</v>
      </c>
      <c r="O19" s="3">
        <v>1.63676721259949E-3</v>
      </c>
      <c r="P19" s="3">
        <v>7.0107125185843097E-3</v>
      </c>
      <c r="Q19" s="3" t="s">
        <v>423</v>
      </c>
      <c r="R19" s="3" t="s">
        <v>423</v>
      </c>
      <c r="S19" s="3" t="s">
        <v>423</v>
      </c>
      <c r="T19" s="3" t="s">
        <v>423</v>
      </c>
      <c r="U19" s="3" t="s">
        <v>423</v>
      </c>
      <c r="V19" s="3" t="s">
        <v>423</v>
      </c>
      <c r="W19" s="3">
        <v>0.144573562003874</v>
      </c>
      <c r="X19" s="3">
        <v>1.1722524601085001E-3</v>
      </c>
      <c r="Y19" s="3">
        <v>5.5849271583572396E-3</v>
      </c>
      <c r="Z19" s="3">
        <v>2.2094964679299201E-3</v>
      </c>
      <c r="AA19" s="3">
        <v>1.8250931366049E-3</v>
      </c>
      <c r="AB19" s="3">
        <v>1.07917692230006E-2</v>
      </c>
      <c r="AC19" s="3">
        <v>1.0530396018491601E-5</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16.6125125942716</v>
      </c>
      <c r="F20" s="3">
        <v>1.80714890118469</v>
      </c>
      <c r="G20" s="3">
        <v>16.4209613532208</v>
      </c>
      <c r="H20" s="3">
        <v>0.16579106923162101</v>
      </c>
      <c r="I20" s="3">
        <v>2.7984273905316099</v>
      </c>
      <c r="J20" s="3">
        <v>4.6168749473551598</v>
      </c>
      <c r="K20" s="3">
        <v>7.0984844345640798</v>
      </c>
      <c r="L20" s="3">
        <v>0.34661757541763</v>
      </c>
      <c r="M20" s="3">
        <v>32.597367520347802</v>
      </c>
      <c r="N20" s="3">
        <v>0.57263933081097695</v>
      </c>
      <c r="O20" s="3">
        <v>8.8122999163259094E-2</v>
      </c>
      <c r="P20" s="3">
        <v>2.53101742719435E-2</v>
      </c>
      <c r="Q20" s="3" t="s">
        <v>423</v>
      </c>
      <c r="R20" s="3" t="s">
        <v>423</v>
      </c>
      <c r="S20" s="3" t="s">
        <v>423</v>
      </c>
      <c r="T20" s="3" t="s">
        <v>423</v>
      </c>
      <c r="U20" s="3" t="s">
        <v>423</v>
      </c>
      <c r="V20" s="3" t="s">
        <v>423</v>
      </c>
      <c r="W20" s="3">
        <v>0.17918940839589501</v>
      </c>
      <c r="X20" s="3">
        <v>4.7612604755844102E-3</v>
      </c>
      <c r="Y20" s="3">
        <v>3.79049304522784E-3</v>
      </c>
      <c r="Z20" s="3">
        <v>3.53701187076401E-3</v>
      </c>
      <c r="AA20" s="3">
        <v>2.5150629573436798E-3</v>
      </c>
      <c r="AB20" s="3">
        <v>1.4603828348919899E-2</v>
      </c>
      <c r="AC20" s="3">
        <v>1.4824521385796E-2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2.36943565653843</v>
      </c>
      <c r="F21" s="3">
        <v>0.13815922799695499</v>
      </c>
      <c r="G21" s="3">
        <v>0.77305209224062799</v>
      </c>
      <c r="H21" s="3">
        <v>1.5710574382186902E-2</v>
      </c>
      <c r="I21" s="3">
        <v>0.10227286036406499</v>
      </c>
      <c r="J21" s="3">
        <v>0.26187810381179899</v>
      </c>
      <c r="K21" s="3">
        <v>0.38434964954480599</v>
      </c>
      <c r="L21" s="3" t="s">
        <v>422</v>
      </c>
      <c r="M21" s="3">
        <v>0.38864491832390302</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5.3109419844593004</v>
      </c>
      <c r="F22" s="3">
        <v>9.3497733281358006E-2</v>
      </c>
      <c r="G22" s="3">
        <v>6.0260491060996904</v>
      </c>
      <c r="H22" s="3">
        <v>5.0453245801465596E-3</v>
      </c>
      <c r="I22" s="3">
        <v>0.18059737043344501</v>
      </c>
      <c r="J22" s="3">
        <v>0.24391902424606601</v>
      </c>
      <c r="K22" s="3">
        <v>0.336148267535957</v>
      </c>
      <c r="L22" s="3">
        <v>1.7449589950699899E-2</v>
      </c>
      <c r="M22" s="3">
        <v>2.89180338300344</v>
      </c>
      <c r="N22" s="3">
        <v>0.17087663973905201</v>
      </c>
      <c r="O22" s="3">
        <v>2.0874479910231E-3</v>
      </c>
      <c r="P22" s="3">
        <v>8.7471713949767799E-2</v>
      </c>
      <c r="Q22" s="3" t="s">
        <v>423</v>
      </c>
      <c r="R22" s="3" t="s">
        <v>423</v>
      </c>
      <c r="S22" s="3" t="s">
        <v>423</v>
      </c>
      <c r="T22" s="3" t="s">
        <v>423</v>
      </c>
      <c r="U22" s="3" t="s">
        <v>423</v>
      </c>
      <c r="V22" s="3" t="s">
        <v>423</v>
      </c>
      <c r="W22" s="3">
        <v>2.56896712838783E-2</v>
      </c>
      <c r="X22" s="3">
        <v>9.3492776809663603E-6</v>
      </c>
      <c r="Y22" s="3">
        <v>5.1331702936261201E-5</v>
      </c>
      <c r="Z22" s="3">
        <v>1.08618359809444E-5</v>
      </c>
      <c r="AA22" s="3">
        <v>1.7864861810763701E-6</v>
      </c>
      <c r="AB22" s="3">
        <v>7.3329302779248304E-5</v>
      </c>
      <c r="AC22" s="3">
        <v>3.6064546861584897E-2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104.549785250439</v>
      </c>
      <c r="F23" s="3">
        <v>23.176516045291699</v>
      </c>
      <c r="G23" s="3">
        <v>6.5403028087184498E-2</v>
      </c>
      <c r="H23" s="3">
        <v>0.15501407031207901</v>
      </c>
      <c r="I23" s="3">
        <v>8.3049921320855908</v>
      </c>
      <c r="J23" s="3">
        <v>8.6299520031882508</v>
      </c>
      <c r="K23" s="3">
        <v>8.6299520031882508</v>
      </c>
      <c r="L23" s="3">
        <v>5.6628255106125396</v>
      </c>
      <c r="M23" s="3">
        <v>213.313963403363</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37.4725165139672</v>
      </c>
      <c r="F24" s="3">
        <v>2.5253115368280299</v>
      </c>
      <c r="G24" s="3">
        <v>3.5408706588307099</v>
      </c>
      <c r="H24" s="3">
        <v>0.80211441091213498</v>
      </c>
      <c r="I24" s="3">
        <v>2.4560106245479698</v>
      </c>
      <c r="J24" s="3">
        <v>3.9134511159844698</v>
      </c>
      <c r="K24" s="3">
        <v>7.4476793295365402</v>
      </c>
      <c r="L24" s="3">
        <v>0.72129657421186899</v>
      </c>
      <c r="M24" s="3">
        <v>61.417537141673598</v>
      </c>
      <c r="N24" s="3">
        <v>1.20265514318928</v>
      </c>
      <c r="O24" s="3">
        <v>8.2536253439328897E-2</v>
      </c>
      <c r="P24" s="3">
        <v>2.8566448014116601E-2</v>
      </c>
      <c r="Q24" s="3" t="s">
        <v>423</v>
      </c>
      <c r="R24" s="3" t="s">
        <v>423</v>
      </c>
      <c r="S24" s="3" t="s">
        <v>423</v>
      </c>
      <c r="T24" s="3" t="s">
        <v>423</v>
      </c>
      <c r="U24" s="3" t="s">
        <v>423</v>
      </c>
      <c r="V24" s="3" t="s">
        <v>423</v>
      </c>
      <c r="W24" s="3">
        <v>0.64502955361143299</v>
      </c>
      <c r="X24" s="3">
        <v>1.8573288127658101E-4</v>
      </c>
      <c r="Y24" s="3">
        <v>3.4412321229373099E-3</v>
      </c>
      <c r="Z24" s="3">
        <v>1.81630373926386E-3</v>
      </c>
      <c r="AA24" s="3">
        <v>8.5548559526685795E-4</v>
      </c>
      <c r="AB24" s="3">
        <v>6.2987543387446098E-3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2.9394299487641602</v>
      </c>
      <c r="F25" s="3">
        <v>0.43077711283734899</v>
      </c>
      <c r="G25" s="3">
        <v>0.24545924501004801</v>
      </c>
      <c r="H25" s="3">
        <v>1.27891018303422E-3</v>
      </c>
      <c r="I25" s="3">
        <v>2.72038299812438E-2</v>
      </c>
      <c r="J25" s="3">
        <v>2.7876893047517001E-2</v>
      </c>
      <c r="K25" s="3">
        <v>2.7876893047517001E-2</v>
      </c>
      <c r="L25" s="3">
        <v>2.0974413883806099E-2</v>
      </c>
      <c r="M25" s="3">
        <v>2.9715002224958602</v>
      </c>
      <c r="N25" s="3">
        <v>0.10774183496869399</v>
      </c>
      <c r="O25" s="3" t="s">
        <v>422</v>
      </c>
      <c r="P25" s="3" t="s">
        <v>422</v>
      </c>
      <c r="Q25" s="3" t="s">
        <v>423</v>
      </c>
      <c r="R25" s="3" t="s">
        <v>423</v>
      </c>
      <c r="S25" s="3" t="s">
        <v>423</v>
      </c>
      <c r="T25" s="3" t="s">
        <v>423</v>
      </c>
      <c r="U25" s="3" t="s">
        <v>423</v>
      </c>
      <c r="V25" s="3" t="s">
        <v>423</v>
      </c>
      <c r="W25" s="3" t="s">
        <v>422</v>
      </c>
      <c r="X25" s="3">
        <v>1.21178227124922E-4</v>
      </c>
      <c r="Y25" s="3">
        <v>2.7840943916724198E-4</v>
      </c>
      <c r="Z25" s="3">
        <v>2.7840943916724198E-4</v>
      </c>
      <c r="AA25" s="3">
        <v>3.0097810696754298E-4</v>
      </c>
      <c r="AB25" s="3">
        <v>9.7897521242694906E-4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3.59586307091045</v>
      </c>
      <c r="F26" s="3">
        <v>2.15686655797247</v>
      </c>
      <c r="G26" s="3">
        <v>0.37030550494021103</v>
      </c>
      <c r="H26" s="3">
        <v>2.8022521478827198E-3</v>
      </c>
      <c r="I26" s="3">
        <v>0.23419158741787699</v>
      </c>
      <c r="J26" s="3">
        <v>0.240319381774701</v>
      </c>
      <c r="K26" s="3">
        <v>0.240319381774701</v>
      </c>
      <c r="L26" s="3">
        <v>0.18005387432343001</v>
      </c>
      <c r="M26" s="3">
        <v>23.599433221548999</v>
      </c>
      <c r="N26" s="3">
        <v>12.9265780411103</v>
      </c>
      <c r="O26" s="3" t="s">
        <v>422</v>
      </c>
      <c r="P26" s="3" t="s">
        <v>422</v>
      </c>
      <c r="Q26" s="3" t="s">
        <v>423</v>
      </c>
      <c r="R26" s="3" t="s">
        <v>423</v>
      </c>
      <c r="S26" s="3" t="s">
        <v>423</v>
      </c>
      <c r="T26" s="3" t="s">
        <v>423</v>
      </c>
      <c r="U26" s="3" t="s">
        <v>423</v>
      </c>
      <c r="V26" s="3" t="s">
        <v>423</v>
      </c>
      <c r="W26" s="3" t="s">
        <v>422</v>
      </c>
      <c r="X26" s="3">
        <v>3.2361355362525799E-4</v>
      </c>
      <c r="Y26" s="3">
        <v>1.33865787294678E-3</v>
      </c>
      <c r="Z26" s="3">
        <v>1.33865787294678E-3</v>
      </c>
      <c r="AA26" s="3">
        <v>1.38762989986775E-3</v>
      </c>
      <c r="AB26" s="3">
        <v>4.38855919938657E-3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19.357059864569401</v>
      </c>
      <c r="F27" s="3">
        <v>24.251699984041299</v>
      </c>
      <c r="G27" s="3">
        <v>0.35585808928093998</v>
      </c>
      <c r="H27" s="3">
        <v>2.3801547005199</v>
      </c>
      <c r="I27" s="3">
        <v>0.39615508882224898</v>
      </c>
      <c r="J27" s="3">
        <v>0.44765145077361601</v>
      </c>
      <c r="K27" s="3">
        <v>0.44765145077361601</v>
      </c>
      <c r="L27" s="3">
        <v>0.15779739112650701</v>
      </c>
      <c r="M27" s="3">
        <v>408.277358150292</v>
      </c>
      <c r="N27" s="3" t="s">
        <v>422</v>
      </c>
      <c r="O27" s="3" t="s">
        <v>422</v>
      </c>
      <c r="P27" s="3">
        <v>1.12412523729892E-2</v>
      </c>
      <c r="Q27" s="3" t="s">
        <v>423</v>
      </c>
      <c r="R27" s="3" t="s">
        <v>423</v>
      </c>
      <c r="S27" s="3" t="s">
        <v>423</v>
      </c>
      <c r="T27" s="3" t="s">
        <v>423</v>
      </c>
      <c r="U27" s="3" t="s">
        <v>423</v>
      </c>
      <c r="V27" s="3" t="s">
        <v>423</v>
      </c>
      <c r="W27" s="3">
        <v>8.5160515809544197</v>
      </c>
      <c r="X27" s="3">
        <v>0.17967381055181</v>
      </c>
      <c r="Y27" s="3">
        <v>0.143364137410807</v>
      </c>
      <c r="Z27" s="3">
        <v>0.14325395510305999</v>
      </c>
      <c r="AA27" s="3">
        <v>0.17793180035827799</v>
      </c>
      <c r="AB27" s="3">
        <v>0.64422370342395396</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34.2554819184694</v>
      </c>
      <c r="F28" s="3">
        <v>27.467666432838499</v>
      </c>
      <c r="G28" s="3">
        <v>0.57045513624181399</v>
      </c>
      <c r="H28" s="3">
        <v>3.0219835600007601</v>
      </c>
      <c r="I28" s="3">
        <v>0.68874275809033303</v>
      </c>
      <c r="J28" s="3">
        <v>0.77824541515159096</v>
      </c>
      <c r="K28" s="3">
        <v>0.77824541515159096</v>
      </c>
      <c r="L28" s="3">
        <v>0.29572663670141902</v>
      </c>
      <c r="M28" s="3">
        <v>538.95318869595496</v>
      </c>
      <c r="N28" s="3" t="s">
        <v>422</v>
      </c>
      <c r="O28" s="3" t="s">
        <v>422</v>
      </c>
      <c r="P28" s="3">
        <v>1.4535580164088501E-2</v>
      </c>
      <c r="Q28" s="3" t="s">
        <v>423</v>
      </c>
      <c r="R28" s="3" t="s">
        <v>423</v>
      </c>
      <c r="S28" s="3" t="s">
        <v>423</v>
      </c>
      <c r="T28" s="3" t="s">
        <v>423</v>
      </c>
      <c r="U28" s="3" t="s">
        <v>423</v>
      </c>
      <c r="V28" s="3" t="s">
        <v>423</v>
      </c>
      <c r="W28" s="3">
        <v>11.0019735702602</v>
      </c>
      <c r="X28" s="3">
        <v>0.29653886962430098</v>
      </c>
      <c r="Y28" s="3">
        <v>0.215794348680202</v>
      </c>
      <c r="Z28" s="3">
        <v>0.21559605639350199</v>
      </c>
      <c r="AA28" s="3">
        <v>0.29521383184183903</v>
      </c>
      <c r="AB28" s="3">
        <v>1.02314310653984</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175.25191264912601</v>
      </c>
      <c r="F29" s="3">
        <v>15.1174840589073</v>
      </c>
      <c r="G29" s="3">
        <v>0.18043699275064001</v>
      </c>
      <c r="H29" s="3">
        <v>1.2074873474308301</v>
      </c>
      <c r="I29" s="3">
        <v>5.5278911736935497</v>
      </c>
      <c r="J29" s="3">
        <v>6.0152979850460104</v>
      </c>
      <c r="K29" s="3">
        <v>6.0152979850459998</v>
      </c>
      <c r="L29" s="3">
        <v>3.4166726419835101</v>
      </c>
      <c r="M29" s="3">
        <v>173.45061682766101</v>
      </c>
      <c r="N29" s="3" t="s">
        <v>422</v>
      </c>
      <c r="O29" s="3" t="s">
        <v>422</v>
      </c>
      <c r="P29" s="3">
        <v>1.03111389760801E-3</v>
      </c>
      <c r="Q29" s="3" t="s">
        <v>423</v>
      </c>
      <c r="R29" s="3" t="s">
        <v>423</v>
      </c>
      <c r="S29" s="3" t="s">
        <v>423</v>
      </c>
      <c r="T29" s="3" t="s">
        <v>423</v>
      </c>
      <c r="U29" s="3" t="s">
        <v>423</v>
      </c>
      <c r="V29" s="3" t="s">
        <v>423</v>
      </c>
      <c r="W29" s="3">
        <v>1.02032485509491</v>
      </c>
      <c r="X29" s="3">
        <v>0.53768554104565702</v>
      </c>
      <c r="Y29" s="3">
        <v>0.189162383821424</v>
      </c>
      <c r="Z29" s="3">
        <v>7.1744799947342897E-2</v>
      </c>
      <c r="AA29" s="3">
        <v>0.116184362039365</v>
      </c>
      <c r="AB29" s="3">
        <v>0.914777086853789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1.6407758024497501</v>
      </c>
      <c r="F30" s="3">
        <v>3.6786900997365102</v>
      </c>
      <c r="G30" s="3">
        <v>9.3574978270899896E-3</v>
      </c>
      <c r="H30" s="3">
        <v>0.13134359393037501</v>
      </c>
      <c r="I30" s="3">
        <v>4.5818628965140697E-2</v>
      </c>
      <c r="J30" s="3">
        <v>5.1794791096432299E-2</v>
      </c>
      <c r="K30" s="3">
        <v>5.1794791096432299E-2</v>
      </c>
      <c r="L30" s="3">
        <v>6.75060155026601E-3</v>
      </c>
      <c r="M30" s="3">
        <v>30.537971230371699</v>
      </c>
      <c r="N30" s="3" t="s">
        <v>422</v>
      </c>
      <c r="O30" s="3" t="s">
        <v>422</v>
      </c>
      <c r="P30" s="3">
        <v>2.8883404422810801E-4</v>
      </c>
      <c r="Q30" s="3" t="s">
        <v>423</v>
      </c>
      <c r="R30" s="3" t="s">
        <v>423</v>
      </c>
      <c r="S30" s="3" t="s">
        <v>423</v>
      </c>
      <c r="T30" s="3" t="s">
        <v>423</v>
      </c>
      <c r="U30" s="3" t="s">
        <v>423</v>
      </c>
      <c r="V30" s="3" t="s">
        <v>423</v>
      </c>
      <c r="W30" s="3">
        <v>0.21844057134753</v>
      </c>
      <c r="X30" s="3">
        <v>2.4821893868728701E-2</v>
      </c>
      <c r="Y30" s="3">
        <v>1.74929756165688E-2</v>
      </c>
      <c r="Z30" s="3">
        <v>1.74929756165688E-2</v>
      </c>
      <c r="AA30" s="3">
        <v>2.4816745843006801E-2</v>
      </c>
      <c r="AB30" s="3">
        <v>8.4624590944872999E-2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1.2359704042525801</v>
      </c>
      <c r="J32" s="3">
        <v>9.3871326135864201</v>
      </c>
      <c r="K32" s="3">
        <v>9.3871326135864201</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2.5250093473971602</v>
      </c>
      <c r="J33" s="3">
        <v>4.6759432359206601</v>
      </c>
      <c r="K33" s="3">
        <v>9.3518864718413202</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78.832254516693098</v>
      </c>
      <c r="F34" s="3">
        <v>3.5500216160616702</v>
      </c>
      <c r="G34" s="3">
        <v>4.3159629155307098E-2</v>
      </c>
      <c r="H34" s="3">
        <v>4.7456604502671598E-2</v>
      </c>
      <c r="I34" s="3">
        <v>1.58601803036723</v>
      </c>
      <c r="J34" s="3">
        <v>1.6350701465859401</v>
      </c>
      <c r="K34" s="3">
        <v>1.6350701465859401</v>
      </c>
      <c r="L34" s="3">
        <v>1.2232021044421999</v>
      </c>
      <c r="M34" s="3">
        <v>15.212416990721</v>
      </c>
      <c r="N34" s="3">
        <v>0.13734588894647601</v>
      </c>
      <c r="O34" s="3">
        <v>4.5781961836185603E-2</v>
      </c>
      <c r="P34" s="3">
        <v>4.5781961836185603E-2</v>
      </c>
      <c r="Q34" s="3" t="s">
        <v>423</v>
      </c>
      <c r="R34" s="3" t="s">
        <v>423</v>
      </c>
      <c r="S34" s="3" t="s">
        <v>423</v>
      </c>
      <c r="T34" s="3" t="s">
        <v>423</v>
      </c>
      <c r="U34" s="3" t="s">
        <v>423</v>
      </c>
      <c r="V34" s="3" t="s">
        <v>423</v>
      </c>
      <c r="W34" s="3">
        <v>1.1653099898661401</v>
      </c>
      <c r="X34" s="3">
        <v>4.4146890396006E-3</v>
      </c>
      <c r="Y34" s="3">
        <v>1.04644484470917E-2</v>
      </c>
      <c r="Z34" s="3">
        <v>8.5023644226797195E-3</v>
      </c>
      <c r="AA34" s="3">
        <v>4.4146890396006E-3</v>
      </c>
      <c r="AB34" s="3">
        <v>2.77961909489726E-2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70.099699974132804</v>
      </c>
      <c r="F36" s="3">
        <v>2.6609670295732002</v>
      </c>
      <c r="G36" s="3">
        <v>5.4502646201925602</v>
      </c>
      <c r="H36" s="3" t="s">
        <v>425</v>
      </c>
      <c r="I36" s="3">
        <v>0.96404615040732</v>
      </c>
      <c r="J36" s="3">
        <v>1.0497907798650401</v>
      </c>
      <c r="K36" s="3">
        <v>1.09353206235942</v>
      </c>
      <c r="L36" s="3">
        <v>0.38604419678478502</v>
      </c>
      <c r="M36" s="3">
        <v>3.1267813874694701</v>
      </c>
      <c r="N36" s="3">
        <v>8.3368433152850002E-2</v>
      </c>
      <c r="O36" s="3">
        <v>1.5851076860243E-2</v>
      </c>
      <c r="P36" s="3">
        <v>3.3620106673116601E-4</v>
      </c>
      <c r="Q36" s="3" t="s">
        <v>423</v>
      </c>
      <c r="R36" s="3" t="s">
        <v>423</v>
      </c>
      <c r="S36" s="3" t="s">
        <v>423</v>
      </c>
      <c r="T36" s="3" t="s">
        <v>423</v>
      </c>
      <c r="U36" s="3" t="s">
        <v>423</v>
      </c>
      <c r="V36" s="3" t="s">
        <v>423</v>
      </c>
      <c r="W36" s="3">
        <v>2.7793468034462498</v>
      </c>
      <c r="X36" s="3">
        <v>2.7793468034462499E-3</v>
      </c>
      <c r="Y36" s="3">
        <v>5.5598907019462403E-3</v>
      </c>
      <c r="Z36" s="3">
        <v>2.7793468034462499E-3</v>
      </c>
      <c r="AA36" s="3">
        <v>5.5598907019462403E-3</v>
      </c>
      <c r="AB36" s="3">
        <v>1.6678475010785E-2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19.940735747831599</v>
      </c>
      <c r="F37" s="3">
        <v>1.0336896230478001</v>
      </c>
      <c r="G37" s="3">
        <v>2.0596260694070799E-2</v>
      </c>
      <c r="H37" s="3">
        <v>9.0858292167934603E-4</v>
      </c>
      <c r="I37" s="3">
        <v>8.8657904019063802E-2</v>
      </c>
      <c r="J37" s="3">
        <v>8.8657904019063802E-2</v>
      </c>
      <c r="K37" s="3">
        <v>8.8657904019063802E-2</v>
      </c>
      <c r="L37" s="3">
        <v>3.3500515924394597E-2</v>
      </c>
      <c r="M37" s="3">
        <v>7.4868964604019599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26.284212554208501</v>
      </c>
      <c r="F38" s="3">
        <v>79.370905603988803</v>
      </c>
      <c r="G38" s="3">
        <v>9.1247227747572004E-2</v>
      </c>
      <c r="H38" s="3">
        <v>9.5664549053133693E-2</v>
      </c>
      <c r="I38" s="3">
        <v>2.58126147506445</v>
      </c>
      <c r="J38" s="3">
        <v>2.7701916930257799</v>
      </c>
      <c r="K38" s="3">
        <v>2.7701916930257799</v>
      </c>
      <c r="L38" s="3">
        <v>0.73785231428419296</v>
      </c>
      <c r="M38" s="3">
        <v>588.76200852809097</v>
      </c>
      <c r="N38" s="3">
        <v>0.40247634452600001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30.33154</v>
      </c>
      <c r="F39" s="3">
        <v>1.5542168000000001</v>
      </c>
      <c r="G39" s="3">
        <v>1.2323403500000001</v>
      </c>
      <c r="H39" s="3">
        <v>0.210687248818408</v>
      </c>
      <c r="I39" s="3">
        <v>2.7935590008877198</v>
      </c>
      <c r="J39" s="3">
        <v>2.8339110605517299</v>
      </c>
      <c r="K39" s="3">
        <v>2.92797566260582</v>
      </c>
      <c r="L39" s="3">
        <v>1.0296446438317499</v>
      </c>
      <c r="M39" s="3">
        <v>22.233758999999999</v>
      </c>
      <c r="N39" s="3">
        <v>0.25091340160354397</v>
      </c>
      <c r="O39" s="3">
        <v>0.53574216572900801</v>
      </c>
      <c r="P39" s="3">
        <v>6.6789410172115204E-2</v>
      </c>
      <c r="Q39" s="3" t="s">
        <v>423</v>
      </c>
      <c r="R39" s="3" t="s">
        <v>423</v>
      </c>
      <c r="S39" s="3" t="s">
        <v>423</v>
      </c>
      <c r="T39" s="3" t="s">
        <v>423</v>
      </c>
      <c r="U39" s="3" t="s">
        <v>423</v>
      </c>
      <c r="V39" s="3" t="s">
        <v>423</v>
      </c>
      <c r="W39" s="3">
        <v>0.24006967400000001</v>
      </c>
      <c r="X39" s="3">
        <v>4.41456910092071E-4</v>
      </c>
      <c r="Y39" s="3">
        <v>6.63260450515462E-4</v>
      </c>
      <c r="Z39" s="3">
        <v>6.63260450515462E-4</v>
      </c>
      <c r="AA39" s="3">
        <v>6.7580475914090195E-4</v>
      </c>
      <c r="AB39" s="3">
        <v>2.4437825702639001E-3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24.8846537738909</v>
      </c>
      <c r="F40" s="3">
        <v>38.422474106473899</v>
      </c>
      <c r="G40" s="3">
        <v>3.6175161850485901E-2</v>
      </c>
      <c r="H40" s="3">
        <v>5.7530273088582301E-2</v>
      </c>
      <c r="I40" s="3">
        <v>2.9344337338589499</v>
      </c>
      <c r="J40" s="3">
        <v>3.1097153241526798</v>
      </c>
      <c r="K40" s="3">
        <v>3.1097153241526798</v>
      </c>
      <c r="L40" s="3">
        <v>1.29212000571076</v>
      </c>
      <c r="M40" s="3">
        <v>660.69640521357405</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35.308645853172997</v>
      </c>
      <c r="F41" s="3">
        <v>96.251771710476703</v>
      </c>
      <c r="G41" s="3">
        <v>1.9889200105628899</v>
      </c>
      <c r="H41" s="3">
        <v>1.4063385953487999</v>
      </c>
      <c r="I41" s="3">
        <v>71.170020445196798</v>
      </c>
      <c r="J41" s="3">
        <v>71.840856577816595</v>
      </c>
      <c r="K41" s="3">
        <v>81.483785591629697</v>
      </c>
      <c r="L41" s="3">
        <v>1.1848644834809801</v>
      </c>
      <c r="M41" s="3">
        <v>785.58359814295295</v>
      </c>
      <c r="N41" s="3">
        <v>1.7396563675940799</v>
      </c>
      <c r="O41" s="3">
        <v>0.5422437024058</v>
      </c>
      <c r="P41" s="3">
        <v>9.2791019645584602E-2</v>
      </c>
      <c r="Q41" s="3" t="s">
        <v>423</v>
      </c>
      <c r="R41" s="3" t="s">
        <v>423</v>
      </c>
      <c r="S41" s="3" t="s">
        <v>423</v>
      </c>
      <c r="T41" s="3" t="s">
        <v>423</v>
      </c>
      <c r="U41" s="3" t="s">
        <v>423</v>
      </c>
      <c r="V41" s="3" t="s">
        <v>423</v>
      </c>
      <c r="W41" s="3">
        <v>4.5678253881554696</v>
      </c>
      <c r="X41" s="3">
        <v>9.4321391685188303</v>
      </c>
      <c r="Y41" s="3">
        <v>6.9795132395743202</v>
      </c>
      <c r="Z41" s="3">
        <v>3.5155782686730399</v>
      </c>
      <c r="AA41" s="3">
        <v>5.2297528555620501</v>
      </c>
      <c r="AB41" s="3">
        <v>25.156983532328301</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2.6054205937938102</v>
      </c>
      <c r="F42" s="3">
        <v>29.7006530142122</v>
      </c>
      <c r="G42" s="3">
        <v>9.2791116258870102E-3</v>
      </c>
      <c r="H42" s="3">
        <v>1.3439114473534601E-2</v>
      </c>
      <c r="I42" s="3">
        <v>1.0460294749528301</v>
      </c>
      <c r="J42" s="3">
        <v>1.1369885597313301</v>
      </c>
      <c r="K42" s="3">
        <v>1.1369885597313301</v>
      </c>
      <c r="L42" s="3">
        <v>0.12738546945975501</v>
      </c>
      <c r="M42" s="3">
        <v>319.734134060526</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3.3082991151584702</v>
      </c>
      <c r="F43" s="3">
        <v>0.240789064528421</v>
      </c>
      <c r="G43" s="3">
        <v>0.31776254999999998</v>
      </c>
      <c r="H43" s="3">
        <v>2.27255088258678E-2</v>
      </c>
      <c r="I43" s="3">
        <v>0.47209453509272697</v>
      </c>
      <c r="J43" s="3">
        <v>0.654723583510191</v>
      </c>
      <c r="K43" s="3">
        <v>1.0964495237886001</v>
      </c>
      <c r="L43" s="3">
        <v>5.1133199616670601E-2</v>
      </c>
      <c r="M43" s="3">
        <v>1.8960676043248801</v>
      </c>
      <c r="N43" s="3">
        <v>2.9674918655348399E-2</v>
      </c>
      <c r="O43" s="3">
        <v>8.17396946737107E-2</v>
      </c>
      <c r="P43" s="3">
        <v>7.0121514363484603E-3</v>
      </c>
      <c r="Q43" s="3" t="s">
        <v>423</v>
      </c>
      <c r="R43" s="3" t="s">
        <v>423</v>
      </c>
      <c r="S43" s="3" t="s">
        <v>423</v>
      </c>
      <c r="T43" s="3" t="s">
        <v>423</v>
      </c>
      <c r="U43" s="3" t="s">
        <v>423</v>
      </c>
      <c r="V43" s="3" t="s">
        <v>423</v>
      </c>
      <c r="W43" s="3">
        <v>0.52560320800000004</v>
      </c>
      <c r="X43" s="3">
        <v>4.1883974945503702E-5</v>
      </c>
      <c r="Y43" s="3">
        <v>6.2608743834347897E-5</v>
      </c>
      <c r="Z43" s="3">
        <v>5.8208743834347899E-5</v>
      </c>
      <c r="AA43" s="3">
        <v>6.4226652580909806E-5</v>
      </c>
      <c r="AB43" s="3">
        <v>2.2692811519510901E-4</v>
      </c>
      <c r="AC43" s="3">
        <v>1.1344E-3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79.065675213812</v>
      </c>
      <c r="F44" s="3">
        <v>11.3849152973141</v>
      </c>
      <c r="G44" s="3">
        <v>4.2436855561792997E-2</v>
      </c>
      <c r="H44" s="3">
        <v>0.110158595324811</v>
      </c>
      <c r="I44" s="3">
        <v>6.8462702925447401</v>
      </c>
      <c r="J44" s="3">
        <v>7.0681542909880903</v>
      </c>
      <c r="K44" s="3">
        <v>7.0681542909880903</v>
      </c>
      <c r="L44" s="3">
        <v>5.28429775227647</v>
      </c>
      <c r="M44" s="3">
        <v>111.86198152970201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7.8215277864636699</v>
      </c>
      <c r="F45" s="3">
        <v>0.12902533360751101</v>
      </c>
      <c r="G45" s="3">
        <v>1.8245116999378601E-3</v>
      </c>
      <c r="H45" s="3" t="s">
        <v>425</v>
      </c>
      <c r="I45" s="3">
        <v>0.12642769578378399</v>
      </c>
      <c r="J45" s="3">
        <v>0.137421408460635</v>
      </c>
      <c r="K45" s="3">
        <v>0.14314730047982799</v>
      </c>
      <c r="L45" s="3">
        <v>9.7506222523981403E-2</v>
      </c>
      <c r="M45" s="3">
        <v>0.65996122318120198</v>
      </c>
      <c r="N45" s="3">
        <v>2.06132112690952E-2</v>
      </c>
      <c r="O45" s="3">
        <v>7.0772025357226898E-4</v>
      </c>
      <c r="P45" s="3">
        <v>6.8710704230317401E-6</v>
      </c>
      <c r="Q45" s="3" t="s">
        <v>423</v>
      </c>
      <c r="R45" s="3" t="s">
        <v>423</v>
      </c>
      <c r="S45" s="3" t="s">
        <v>423</v>
      </c>
      <c r="T45" s="3" t="s">
        <v>423</v>
      </c>
      <c r="U45" s="3" t="s">
        <v>423</v>
      </c>
      <c r="V45" s="3" t="s">
        <v>423</v>
      </c>
      <c r="W45" s="3">
        <v>0.68710704230317399</v>
      </c>
      <c r="X45" s="3">
        <v>6.8710704230317405E-4</v>
      </c>
      <c r="Y45" s="3">
        <v>1.37421408460635E-3</v>
      </c>
      <c r="Z45" s="3">
        <v>6.8710704230317405E-4</v>
      </c>
      <c r="AA45" s="3">
        <v>1.37421408460635E-3</v>
      </c>
      <c r="AB45" s="3">
        <v>4.1226422538190397E-3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1.76462898374697</v>
      </c>
      <c r="F47" s="3">
        <v>0.218775707642093</v>
      </c>
      <c r="G47" s="3">
        <v>6.9176720137967093E-2</v>
      </c>
      <c r="H47" s="3">
        <v>4.55113923715284E-4</v>
      </c>
      <c r="I47" s="3">
        <v>2.5614050395754099E-2</v>
      </c>
      <c r="J47" s="3">
        <v>2.6827869323591599E-2</v>
      </c>
      <c r="K47" s="3">
        <v>2.7249731402233499E-2</v>
      </c>
      <c r="L47" s="3">
        <v>1.97499562297095E-2</v>
      </c>
      <c r="M47" s="3">
        <v>0.94234408423662397</v>
      </c>
      <c r="N47" s="3">
        <v>0.21552130287202501</v>
      </c>
      <c r="O47" s="3">
        <v>5.2142152920146398E-5</v>
      </c>
      <c r="P47" s="3">
        <v>5.0623449437035298E-7</v>
      </c>
      <c r="Q47" s="3" t="s">
        <v>423</v>
      </c>
      <c r="R47" s="3" t="s">
        <v>423</v>
      </c>
      <c r="S47" s="3" t="s">
        <v>423</v>
      </c>
      <c r="T47" s="3" t="s">
        <v>423</v>
      </c>
      <c r="U47" s="3" t="s">
        <v>423</v>
      </c>
      <c r="V47" s="3" t="s">
        <v>423</v>
      </c>
      <c r="W47" s="3">
        <v>5.0623449437035298E-2</v>
      </c>
      <c r="X47" s="3">
        <v>9.1042345757842604E-5</v>
      </c>
      <c r="Y47" s="3">
        <v>2.3638390480724999E-4</v>
      </c>
      <c r="Z47" s="3">
        <v>1.8576045537021401E-4</v>
      </c>
      <c r="AA47" s="3">
        <v>2.4716463776753699E-4</v>
      </c>
      <c r="AB47" s="3">
        <v>7.60351343702844E-4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0.30730960011286401</v>
      </c>
      <c r="F48" s="3">
        <v>1.23435894159396E-3</v>
      </c>
      <c r="G48" s="3">
        <v>2.8266288388962502E-2</v>
      </c>
      <c r="H48" s="3" t="s">
        <v>422</v>
      </c>
      <c r="I48" s="3">
        <v>5.2060467192040099</v>
      </c>
      <c r="J48" s="3">
        <v>37.9190178788512</v>
      </c>
      <c r="K48" s="3">
        <v>80.7499735404609</v>
      </c>
      <c r="L48" s="3">
        <v>0</v>
      </c>
      <c r="M48" s="3">
        <v>0.24911718378223299</v>
      </c>
      <c r="N48" s="3">
        <v>2.5074371630693301E-2</v>
      </c>
      <c r="O48" s="3">
        <v>2.5821012673469998E-3</v>
      </c>
      <c r="P48" s="3">
        <v>1.6286204762334801E-3</v>
      </c>
      <c r="Q48" s="3" t="s">
        <v>423</v>
      </c>
      <c r="R48" s="3" t="s">
        <v>423</v>
      </c>
      <c r="S48" s="3" t="s">
        <v>423</v>
      </c>
      <c r="T48" s="3" t="s">
        <v>423</v>
      </c>
      <c r="U48" s="3" t="s">
        <v>423</v>
      </c>
      <c r="V48" s="3" t="s">
        <v>423</v>
      </c>
      <c r="W48" s="3" t="s">
        <v>422</v>
      </c>
      <c r="X48" s="3">
        <v>1.25570594261848E-6</v>
      </c>
      <c r="Y48" s="3">
        <v>1.5068471311421699E-6</v>
      </c>
      <c r="Z48" s="3">
        <v>1.25570594261848E-6</v>
      </c>
      <c r="AA48" s="3">
        <v>2.0928432376974602E-6</v>
      </c>
      <c r="AB48" s="3">
        <v>6.11110225407658E-6</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1.0983608317000499E-2</v>
      </c>
      <c r="G50" s="3">
        <v>6.8290731119936199</v>
      </c>
      <c r="H50" s="3">
        <v>0.16158137078415499</v>
      </c>
      <c r="I50" s="3">
        <v>3.6782659332091003E-2</v>
      </c>
      <c r="J50" s="3">
        <v>8.1927804706927301E-2</v>
      </c>
      <c r="K50" s="3">
        <v>0.108580103989461</v>
      </c>
      <c r="L50" s="3" t="s">
        <v>422</v>
      </c>
      <c r="M50" s="3" t="s">
        <v>422</v>
      </c>
      <c r="N50" s="3" t="s">
        <v>422</v>
      </c>
      <c r="O50" s="3" t="s">
        <v>422</v>
      </c>
      <c r="P50" s="3" t="s">
        <v>422</v>
      </c>
      <c r="Q50" s="3" t="s">
        <v>423</v>
      </c>
      <c r="R50" s="3" t="s">
        <v>423</v>
      </c>
      <c r="S50" s="3" t="s">
        <v>423</v>
      </c>
      <c r="T50" s="3" t="s">
        <v>423</v>
      </c>
      <c r="U50" s="3" t="s">
        <v>423</v>
      </c>
      <c r="V50" s="3" t="s">
        <v>423</v>
      </c>
      <c r="W50" s="3">
        <v>4.6444195810915703E-2</v>
      </c>
      <c r="X50" s="3" t="s">
        <v>422</v>
      </c>
      <c r="Y50" s="3" t="s">
        <v>422</v>
      </c>
      <c r="Z50" s="3" t="s">
        <v>422</v>
      </c>
      <c r="AA50" s="3" t="s">
        <v>422</v>
      </c>
      <c r="AB50" s="3" t="s">
        <v>422</v>
      </c>
      <c r="AC50" s="3">
        <v>1.0534291021025899E-2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0.64425863294056196</v>
      </c>
      <c r="F51" s="3">
        <v>348.64367659395498</v>
      </c>
      <c r="G51" s="3">
        <v>4.1597002972031696</v>
      </c>
      <c r="H51" s="3">
        <v>0</v>
      </c>
      <c r="I51" s="3">
        <v>2.0092791407900799</v>
      </c>
      <c r="J51" s="3">
        <v>5.19247589977864</v>
      </c>
      <c r="K51" s="3">
        <v>11.0508841558485</v>
      </c>
      <c r="L51" s="3" t="s">
        <v>422</v>
      </c>
      <c r="M51" s="3">
        <v>2.9341217246426199</v>
      </c>
      <c r="N51" s="3">
        <v>1.9166652971950001E-3</v>
      </c>
      <c r="O51" s="3">
        <v>3.3566050659198199E-3</v>
      </c>
      <c r="P51" s="3">
        <v>4.2503184169991401E-4</v>
      </c>
      <c r="Q51" s="3" t="s">
        <v>423</v>
      </c>
      <c r="R51" s="3" t="s">
        <v>423</v>
      </c>
      <c r="S51" s="3" t="s">
        <v>423</v>
      </c>
      <c r="T51" s="3" t="s">
        <v>423</v>
      </c>
      <c r="U51" s="3" t="s">
        <v>423</v>
      </c>
      <c r="V51" s="3" t="s">
        <v>423</v>
      </c>
      <c r="W51" s="3" t="s">
        <v>422</v>
      </c>
      <c r="X51" s="3">
        <v>1.1371133593750001E-6</v>
      </c>
      <c r="Y51" s="3">
        <v>2.3747884487198699E-4</v>
      </c>
      <c r="Z51" s="3">
        <v>2.0391044816498201E-6</v>
      </c>
      <c r="AA51" s="3">
        <v>1.0790581435579801E-6</v>
      </c>
      <c r="AB51" s="3">
        <v>2.4173412085656999E-4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3.54825113639638</v>
      </c>
      <c r="F52" s="3">
        <v>8.4301923709401798</v>
      </c>
      <c r="G52" s="3">
        <v>11.7386818090894</v>
      </c>
      <c r="H52" s="3">
        <v>4.7693553451904E-2</v>
      </c>
      <c r="I52" s="3">
        <v>0.30120226161494101</v>
      </c>
      <c r="J52" s="3">
        <v>0.457490759492298</v>
      </c>
      <c r="K52" s="3">
        <v>0.61219766097668604</v>
      </c>
      <c r="L52" s="3" t="s">
        <v>422</v>
      </c>
      <c r="M52" s="3">
        <v>4.2486371543760697</v>
      </c>
      <c r="N52" s="3">
        <v>0.28952189831186198</v>
      </c>
      <c r="O52" s="3">
        <v>8.0283817596305707E-2</v>
      </c>
      <c r="P52" s="3">
        <v>3.8888651549552102E-2</v>
      </c>
      <c r="Q52" s="3" t="s">
        <v>423</v>
      </c>
      <c r="R52" s="3" t="s">
        <v>423</v>
      </c>
      <c r="S52" s="3" t="s">
        <v>423</v>
      </c>
      <c r="T52" s="3" t="s">
        <v>423</v>
      </c>
      <c r="U52" s="3" t="s">
        <v>423</v>
      </c>
      <c r="V52" s="3" t="s">
        <v>423</v>
      </c>
      <c r="W52" s="3" t="s">
        <v>422</v>
      </c>
      <c r="X52" s="3">
        <v>9.0002147203156503E-3</v>
      </c>
      <c r="Y52" s="3">
        <v>1.09176749420127E-3</v>
      </c>
      <c r="Z52" s="3">
        <v>4.0276094115784101E-4</v>
      </c>
      <c r="AA52" s="3">
        <v>5.1788235023471601E-4</v>
      </c>
      <c r="AB52" s="3">
        <v>1.10126255059095E-2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67.0292136135661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1.7021080195783599E-3</v>
      </c>
      <c r="F54" s="3">
        <v>69.614728427409105</v>
      </c>
      <c r="G54" s="3">
        <v>4.0801129070730298</v>
      </c>
      <c r="H54" s="3">
        <v>6.9045642816354903E-3</v>
      </c>
      <c r="I54" s="3">
        <v>1.22101993565964E-2</v>
      </c>
      <c r="J54" s="3">
        <v>1.22800358326971E-2</v>
      </c>
      <c r="K54" s="3">
        <v>1.24044761802226E-2</v>
      </c>
      <c r="L54" s="3" t="s">
        <v>422</v>
      </c>
      <c r="M54" s="3">
        <v>3.1179800838140202E-3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2.2272967573368998</v>
      </c>
      <c r="F55" s="3">
        <v>155.445150344551</v>
      </c>
      <c r="G55" s="3">
        <v>24.759723843933202</v>
      </c>
      <c r="H55" s="3">
        <v>2.2888326418642399E-2</v>
      </c>
      <c r="I55" s="3">
        <v>3.4761838208379898</v>
      </c>
      <c r="J55" s="3">
        <v>3.4630580179493902</v>
      </c>
      <c r="K55" s="3">
        <v>3.50452269139674</v>
      </c>
      <c r="L55" s="3">
        <v>1.2656965038185</v>
      </c>
      <c r="M55" s="3">
        <v>9.5966168653715904</v>
      </c>
      <c r="N55" s="3">
        <v>4.6799999999999999E-5</v>
      </c>
      <c r="O55" s="3">
        <v>0</v>
      </c>
      <c r="P55" s="3">
        <v>9.9999999999999995E-7</v>
      </c>
      <c r="Q55" s="3" t="s">
        <v>423</v>
      </c>
      <c r="R55" s="3" t="s">
        <v>423</v>
      </c>
      <c r="S55" s="3" t="s">
        <v>423</v>
      </c>
      <c r="T55" s="3" t="s">
        <v>423</v>
      </c>
      <c r="U55" s="3" t="s">
        <v>423</v>
      </c>
      <c r="V55" s="3" t="s">
        <v>423</v>
      </c>
      <c r="W55" s="3">
        <v>7.3970586819988401E-2</v>
      </c>
      <c r="X55" s="3">
        <v>7.9974897567987096E-4</v>
      </c>
      <c r="Y55" s="3">
        <v>1.0073830651153599E-6</v>
      </c>
      <c r="Z55" s="3">
        <v>1.9201343247091301E-6</v>
      </c>
      <c r="AA55" s="3">
        <v>6.5156600303293198E-6</v>
      </c>
      <c r="AB55" s="3">
        <v>8.0919215310002498E-4</v>
      </c>
      <c r="AC55" s="3">
        <v>2.2463566479893498E-3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4.5864127179156999E-2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25.892883204271602</v>
      </c>
      <c r="F57" s="3">
        <v>0.389146879066606</v>
      </c>
      <c r="G57" s="3">
        <v>15.996156905622399</v>
      </c>
      <c r="H57" s="3">
        <v>0.37256807541985298</v>
      </c>
      <c r="I57" s="3">
        <v>0.62344845898642698</v>
      </c>
      <c r="J57" s="3">
        <v>1.19206211519933</v>
      </c>
      <c r="K57" s="3">
        <v>1.8892278828237801</v>
      </c>
      <c r="L57" s="3" t="s">
        <v>422</v>
      </c>
      <c r="M57" s="3">
        <v>12.2429764622071</v>
      </c>
      <c r="N57" s="3">
        <v>0.40788989605838</v>
      </c>
      <c r="O57" s="3">
        <v>7.3990391980444797E-3</v>
      </c>
      <c r="P57" s="3">
        <v>0.24495564277889101</v>
      </c>
      <c r="Q57" s="3" t="s">
        <v>423</v>
      </c>
      <c r="R57" s="3" t="s">
        <v>423</v>
      </c>
      <c r="S57" s="3" t="s">
        <v>423</v>
      </c>
      <c r="T57" s="3" t="s">
        <v>423</v>
      </c>
      <c r="U57" s="3" t="s">
        <v>423</v>
      </c>
      <c r="V57" s="3" t="s">
        <v>423</v>
      </c>
      <c r="W57" s="3">
        <v>0.190010328716122</v>
      </c>
      <c r="X57" s="3">
        <v>6.9150722319033701E-5</v>
      </c>
      <c r="Y57" s="3">
        <v>3.79668297063739E-4</v>
      </c>
      <c r="Z57" s="3">
        <v>8.0338164019055596E-5</v>
      </c>
      <c r="AA57" s="3">
        <v>1.32135138189236E-5</v>
      </c>
      <c r="AB57" s="3">
        <v>5.4237069722075197E-4</v>
      </c>
      <c r="AC57" s="3">
        <v>0.266746753138416</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2.7153516112691101</v>
      </c>
      <c r="F58" s="3">
        <v>2.01443692619281E-2</v>
      </c>
      <c r="G58" s="3">
        <v>0.820785888277896</v>
      </c>
      <c r="H58" s="3" t="s">
        <v>422</v>
      </c>
      <c r="I58" s="3">
        <v>0.35800473969374202</v>
      </c>
      <c r="J58" s="3">
        <v>0.78028904230939</v>
      </c>
      <c r="K58" s="3">
        <v>1.5180176508918499</v>
      </c>
      <c r="L58" s="3" t="s">
        <v>422</v>
      </c>
      <c r="M58" s="3">
        <v>1.1458060908793899</v>
      </c>
      <c r="N58" s="3">
        <v>4.9066181314269697E-3</v>
      </c>
      <c r="O58" s="3" t="s">
        <v>422</v>
      </c>
      <c r="P58" s="3">
        <v>1.2156432713409701E-3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0.74090481005862796</v>
      </c>
      <c r="F59" s="3">
        <v>0.196683173229632</v>
      </c>
      <c r="G59" s="3">
        <v>0.49734299790876701</v>
      </c>
      <c r="H59" s="3" t="s">
        <v>422</v>
      </c>
      <c r="I59" s="3">
        <v>0.12678590491049899</v>
      </c>
      <c r="J59" s="3">
        <v>0.139206403525232</v>
      </c>
      <c r="K59" s="3">
        <v>0.15305105391531601</v>
      </c>
      <c r="L59" s="3" t="s">
        <v>422</v>
      </c>
      <c r="M59" s="3">
        <v>0.21836251766671599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0.94641702141683104</v>
      </c>
      <c r="F60" s="3">
        <v>0.28858255235376901</v>
      </c>
      <c r="G60" s="3">
        <v>5.6328107216035997E-2</v>
      </c>
      <c r="H60" s="3">
        <v>4.5439370248253598E-2</v>
      </c>
      <c r="I60" s="3">
        <v>7.0937614490532104</v>
      </c>
      <c r="J60" s="3">
        <v>32.124475425376602</v>
      </c>
      <c r="K60" s="3">
        <v>65.396613397178001</v>
      </c>
      <c r="L60" s="3">
        <v>0</v>
      </c>
      <c r="M60" s="3">
        <v>0.67882597027206204</v>
      </c>
      <c r="N60" s="3">
        <v>1.17730652982562</v>
      </c>
      <c r="O60" s="3">
        <v>5.1195630790484101E-2</v>
      </c>
      <c r="P60" s="3">
        <v>1.7024555533302399E-2</v>
      </c>
      <c r="Q60" s="3" t="s">
        <v>423</v>
      </c>
      <c r="R60" s="3" t="s">
        <v>423</v>
      </c>
      <c r="S60" s="3" t="s">
        <v>423</v>
      </c>
      <c r="T60" s="3" t="s">
        <v>423</v>
      </c>
      <c r="U60" s="3" t="s">
        <v>423</v>
      </c>
      <c r="V60" s="3" t="s">
        <v>423</v>
      </c>
      <c r="W60" s="3">
        <v>3.5344188059440299E-3</v>
      </c>
      <c r="X60" s="3">
        <v>1.42738991426929E-7</v>
      </c>
      <c r="Y60" s="3">
        <v>1.42738991426929E-7</v>
      </c>
      <c r="Z60" s="3">
        <v>1.42738991426929E-7</v>
      </c>
      <c r="AA60" s="3">
        <v>4.2821697428078702E-7</v>
      </c>
      <c r="AB60" s="3">
        <v>8.5643394856157403E-7</v>
      </c>
      <c r="AC60" s="3">
        <v>7.5357000000000002E-3</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355.110956828903</v>
      </c>
      <c r="J61" s="3">
        <v>1775.55478414452</v>
      </c>
      <c r="K61" s="3">
        <v>5918.5159471483803</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0.10117075835798101</v>
      </c>
      <c r="F63" s="3">
        <v>9.8745046862907193E-2</v>
      </c>
      <c r="G63" s="3">
        <v>0.41171755899067702</v>
      </c>
      <c r="H63" s="3">
        <v>0.29061019187894899</v>
      </c>
      <c r="I63" s="3">
        <v>7.0956987057962504</v>
      </c>
      <c r="J63" s="3">
        <v>14.446542820495701</v>
      </c>
      <c r="K63" s="3">
        <v>45.996079080401501</v>
      </c>
      <c r="L63" s="3" t="s">
        <v>422</v>
      </c>
      <c r="M63" s="3">
        <v>0.3171530775227</v>
      </c>
      <c r="N63" s="3" t="s">
        <v>422</v>
      </c>
      <c r="O63" s="3" t="s">
        <v>422</v>
      </c>
      <c r="P63" s="3" t="s">
        <v>422</v>
      </c>
      <c r="Q63" s="3" t="s">
        <v>423</v>
      </c>
      <c r="R63" s="3" t="s">
        <v>423</v>
      </c>
      <c r="S63" s="3" t="s">
        <v>423</v>
      </c>
      <c r="T63" s="3" t="s">
        <v>423</v>
      </c>
      <c r="U63" s="3" t="s">
        <v>423</v>
      </c>
      <c r="V63" s="3" t="s">
        <v>423</v>
      </c>
      <c r="W63" s="3">
        <v>1.4200000000000001E-2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18.8988319482498</v>
      </c>
      <c r="F70" s="3">
        <v>8.4288649330629006</v>
      </c>
      <c r="G70" s="3">
        <v>11.167021324378901</v>
      </c>
      <c r="H70" s="3">
        <v>8.5717678743389598</v>
      </c>
      <c r="I70" s="3">
        <v>0.71588495909354699</v>
      </c>
      <c r="J70" s="3">
        <v>1.31328688380926</v>
      </c>
      <c r="K70" s="3">
        <v>2.2222594483269602</v>
      </c>
      <c r="L70" s="3" t="s">
        <v>422</v>
      </c>
      <c r="M70" s="3">
        <v>14.568018762615401</v>
      </c>
      <c r="N70" s="3">
        <v>2.5473583043035299E-2</v>
      </c>
      <c r="O70" s="3">
        <v>6.1864327874005202E-3</v>
      </c>
      <c r="P70" s="3">
        <v>9.9350874814157098E-3</v>
      </c>
      <c r="Q70" s="3" t="s">
        <v>423</v>
      </c>
      <c r="R70" s="3" t="s">
        <v>423</v>
      </c>
      <c r="S70" s="3" t="s">
        <v>423</v>
      </c>
      <c r="T70" s="3" t="s">
        <v>423</v>
      </c>
      <c r="U70" s="3" t="s">
        <v>423</v>
      </c>
      <c r="V70" s="3" t="s">
        <v>423</v>
      </c>
      <c r="W70" s="3">
        <v>0.18492643799612599</v>
      </c>
      <c r="X70" s="3">
        <v>1.4994475398915001E-3</v>
      </c>
      <c r="Y70" s="3">
        <v>7.1437728416427603E-3</v>
      </c>
      <c r="Z70" s="3">
        <v>2.82620353207009E-3</v>
      </c>
      <c r="AA70" s="3">
        <v>2.3345068633950999E-3</v>
      </c>
      <c r="AB70" s="3">
        <v>1.38039307769995E-2</v>
      </c>
      <c r="AC70" s="3">
        <v>1.34696039815084E-5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4.1136958456315504</v>
      </c>
      <c r="F72" s="3">
        <v>0.88990646678145202</v>
      </c>
      <c r="G72" s="3">
        <v>13.539624006509399</v>
      </c>
      <c r="H72" s="3">
        <v>5.4826832548667201E-2</v>
      </c>
      <c r="I72" s="3">
        <v>3.12388057428057</v>
      </c>
      <c r="J72" s="3">
        <v>6.75836576155959</v>
      </c>
      <c r="K72" s="3">
        <v>18.550532656386999</v>
      </c>
      <c r="L72" s="3" t="s">
        <v>422</v>
      </c>
      <c r="M72" s="3">
        <v>25.3721105692665</v>
      </c>
      <c r="N72" s="3">
        <v>4.4530225650441499</v>
      </c>
      <c r="O72" s="3">
        <v>0.18203295306126799</v>
      </c>
      <c r="P72" s="3">
        <v>0.50430147885584198</v>
      </c>
      <c r="Q72" s="3" t="s">
        <v>423</v>
      </c>
      <c r="R72" s="3" t="s">
        <v>423</v>
      </c>
      <c r="S72" s="3" t="s">
        <v>423</v>
      </c>
      <c r="T72" s="3" t="s">
        <v>423</v>
      </c>
      <c r="U72" s="3" t="s">
        <v>423</v>
      </c>
      <c r="V72" s="3" t="s">
        <v>423</v>
      </c>
      <c r="W72" s="3">
        <v>2.9214566389140599</v>
      </c>
      <c r="X72" s="3">
        <v>8.0326812643830306E-2</v>
      </c>
      <c r="Y72" s="3">
        <v>8.6032225621852101E-2</v>
      </c>
      <c r="Z72" s="3">
        <v>5.1891515316932597E-2</v>
      </c>
      <c r="AA72" s="3">
        <v>3.4096760596567799E-2</v>
      </c>
      <c r="AB72" s="3">
        <v>0.25234731417918299</v>
      </c>
      <c r="AC72" s="3">
        <v>0.53934995208056302</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7.6163628939189307E-2</v>
      </c>
      <c r="F73" s="3">
        <v>0.92632964249235905</v>
      </c>
      <c r="G73" s="3">
        <v>2.1868050611151602E-2</v>
      </c>
      <c r="H73" s="3" t="s">
        <v>422</v>
      </c>
      <c r="I73" s="3">
        <v>4.1744428545987997</v>
      </c>
      <c r="J73" s="3">
        <v>4.6603861851314203</v>
      </c>
      <c r="K73" s="3">
        <v>5.1839277309032896</v>
      </c>
      <c r="L73" s="3" t="s">
        <v>422</v>
      </c>
      <c r="M73" s="3">
        <v>48.680394754996101</v>
      </c>
      <c r="N73" s="3">
        <v>1.08673598970937</v>
      </c>
      <c r="O73" s="3">
        <v>0.305721913411586</v>
      </c>
      <c r="P73" s="3" t="s">
        <v>422</v>
      </c>
      <c r="Q73" s="3" t="s">
        <v>423</v>
      </c>
      <c r="R73" s="3" t="s">
        <v>423</v>
      </c>
      <c r="S73" s="3" t="s">
        <v>423</v>
      </c>
      <c r="T73" s="3" t="s">
        <v>423</v>
      </c>
      <c r="U73" s="3" t="s">
        <v>423</v>
      </c>
      <c r="V73" s="3" t="s">
        <v>423</v>
      </c>
      <c r="W73" s="3">
        <v>6.9139168608911006E-2</v>
      </c>
      <c r="X73" s="3" t="s">
        <v>422</v>
      </c>
      <c r="Y73" s="3" t="s">
        <v>422</v>
      </c>
      <c r="Z73" s="3" t="s">
        <v>422</v>
      </c>
      <c r="AA73" s="3" t="s">
        <v>422</v>
      </c>
      <c r="AB73" s="3" t="s">
        <v>422</v>
      </c>
      <c r="AC73" s="3">
        <v>0.19070038785114901</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0.74654201015369404</v>
      </c>
      <c r="F74" s="3">
        <v>0.51645335811829196</v>
      </c>
      <c r="G74" s="3">
        <v>62.974674845809702</v>
      </c>
      <c r="H74" s="3">
        <v>2.2081864226221999E-2</v>
      </c>
      <c r="I74" s="3">
        <v>3.3272074915385601</v>
      </c>
      <c r="J74" s="3">
        <v>4.1712020346066501</v>
      </c>
      <c r="K74" s="3">
        <v>5.6510961043191301</v>
      </c>
      <c r="L74" s="3" t="s">
        <v>422</v>
      </c>
      <c r="M74" s="3">
        <v>413.61958059396699</v>
      </c>
      <c r="N74" s="3" t="s">
        <v>422</v>
      </c>
      <c r="O74" s="3" t="s">
        <v>422</v>
      </c>
      <c r="P74" s="3">
        <v>2.1339929042173099E-2</v>
      </c>
      <c r="Q74" s="3" t="s">
        <v>423</v>
      </c>
      <c r="R74" s="3" t="s">
        <v>423</v>
      </c>
      <c r="S74" s="3" t="s">
        <v>423</v>
      </c>
      <c r="T74" s="3" t="s">
        <v>423</v>
      </c>
      <c r="U74" s="3" t="s">
        <v>423</v>
      </c>
      <c r="V74" s="3" t="s">
        <v>423</v>
      </c>
      <c r="W74" s="3">
        <v>1.3564998118162099</v>
      </c>
      <c r="X74" s="3">
        <v>1.4177310964032699E-2</v>
      </c>
      <c r="Y74" s="3">
        <v>7.2839205581403096E-2</v>
      </c>
      <c r="Z74" s="3">
        <v>2.48518145333309E-2</v>
      </c>
      <c r="AA74" s="3">
        <v>1.09706406305238E-2</v>
      </c>
      <c r="AB74" s="3">
        <v>0.12283897170929001</v>
      </c>
      <c r="AC74" s="3">
        <v>8.8679974558006205E-2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0.89479236317473698</v>
      </c>
      <c r="F80" s="3">
        <v>6.3192543431653203E-2</v>
      </c>
      <c r="G80" s="3">
        <v>265.02368748343099</v>
      </c>
      <c r="H80" s="3">
        <v>0.42821987605983403</v>
      </c>
      <c r="I80" s="3">
        <v>1.3028362720945901</v>
      </c>
      <c r="J80" s="3">
        <v>2.0146968246224999</v>
      </c>
      <c r="K80" s="3">
        <v>3.7515547232761501</v>
      </c>
      <c r="L80" s="3" t="s">
        <v>422</v>
      </c>
      <c r="M80" s="3">
        <v>0.22726728046801201</v>
      </c>
      <c r="N80" s="3">
        <v>129.39385037709201</v>
      </c>
      <c r="O80" s="3">
        <v>4.2325705484945004</v>
      </c>
      <c r="P80" s="3">
        <v>0.14312925444619601</v>
      </c>
      <c r="Q80" s="3" t="s">
        <v>423</v>
      </c>
      <c r="R80" s="3" t="s">
        <v>423</v>
      </c>
      <c r="S80" s="3" t="s">
        <v>423</v>
      </c>
      <c r="T80" s="3" t="s">
        <v>423</v>
      </c>
      <c r="U80" s="3" t="s">
        <v>423</v>
      </c>
      <c r="V80" s="3" t="s">
        <v>423</v>
      </c>
      <c r="W80" s="3">
        <v>0.487323786797763</v>
      </c>
      <c r="X80" s="3" t="s">
        <v>422</v>
      </c>
      <c r="Y80" s="3">
        <v>2.1054554141733999E-4</v>
      </c>
      <c r="Z80" s="3">
        <v>1.19605683152574E-4</v>
      </c>
      <c r="AA80" s="3" t="s">
        <v>422</v>
      </c>
      <c r="AB80" s="3">
        <v>3.3015122456991398E-4</v>
      </c>
      <c r="AC80" s="3">
        <v>1.00667428014634</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5.2530093196965</v>
      </c>
      <c r="G83" s="3">
        <v>8.0184299652111907E-2</v>
      </c>
      <c r="H83" s="3" t="s">
        <v>422</v>
      </c>
      <c r="I83" s="3">
        <v>0.64916587455013997</v>
      </c>
      <c r="J83" s="3">
        <v>3.40280069360989</v>
      </c>
      <c r="K83" s="3">
        <v>17.385302454174699</v>
      </c>
      <c r="L83" s="3" t="s">
        <v>422</v>
      </c>
      <c r="M83" s="3">
        <v>0.32600985260286502</v>
      </c>
      <c r="N83" s="3">
        <v>0.26720074142580802</v>
      </c>
      <c r="O83" s="3">
        <v>4.8576878010853104E-3</v>
      </c>
      <c r="P83" s="3">
        <v>4.6607504249421301E-3</v>
      </c>
      <c r="Q83" s="3" t="s">
        <v>423</v>
      </c>
      <c r="R83" s="3" t="s">
        <v>423</v>
      </c>
      <c r="S83" s="3" t="s">
        <v>423</v>
      </c>
      <c r="T83" s="3" t="s">
        <v>423</v>
      </c>
      <c r="U83" s="3" t="s">
        <v>423</v>
      </c>
      <c r="V83" s="3" t="s">
        <v>423</v>
      </c>
      <c r="W83" s="3">
        <v>5.9626613819144101</v>
      </c>
      <c r="X83" s="3">
        <v>1.54759253516944E-3</v>
      </c>
      <c r="Y83" s="3">
        <v>5.4165738730930302E-3</v>
      </c>
      <c r="Z83" s="3">
        <v>1.92159406450205E-3</v>
      </c>
      <c r="AA83" s="3">
        <v>1.54759253516944E-3</v>
      </c>
      <c r="AB83" s="3">
        <v>1.0433353007934E-2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63.3782232900164</v>
      </c>
      <c r="G85" s="3" t="s">
        <v>422</v>
      </c>
      <c r="H85" s="3" t="s">
        <v>422</v>
      </c>
      <c r="I85" s="3">
        <v>1.5330000000000001E-3</v>
      </c>
      <c r="J85" s="3">
        <v>5.5160000000000001E-3</v>
      </c>
      <c r="K85" s="3">
        <v>5.8032908704883203E-3</v>
      </c>
      <c r="L85" s="3" t="s">
        <v>422</v>
      </c>
      <c r="M85" s="3" t="s">
        <v>422</v>
      </c>
      <c r="N85" s="3" t="s">
        <v>422</v>
      </c>
      <c r="O85" s="3">
        <v>1.3899999999999999E-4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221.92392130276301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0.203058620169172</v>
      </c>
      <c r="G87" s="3" t="s">
        <v>422</v>
      </c>
      <c r="H87" s="3" t="s">
        <v>422</v>
      </c>
      <c r="I87" s="3">
        <v>1.3927999999999999E-2</v>
      </c>
      <c r="J87" s="3">
        <v>1.6574999999999999E-2</v>
      </c>
      <c r="K87" s="3">
        <v>1.6574999999999999E-2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3.6267272301850202E-6</v>
      </c>
      <c r="F88" s="3">
        <v>0.409472625297643</v>
      </c>
      <c r="G88" s="3" t="s">
        <v>422</v>
      </c>
      <c r="H88" s="3">
        <v>2.3977999999999998E-3</v>
      </c>
      <c r="I88" s="3">
        <v>3.3212015133702198E-3</v>
      </c>
      <c r="J88" s="3">
        <v>5.1457254410214003E-3</v>
      </c>
      <c r="K88" s="3">
        <v>5.9999573002299002E-3</v>
      </c>
      <c r="L88" s="3" t="s">
        <v>422</v>
      </c>
      <c r="M88" s="3">
        <v>9.7915225595180601E-6</v>
      </c>
      <c r="N88" s="3">
        <v>8.4467325334540207E-3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21.809008209695499</v>
      </c>
      <c r="G89" s="3" t="s">
        <v>422</v>
      </c>
      <c r="H89" s="3" t="s">
        <v>422</v>
      </c>
      <c r="I89" s="3">
        <v>5.4702875280817501E-3</v>
      </c>
      <c r="J89" s="3">
        <v>6.8131067343454796E-3</v>
      </c>
      <c r="K89" s="3">
        <v>7.4057782871476902E-3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12.649443305728299</v>
      </c>
      <c r="F92" s="3">
        <v>11.4954060490697</v>
      </c>
      <c r="G92" s="3">
        <v>5.2028899467792202</v>
      </c>
      <c r="H92" s="3">
        <v>1.51184313076838</v>
      </c>
      <c r="I92" s="3">
        <v>4.4093958259403099</v>
      </c>
      <c r="J92" s="3">
        <v>6.2901672162676503</v>
      </c>
      <c r="K92" s="3">
        <v>9.2370365450171903</v>
      </c>
      <c r="L92" s="3" t="s">
        <v>422</v>
      </c>
      <c r="M92" s="3">
        <v>45.667970679652498</v>
      </c>
      <c r="N92" s="3">
        <v>0.74522976918902295</v>
      </c>
      <c r="O92" s="3">
        <v>0.114682800836741</v>
      </c>
      <c r="P92" s="3">
        <v>3.2938525728056403E-2</v>
      </c>
      <c r="Q92" s="3" t="s">
        <v>423</v>
      </c>
      <c r="R92" s="3" t="s">
        <v>423</v>
      </c>
      <c r="S92" s="3" t="s">
        <v>423</v>
      </c>
      <c r="T92" s="3" t="s">
        <v>423</v>
      </c>
      <c r="U92" s="3" t="s">
        <v>423</v>
      </c>
      <c r="V92" s="3" t="s">
        <v>423</v>
      </c>
      <c r="W92" s="3">
        <v>1.14281059160411</v>
      </c>
      <c r="X92" s="3">
        <v>3.03657395244156E-2</v>
      </c>
      <c r="Y92" s="3">
        <v>2.41745069547721E-2</v>
      </c>
      <c r="Z92" s="3">
        <v>2.2557888129235999E-2</v>
      </c>
      <c r="AA92" s="3">
        <v>1.6040237042656301E-2</v>
      </c>
      <c r="AB92" s="3">
        <v>9.3138371651080007E-2</v>
      </c>
      <c r="AC92" s="3">
        <v>9.4545878614203896E-2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0.202880111933812</v>
      </c>
      <c r="F93" s="3">
        <v>21.873500968082901</v>
      </c>
      <c r="G93" s="3">
        <v>5.1892082306263798E-3</v>
      </c>
      <c r="H93" s="3">
        <v>0.21778568324749001</v>
      </c>
      <c r="I93" s="3">
        <v>15.8938725833556</v>
      </c>
      <c r="J93" s="3">
        <v>17.991062068178302</v>
      </c>
      <c r="K93" s="3">
        <v>19.230037892722098</v>
      </c>
      <c r="L93" s="3" t="s">
        <v>422</v>
      </c>
      <c r="M93" s="3">
        <v>7.5232731682897498</v>
      </c>
      <c r="N93" s="3" t="s">
        <v>422</v>
      </c>
      <c r="O93" s="3" t="s">
        <v>422</v>
      </c>
      <c r="P93" s="3" t="s">
        <v>422</v>
      </c>
      <c r="Q93" s="3" t="s">
        <v>423</v>
      </c>
      <c r="R93" s="3" t="s">
        <v>423</v>
      </c>
      <c r="S93" s="3" t="s">
        <v>423</v>
      </c>
      <c r="T93" s="3" t="s">
        <v>423</v>
      </c>
      <c r="U93" s="3" t="s">
        <v>423</v>
      </c>
      <c r="V93" s="3" t="s">
        <v>423</v>
      </c>
      <c r="W93" s="3" t="s">
        <v>422</v>
      </c>
      <c r="X93" s="3">
        <v>0.11196521265413199</v>
      </c>
      <c r="Y93" s="3" t="s">
        <v>422</v>
      </c>
      <c r="Z93" s="3" t="s">
        <v>422</v>
      </c>
      <c r="AA93" s="3" t="s">
        <v>422</v>
      </c>
      <c r="AB93" s="3">
        <v>0.11196521265413199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0.19135886992366699</v>
      </c>
      <c r="F94" s="3">
        <v>24.658293684838899</v>
      </c>
      <c r="G94" s="3">
        <v>5.1176507294753296E-3</v>
      </c>
      <c r="H94" s="3">
        <v>3.2618188760888199E-2</v>
      </c>
      <c r="I94" s="3">
        <v>0.50134530096873797</v>
      </c>
      <c r="J94" s="3">
        <v>0.64111587262046599</v>
      </c>
      <c r="K94" s="3">
        <v>0.85459576204221999</v>
      </c>
      <c r="L94" s="3" t="s">
        <v>422</v>
      </c>
      <c r="M94" s="3">
        <v>1.1300862098481601</v>
      </c>
      <c r="N94" s="3">
        <v>0.63596100451148396</v>
      </c>
      <c r="O94" s="3">
        <v>2.0980570011989701E-3</v>
      </c>
      <c r="P94" s="3">
        <v>1.1352196690510401E-2</v>
      </c>
      <c r="Q94" s="3" t="s">
        <v>423</v>
      </c>
      <c r="R94" s="3" t="s">
        <v>423</v>
      </c>
      <c r="S94" s="3" t="s">
        <v>423</v>
      </c>
      <c r="T94" s="3" t="s">
        <v>423</v>
      </c>
      <c r="U94" s="3" t="s">
        <v>423</v>
      </c>
      <c r="V94" s="3" t="s">
        <v>423</v>
      </c>
      <c r="W94" s="3" t="s">
        <v>422</v>
      </c>
      <c r="X94" s="3">
        <v>3.3887060885720401E-7</v>
      </c>
      <c r="Y94" s="3">
        <v>7.0380818762649997E-7</v>
      </c>
      <c r="Z94" s="3">
        <v>3.6233088177808702E-6</v>
      </c>
      <c r="AA94" s="3">
        <v>5.7347333806603802E-7</v>
      </c>
      <c r="AB94" s="3">
        <v>5.2394609523306099E-6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6.7270449000444502E-2</v>
      </c>
      <c r="F95" s="3">
        <v>29.794709990464899</v>
      </c>
      <c r="G95" s="3">
        <v>0.112955261824932</v>
      </c>
      <c r="H95" s="3">
        <v>4.2754598179621803E-3</v>
      </c>
      <c r="I95" s="3">
        <v>1.92337746486904</v>
      </c>
      <c r="J95" s="3">
        <v>3.5797425154264801</v>
      </c>
      <c r="K95" s="3">
        <v>6.93837642395708</v>
      </c>
      <c r="L95" s="3" t="s">
        <v>422</v>
      </c>
      <c r="M95" s="3">
        <v>1.3068194935245001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2.8027E-2</v>
      </c>
      <c r="F98" s="3" t="s">
        <v>425</v>
      </c>
      <c r="G98" s="3">
        <v>0.119065</v>
      </c>
      <c r="H98" s="3">
        <v>1.5938308582686099E-2</v>
      </c>
      <c r="I98" s="3">
        <v>5.1607845220019303E-3</v>
      </c>
      <c r="J98" s="3">
        <v>3.40806525037863E-2</v>
      </c>
      <c r="K98" s="3">
        <v>7.2056236722291001E-2</v>
      </c>
      <c r="L98" s="3" t="s">
        <v>422</v>
      </c>
      <c r="M98" s="3" t="s">
        <v>425</v>
      </c>
      <c r="N98" s="3">
        <v>5.1079699999999999E-2</v>
      </c>
      <c r="O98" s="3">
        <v>2.3287999999999998E-3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35.890287167021697</v>
      </c>
      <c r="G99" s="3" t="s">
        <v>422</v>
      </c>
      <c r="H99" s="3">
        <v>50.130201882320399</v>
      </c>
      <c r="I99" s="3">
        <v>0.249984619119129</v>
      </c>
      <c r="J99" s="3">
        <v>1.12493078603608</v>
      </c>
      <c r="K99" s="3">
        <v>2.4998461911912799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41.086733547955397</v>
      </c>
      <c r="G100" s="3" t="s">
        <v>422</v>
      </c>
      <c r="H100" s="3">
        <v>151.47645796311099</v>
      </c>
      <c r="I100" s="3">
        <v>0.84783575685977497</v>
      </c>
      <c r="J100" s="3">
        <v>3.8152609058689899</v>
      </c>
      <c r="K100" s="3">
        <v>8.4783575685977492</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0.15733055000000001</v>
      </c>
      <c r="G101" s="3" t="s">
        <v>422</v>
      </c>
      <c r="H101" s="3">
        <v>1.88748633031616</v>
      </c>
      <c r="I101" s="3">
        <v>5.3759167020000003E-3</v>
      </c>
      <c r="J101" s="3">
        <v>2.4191625158999999E-2</v>
      </c>
      <c r="K101" s="3">
        <v>5.3759167019999998E-2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9.1648264499999996</v>
      </c>
      <c r="G102" s="3" t="s">
        <v>422</v>
      </c>
      <c r="H102" s="3">
        <v>42.971867628975701</v>
      </c>
      <c r="I102" s="3">
        <v>0.761542713723663</v>
      </c>
      <c r="J102" s="3">
        <v>3.4269422117564798</v>
      </c>
      <c r="K102" s="3">
        <v>7.6154271372366296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0.53315182699999997</v>
      </c>
      <c r="G103" s="3" t="s">
        <v>422</v>
      </c>
      <c r="H103" s="3">
        <v>2.08750453770099</v>
      </c>
      <c r="I103" s="3">
        <v>6.0122978697599999E-3</v>
      </c>
      <c r="J103" s="3">
        <v>2.705534041392E-2</v>
      </c>
      <c r="K103" s="3">
        <v>6.0122978697599999E-2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0.12719807759999999</v>
      </c>
      <c r="G104" s="3" t="s">
        <v>422</v>
      </c>
      <c r="H104" s="3">
        <v>1.5019699200000001</v>
      </c>
      <c r="I104" s="3">
        <v>2.0339676656639999E-3</v>
      </c>
      <c r="J104" s="3">
        <v>9.1528544954879998E-3</v>
      </c>
      <c r="K104" s="3">
        <v>2.033967665664E-2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1.1542303350000001</v>
      </c>
      <c r="G105" s="3" t="s">
        <v>422</v>
      </c>
      <c r="H105" s="3">
        <v>2.37115048544119</v>
      </c>
      <c r="I105" s="3">
        <v>1.7111379667824E-2</v>
      </c>
      <c r="J105" s="3">
        <v>7.7001208505208002E-2</v>
      </c>
      <c r="K105" s="3">
        <v>0.17111379667824</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1.2212172E-2</v>
      </c>
      <c r="G106" s="3" t="s">
        <v>422</v>
      </c>
      <c r="H106" s="3">
        <v>0.12295248</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9.7462488936000007</v>
      </c>
      <c r="G107" s="3" t="s">
        <v>422</v>
      </c>
      <c r="H107" s="3">
        <v>8.3313083133736505</v>
      </c>
      <c r="I107" s="3">
        <v>3.6608910936296597E-2</v>
      </c>
      <c r="J107" s="3">
        <v>0.34944869530101302</v>
      </c>
      <c r="K107" s="3">
        <v>1.45770027182708</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11.7951951168</v>
      </c>
      <c r="G108" s="3" t="s">
        <v>422</v>
      </c>
      <c r="H108" s="3">
        <v>11.305114380773199</v>
      </c>
      <c r="I108" s="3">
        <v>0.106412842842958</v>
      </c>
      <c r="J108" s="3">
        <v>0.86097663754757003</v>
      </c>
      <c r="K108" s="3">
        <v>12.111716294489399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3.8904544643999999</v>
      </c>
      <c r="G109" s="3" t="s">
        <v>422</v>
      </c>
      <c r="H109" s="3">
        <v>4.0097649597860601</v>
      </c>
      <c r="I109" s="3">
        <v>3.5714588384749099E-2</v>
      </c>
      <c r="J109" s="3">
        <v>0.28896348784024301</v>
      </c>
      <c r="K109" s="3">
        <v>4.0649695143368998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1.19472000829751</v>
      </c>
      <c r="G111" s="3" t="s">
        <v>422</v>
      </c>
      <c r="H111" s="3">
        <v>0.57958959045688996</v>
      </c>
      <c r="I111" s="3">
        <v>2.9292397942559998E-4</v>
      </c>
      <c r="J111" s="3">
        <v>1.3181579074152E-3</v>
      </c>
      <c r="K111" s="3">
        <v>2.9292397942560001E-3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148.963720032509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5.3535774062433701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239.59553188928999</v>
      </c>
      <c r="J118" s="3">
        <v>1197.9776594464499</v>
      </c>
      <c r="K118" s="3">
        <v>2395.9553188929099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23.4811885684123</v>
      </c>
      <c r="J119" s="3">
        <v>117.40594284206099</v>
      </c>
      <c r="K119" s="3">
        <v>258.29307425253501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0.263815531527759</v>
      </c>
      <c r="F120" s="3">
        <v>2.23381392356537</v>
      </c>
      <c r="G120" s="3">
        <v>9.0402299528746399E-2</v>
      </c>
      <c r="H120" s="3">
        <v>5.5224423703229301E-3</v>
      </c>
      <c r="I120" s="3">
        <v>3.4932571768382301</v>
      </c>
      <c r="J120" s="3">
        <v>19.493554990185899</v>
      </c>
      <c r="K120" s="3">
        <v>69.590413829593899</v>
      </c>
      <c r="L120" s="3" t="s">
        <v>422</v>
      </c>
      <c r="M120" s="3">
        <v>0.14048726172588299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106.907360378926</v>
      </c>
      <c r="J121" s="3">
        <v>224.50545679574401</v>
      </c>
      <c r="K121" s="3">
        <v>1069.07360378926</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2.9567579368242301E-2</v>
      </c>
      <c r="F125" s="3">
        <v>5.6949650791433699</v>
      </c>
      <c r="G125" s="3">
        <v>7.0437075017980105E-2</v>
      </c>
      <c r="H125" s="3" t="s">
        <v>422</v>
      </c>
      <c r="I125" s="3">
        <v>0.36371963036129601</v>
      </c>
      <c r="J125" s="3">
        <v>1.2967248493908301</v>
      </c>
      <c r="K125" s="3">
        <v>3.73000934295822</v>
      </c>
      <c r="L125" s="3">
        <v>0</v>
      </c>
      <c r="M125" s="3">
        <v>0.184748469828281</v>
      </c>
      <c r="N125" s="3" t="s">
        <v>422</v>
      </c>
      <c r="O125" s="3" t="s">
        <v>422</v>
      </c>
      <c r="P125" s="3">
        <v>3.9239234178678403E-2</v>
      </c>
      <c r="Q125" s="3" t="s">
        <v>423</v>
      </c>
      <c r="R125" s="3" t="s">
        <v>423</v>
      </c>
      <c r="S125" s="3" t="s">
        <v>423</v>
      </c>
      <c r="T125" s="3" t="s">
        <v>423</v>
      </c>
      <c r="U125" s="3" t="s">
        <v>423</v>
      </c>
      <c r="V125" s="3" t="s">
        <v>423</v>
      </c>
      <c r="W125" s="3">
        <v>0.152884891709791</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1.5140464466847101E-4</v>
      </c>
      <c r="F126" s="3">
        <v>2.6137430778223898</v>
      </c>
      <c r="G126" s="3">
        <v>5.60526025421128E-5</v>
      </c>
      <c r="H126" s="3">
        <v>1.8815605482975799</v>
      </c>
      <c r="I126" s="3">
        <v>3.2411042791700199E-3</v>
      </c>
      <c r="J126" s="3">
        <v>7.4998938234721504E-3</v>
      </c>
      <c r="K126" s="3">
        <v>2.25902286465509E-2</v>
      </c>
      <c r="L126" s="3" t="s">
        <v>422</v>
      </c>
      <c r="M126" s="3">
        <v>1.30876474873022E-5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3.7455413304998002</v>
      </c>
      <c r="F128" s="3">
        <v>0.91537058915888503</v>
      </c>
      <c r="G128" s="3">
        <v>1.2520250873102801</v>
      </c>
      <c r="H128" s="3">
        <v>3.3893413880020602E-2</v>
      </c>
      <c r="I128" s="3">
        <v>0.25270621043440999</v>
      </c>
      <c r="J128" s="3">
        <v>0.36374841522735701</v>
      </c>
      <c r="K128" s="3">
        <v>0.49766712757424197</v>
      </c>
      <c r="L128" s="3">
        <v>1.22447236052689E-2</v>
      </c>
      <c r="M128" s="3">
        <v>6.88920386102519</v>
      </c>
      <c r="N128" s="3">
        <v>1.40821068427143E-2</v>
      </c>
      <c r="O128" s="3">
        <v>2.78597703843339E-3</v>
      </c>
      <c r="P128" s="3">
        <v>5.9298602848792403E-2</v>
      </c>
      <c r="Q128" s="3" t="s">
        <v>423</v>
      </c>
      <c r="R128" s="3" t="s">
        <v>423</v>
      </c>
      <c r="S128" s="3" t="s">
        <v>423</v>
      </c>
      <c r="T128" s="3" t="s">
        <v>423</v>
      </c>
      <c r="U128" s="3" t="s">
        <v>423</v>
      </c>
      <c r="V128" s="3" t="s">
        <v>423</v>
      </c>
      <c r="W128" s="3">
        <v>4.3397093507557498</v>
      </c>
      <c r="X128" s="3">
        <v>1.6424773479947799E-7</v>
      </c>
      <c r="Y128" s="3">
        <v>1.82497483110531E-8</v>
      </c>
      <c r="Z128" s="3">
        <v>0</v>
      </c>
      <c r="AA128" s="3">
        <v>1.82497483110531E-8</v>
      </c>
      <c r="AB128" s="3">
        <v>2.00747231421584E-7</v>
      </c>
      <c r="AC128" s="3">
        <v>9.4803664305177102E-2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1.4209353142154201E-2</v>
      </c>
      <c r="F129" s="3">
        <v>6.6356993649858899E-4</v>
      </c>
      <c r="G129" s="3">
        <v>3.1879660145962001E-5</v>
      </c>
      <c r="H129" s="3">
        <v>3.4189525892958301E-4</v>
      </c>
      <c r="I129" s="3">
        <v>3.04911357562744E-4</v>
      </c>
      <c r="J129" s="3">
        <v>3.04911357562744E-4</v>
      </c>
      <c r="K129" s="3">
        <v>3.04911357562744E-4</v>
      </c>
      <c r="L129" s="3">
        <v>1.1708596130409401E-4</v>
      </c>
      <c r="M129" s="3">
        <v>9.3544214245568393E-3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0.26821299999999998</v>
      </c>
      <c r="F130" s="3">
        <v>0.29821484958021299</v>
      </c>
      <c r="G130" s="3">
        <v>0.49323499999999998</v>
      </c>
      <c r="H130" s="3">
        <v>1.5905761535140499E-2</v>
      </c>
      <c r="I130" s="3">
        <v>1.5689913518498799E-2</v>
      </c>
      <c r="J130" s="3">
        <v>3.2462497755040502E-2</v>
      </c>
      <c r="K130" s="3">
        <v>4.2606378826012703E-2</v>
      </c>
      <c r="L130" s="3">
        <v>9.2007999999999999E-4</v>
      </c>
      <c r="M130" s="3">
        <v>7.1315000000000003E-2</v>
      </c>
      <c r="N130" s="3">
        <v>7.1710471854857197E-2</v>
      </c>
      <c r="O130" s="3">
        <v>3.7448189980647099E-3</v>
      </c>
      <c r="P130" s="3">
        <v>1.7730716036174401E-2</v>
      </c>
      <c r="Q130" s="3" t="s">
        <v>423</v>
      </c>
      <c r="R130" s="3" t="s">
        <v>423</v>
      </c>
      <c r="S130" s="3" t="s">
        <v>423</v>
      </c>
      <c r="T130" s="3" t="s">
        <v>423</v>
      </c>
      <c r="U130" s="3" t="s">
        <v>423</v>
      </c>
      <c r="V130" s="3" t="s">
        <v>423</v>
      </c>
      <c r="W130" s="3">
        <v>4.1999999999999997E-3</v>
      </c>
      <c r="X130" s="3">
        <v>1.6888341116129501E-6</v>
      </c>
      <c r="Y130" s="3" t="s">
        <v>422</v>
      </c>
      <c r="Z130" s="3" t="s">
        <v>422</v>
      </c>
      <c r="AA130" s="3">
        <v>1.7881772946490101E-6</v>
      </c>
      <c r="AB130" s="3">
        <v>3.4770114062619602E-6</v>
      </c>
      <c r="AC130" s="3">
        <v>6.88859E-2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9.0739247590528004E-3</v>
      </c>
      <c r="F131" s="3">
        <v>4.26846665798678E-4</v>
      </c>
      <c r="G131" s="3">
        <v>2.6313885647326601E-4</v>
      </c>
      <c r="H131" s="3">
        <v>0</v>
      </c>
      <c r="I131" s="3">
        <v>1.2E-5</v>
      </c>
      <c r="J131" s="3">
        <v>1.2E-5</v>
      </c>
      <c r="K131" s="3">
        <v>8.1077047408250301E-3</v>
      </c>
      <c r="L131" s="3">
        <v>1.8647720903897601E-4</v>
      </c>
      <c r="M131" s="3">
        <v>1.8887155235739301E-3</v>
      </c>
      <c r="N131" s="3">
        <v>2.9239276113597199E-2</v>
      </c>
      <c r="O131" s="3">
        <v>3.7553904662706002E-3</v>
      </c>
      <c r="P131" s="3">
        <v>2.06077237562045E-2</v>
      </c>
      <c r="Q131" s="3" t="s">
        <v>423</v>
      </c>
      <c r="R131" s="3" t="s">
        <v>423</v>
      </c>
      <c r="S131" s="3" t="s">
        <v>423</v>
      </c>
      <c r="T131" s="3" t="s">
        <v>423</v>
      </c>
      <c r="U131" s="3" t="s">
        <v>423</v>
      </c>
      <c r="V131" s="3" t="s">
        <v>423</v>
      </c>
      <c r="W131" s="3">
        <v>18.732552331352998</v>
      </c>
      <c r="X131" s="3">
        <v>0</v>
      </c>
      <c r="Y131" s="3">
        <v>0</v>
      </c>
      <c r="Z131" s="3">
        <v>0</v>
      </c>
      <c r="AA131" s="3">
        <v>0</v>
      </c>
      <c r="AB131" s="3">
        <v>0</v>
      </c>
      <c r="AC131" s="3">
        <v>4.8884580828382498E-2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0.64044242328588197</v>
      </c>
      <c r="F132" s="3">
        <v>2.0483599999999999E-4</v>
      </c>
      <c r="G132" s="3">
        <v>0.24749187324925501</v>
      </c>
      <c r="H132" s="3">
        <v>2.8181199999999999E-3</v>
      </c>
      <c r="I132" s="3">
        <v>1.5941450887198699E-2</v>
      </c>
      <c r="J132" s="3">
        <v>2.0342336293623399E-2</v>
      </c>
      <c r="K132" s="3">
        <v>7.0647131317119E-2</v>
      </c>
      <c r="L132" s="3">
        <v>6.31915061051954E-4</v>
      </c>
      <c r="M132" s="3">
        <v>0.12597243999999999</v>
      </c>
      <c r="N132" s="3">
        <v>2.4672820000000002E-2</v>
      </c>
      <c r="O132" s="3">
        <v>4.1400839999999996E-3</v>
      </c>
      <c r="P132" s="3">
        <v>5.4878051999999997E-2</v>
      </c>
      <c r="Q132" s="3" t="s">
        <v>423</v>
      </c>
      <c r="R132" s="3" t="s">
        <v>423</v>
      </c>
      <c r="S132" s="3" t="s">
        <v>423</v>
      </c>
      <c r="T132" s="3" t="s">
        <v>423</v>
      </c>
      <c r="U132" s="3" t="s">
        <v>423</v>
      </c>
      <c r="V132" s="3" t="s">
        <v>423</v>
      </c>
      <c r="W132" s="3">
        <v>1.8402100000000001E-2</v>
      </c>
      <c r="X132" s="3">
        <v>1.6003360000000001E-6</v>
      </c>
      <c r="Y132" s="3">
        <v>2.0007160000000002E-6</v>
      </c>
      <c r="Z132" s="3">
        <v>1.10038E-6</v>
      </c>
      <c r="AA132" s="3">
        <v>1.200464E-6</v>
      </c>
      <c r="AB132" s="3">
        <v>5.9018960000000001E-6</v>
      </c>
      <c r="AC132" s="3">
        <v>0.123126708</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0.28964379770931697</v>
      </c>
      <c r="F133" s="3">
        <v>4.5640840851165201E-3</v>
      </c>
      <c r="G133" s="3">
        <v>2.5256939160252501E-2</v>
      </c>
      <c r="H133" s="3" t="s">
        <v>422</v>
      </c>
      <c r="I133" s="3">
        <v>1.21825936733495E-2</v>
      </c>
      <c r="J133" s="3">
        <v>1.21825936733495E-2</v>
      </c>
      <c r="K133" s="3">
        <v>1.3537775563237899E-2</v>
      </c>
      <c r="L133" s="3">
        <v>3.2893002918043599E-5</v>
      </c>
      <c r="M133" s="3">
        <v>4.91516747627933E-2</v>
      </c>
      <c r="N133" s="3">
        <v>1.05430342366192E-2</v>
      </c>
      <c r="O133" s="3">
        <v>1.7659494575489299E-3</v>
      </c>
      <c r="P133" s="3">
        <v>0.53870155174404799</v>
      </c>
      <c r="Q133" s="3" t="s">
        <v>423</v>
      </c>
      <c r="R133" s="3" t="s">
        <v>423</v>
      </c>
      <c r="S133" s="3" t="s">
        <v>423</v>
      </c>
      <c r="T133" s="3" t="s">
        <v>423</v>
      </c>
      <c r="U133" s="3" t="s">
        <v>423</v>
      </c>
      <c r="V133" s="3" t="s">
        <v>423</v>
      </c>
      <c r="W133" s="3">
        <v>5.9684176497677504</v>
      </c>
      <c r="X133" s="3">
        <v>4.6343007633490802E-6</v>
      </c>
      <c r="Y133" s="3">
        <v>2.5313112502838498E-6</v>
      </c>
      <c r="Z133" s="3">
        <v>2.2609770390884898E-6</v>
      </c>
      <c r="AA133" s="3">
        <v>2.4540729042280301E-6</v>
      </c>
      <c r="AB133" s="3">
        <v>1.18806619569495E-5</v>
      </c>
      <c r="AC133" s="3">
        <v>5.26625086744213E-2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4.5102026687953697E-2</v>
      </c>
      <c r="F135" s="3">
        <v>0.225510133439769</v>
      </c>
      <c r="G135" s="3">
        <v>7.5170044479922898E-3</v>
      </c>
      <c r="H135" s="3">
        <v>4.8108828467150703E-3</v>
      </c>
      <c r="I135" s="3">
        <v>0.120272071167877</v>
      </c>
      <c r="J135" s="3">
        <v>0.120272071167877</v>
      </c>
      <c r="K135" s="3">
        <v>0.120272071167877</v>
      </c>
      <c r="L135" s="3">
        <v>1.28691116149628E-2</v>
      </c>
      <c r="M135" s="3">
        <v>0.63142837363135196</v>
      </c>
      <c r="N135" s="3" t="s">
        <v>422</v>
      </c>
      <c r="O135" s="3" t="s">
        <v>422</v>
      </c>
      <c r="P135" s="3" t="s">
        <v>422</v>
      </c>
      <c r="Q135" s="3" t="s">
        <v>423</v>
      </c>
      <c r="R135" s="3" t="s">
        <v>423</v>
      </c>
      <c r="S135" s="3" t="s">
        <v>423</v>
      </c>
      <c r="T135" s="3" t="s">
        <v>423</v>
      </c>
      <c r="U135" s="3" t="s">
        <v>423</v>
      </c>
      <c r="V135" s="3" t="s">
        <v>423</v>
      </c>
      <c r="W135" s="3">
        <v>1.08966496478096</v>
      </c>
      <c r="X135" s="3">
        <v>9.8511612395585993E-3</v>
      </c>
      <c r="Y135" s="3">
        <v>1.3039991674518201E-2</v>
      </c>
      <c r="Z135" s="3">
        <v>4.7367671353265497E-3</v>
      </c>
      <c r="AA135" s="3">
        <v>8.9470706136773395E-3</v>
      </c>
      <c r="AB135" s="3">
        <v>3.6574990663080703E-2</v>
      </c>
      <c r="AC135" s="3">
        <v>0.248119720844379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7.1470571134852806E-2</v>
      </c>
      <c r="F136" s="3">
        <v>0.64074800870574999</v>
      </c>
      <c r="G136" s="3">
        <v>2.8011837403300498E-2</v>
      </c>
      <c r="H136" s="3">
        <v>3.8054230861199798</v>
      </c>
      <c r="I136" s="3">
        <v>9.4804778349266202E-3</v>
      </c>
      <c r="J136" s="3">
        <v>9.65736785056295E-3</v>
      </c>
      <c r="K136" s="3">
        <v>3.9462980237822704E-3</v>
      </c>
      <c r="L136" s="3">
        <v>0</v>
      </c>
      <c r="M136" s="3">
        <v>3.86284105584672E-4</v>
      </c>
      <c r="N136" s="3">
        <v>1.9374783968876299E-5</v>
      </c>
      <c r="O136" s="3">
        <v>8.6229615666141997E-6</v>
      </c>
      <c r="P136" s="3">
        <v>4.1883686701140099E-3</v>
      </c>
      <c r="Q136" s="3" t="s">
        <v>423</v>
      </c>
      <c r="R136" s="3" t="s">
        <v>423</v>
      </c>
      <c r="S136" s="3" t="s">
        <v>423</v>
      </c>
      <c r="T136" s="3" t="s">
        <v>423</v>
      </c>
      <c r="U136" s="3" t="s">
        <v>423</v>
      </c>
      <c r="V136" s="3" t="s">
        <v>423</v>
      </c>
      <c r="W136" s="3">
        <v>0</v>
      </c>
      <c r="X136" s="3">
        <v>7.3575226520052199E-7</v>
      </c>
      <c r="Y136" s="3">
        <v>8.1750251688946898E-8</v>
      </c>
      <c r="Z136" s="3">
        <v>0</v>
      </c>
      <c r="AA136" s="3">
        <v>8.1750251688946898E-8</v>
      </c>
      <c r="AB136" s="3">
        <v>8.9925276857841603E-7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2.9448950419787401E-2</v>
      </c>
      <c r="G139" s="3" t="s">
        <v>422</v>
      </c>
      <c r="H139" s="3">
        <v>1.0495935083824499E-4</v>
      </c>
      <c r="I139" s="3">
        <v>5.74886481501234E-4</v>
      </c>
      <c r="J139" s="3">
        <v>9.2770224495947098E-4</v>
      </c>
      <c r="K139" s="3">
        <v>1.1515211739872599E-3</v>
      </c>
      <c r="L139" s="3" t="s">
        <v>422</v>
      </c>
      <c r="M139" s="3">
        <v>0</v>
      </c>
      <c r="N139" s="3">
        <v>4.4632814514276999E-4</v>
      </c>
      <c r="O139" s="3">
        <v>1.7913369057643701E-5</v>
      </c>
      <c r="P139" s="3">
        <v>9.7470980632320301E-5</v>
      </c>
      <c r="Q139" s="3" t="s">
        <v>423</v>
      </c>
      <c r="R139" s="3" t="s">
        <v>423</v>
      </c>
      <c r="S139" s="3" t="s">
        <v>423</v>
      </c>
      <c r="T139" s="3" t="s">
        <v>423</v>
      </c>
      <c r="U139" s="3" t="s">
        <v>423</v>
      </c>
      <c r="V139" s="3" t="s">
        <v>423</v>
      </c>
      <c r="W139" s="3" t="s">
        <v>422</v>
      </c>
      <c r="X139" s="3">
        <v>1.11658883870474E-8</v>
      </c>
      <c r="Y139" s="3" t="s">
        <v>422</v>
      </c>
      <c r="Z139" s="3" t="s">
        <v>422</v>
      </c>
      <c r="AA139" s="3">
        <v>1.18227053509914E-8</v>
      </c>
      <c r="AB139" s="3">
        <v>2.2988593738038701E-8</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0.99308428629081202</v>
      </c>
      <c r="F140" s="3">
        <v>2.9455201370849502</v>
      </c>
      <c r="G140" s="3">
        <v>1.9889805132000001E-2</v>
      </c>
      <c r="H140" s="3">
        <v>0.70716440707086503</v>
      </c>
      <c r="I140" s="3">
        <v>175.20083651140001</v>
      </c>
      <c r="J140" s="3">
        <v>1562.1322298781199</v>
      </c>
      <c r="K140" s="3">
        <v>4341.0141738148104</v>
      </c>
      <c r="L140" s="3" t="s">
        <v>422</v>
      </c>
      <c r="M140" s="3">
        <v>51.8461046092633</v>
      </c>
      <c r="N140" s="3" t="s">
        <v>422</v>
      </c>
      <c r="O140" s="3" t="s">
        <v>422</v>
      </c>
      <c r="P140" s="3">
        <v>0.29563856621888301</v>
      </c>
      <c r="Q140" s="3" t="s">
        <v>423</v>
      </c>
      <c r="R140" s="3" t="s">
        <v>423</v>
      </c>
      <c r="S140" s="3" t="s">
        <v>423</v>
      </c>
      <c r="T140" s="3" t="s">
        <v>423</v>
      </c>
      <c r="U140" s="3" t="s">
        <v>423</v>
      </c>
      <c r="V140" s="3" t="s">
        <v>423</v>
      </c>
      <c r="W140" s="3">
        <v>1.0726326719999999</v>
      </c>
      <c r="X140" s="3">
        <v>0.39687408864000001</v>
      </c>
      <c r="Y140" s="3">
        <v>2.68158168E-2</v>
      </c>
      <c r="Z140" s="3">
        <v>4.826847024E-2</v>
      </c>
      <c r="AA140" s="3">
        <v>0.91173777119999999</v>
      </c>
      <c r="AB140" s="3">
        <v>1.38369614688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1475.0055817088689</v>
      </c>
      <c r="F141" s="16">
        <f t="shared" ref="F141:AD141" si="0">SUM(F14:F140)</f>
        <v>1575.8919030456457</v>
      </c>
      <c r="G141" s="16">
        <f t="shared" si="0"/>
        <v>936.25802657071904</v>
      </c>
      <c r="H141" s="16">
        <f t="shared" si="0"/>
        <v>460.98628334332358</v>
      </c>
      <c r="I141" s="16">
        <f t="shared" si="0"/>
        <v>1095.9427974922664</v>
      </c>
      <c r="J141" s="16">
        <f t="shared" si="0"/>
        <v>5210.5303222874772</v>
      </c>
      <c r="K141" s="16">
        <f t="shared" si="0"/>
        <v>14593.98274256566</v>
      </c>
      <c r="L141" s="16">
        <f t="shared" si="0"/>
        <v>25.251914493183413</v>
      </c>
      <c r="M141" s="16">
        <f t="shared" si="0"/>
        <v>5285.4553396357414</v>
      </c>
      <c r="N141" s="16">
        <f t="shared" si="0"/>
        <v>164.51714300906997</v>
      </c>
      <c r="O141" s="16">
        <f t="shared" si="0"/>
        <v>6.8650656364235489</v>
      </c>
      <c r="P141" s="16">
        <f t="shared" si="0"/>
        <v>3.2475053747236799</v>
      </c>
      <c r="Q141" s="16">
        <f t="shared" si="0"/>
        <v>0</v>
      </c>
      <c r="R141" s="16">
        <f>SUM(R14:R140)</f>
        <v>0</v>
      </c>
      <c r="S141" s="16">
        <f t="shared" si="0"/>
        <v>0</v>
      </c>
      <c r="T141" s="16">
        <f t="shared" si="0"/>
        <v>0</v>
      </c>
      <c r="U141" s="16">
        <f t="shared" si="0"/>
        <v>0</v>
      </c>
      <c r="V141" s="16">
        <f t="shared" si="0"/>
        <v>0</v>
      </c>
      <c r="W141" s="16">
        <f t="shared" si="0"/>
        <v>80.407765447564159</v>
      </c>
      <c r="X141" s="16">
        <f t="shared" si="0"/>
        <v>11.194531505702727</v>
      </c>
      <c r="Y141" s="16">
        <f t="shared" si="0"/>
        <v>7.8909836517932161</v>
      </c>
      <c r="Z141" s="16">
        <f t="shared" si="0"/>
        <v>4.1735446335477153</v>
      </c>
      <c r="AA141" s="16">
        <f t="shared" si="0"/>
        <v>6.8696499696983473</v>
      </c>
      <c r="AB141" s="16">
        <f t="shared" si="0"/>
        <v>30.128709760742058</v>
      </c>
      <c r="AC141" s="16">
        <f t="shared" si="0"/>
        <v>3.8760455826523592</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1475.0055817088689</v>
      </c>
      <c r="F152" s="11">
        <f t="shared" ref="F152:AD152" si="1">SUM(F$141, F$151, IF(AND(ISNUMBER(SEARCH($B$4,"AT|BE|CH|GB|IE|LT|LU|NL")),SUM(F$143:F$149)&gt;0),SUM(F$143:F$149)-SUM(F$27:F$33),0))</f>
        <v>1575.8919030456457</v>
      </c>
      <c r="G152" s="11">
        <f t="shared" si="1"/>
        <v>936.25802657071904</v>
      </c>
      <c r="H152" s="11">
        <f t="shared" si="1"/>
        <v>460.98628334332358</v>
      </c>
      <c r="I152" s="11">
        <f>SUM(I$141, I$151, IF(AND(ISNUMBER(SEARCH($B$4,"AT|BE|CH|GB|IE|LT|LU|NL")), SUM(I$143:I$149)&gt;0),SUM(I$143:I$149)-SUM(I$27:I$33),0)) - 899.83831885985</f>
        <v>196.10447863241643</v>
      </c>
      <c r="J152" s="11">
        <f t="shared" si="1"/>
        <v>5210.5303222874772</v>
      </c>
      <c r="K152" s="11">
        <f t="shared" si="1"/>
        <v>14593.98274256566</v>
      </c>
      <c r="L152" s="11">
        <f t="shared" si="1"/>
        <v>25.251914493183413</v>
      </c>
      <c r="M152" s="11">
        <f t="shared" si="1"/>
        <v>5285.4553396357414</v>
      </c>
      <c r="N152" s="11">
        <f t="shared" si="1"/>
        <v>164.51714300906997</v>
      </c>
      <c r="O152" s="11">
        <f t="shared" si="1"/>
        <v>6.8650656364235489</v>
      </c>
      <c r="P152" s="11">
        <f t="shared" si="1"/>
        <v>3.2475053747236799</v>
      </c>
      <c r="Q152" s="11">
        <f t="shared" si="1"/>
        <v>0</v>
      </c>
      <c r="R152" s="11">
        <f t="shared" si="1"/>
        <v>0</v>
      </c>
      <c r="S152" s="11">
        <f t="shared" si="1"/>
        <v>0</v>
      </c>
      <c r="T152" s="11">
        <f t="shared" si="1"/>
        <v>0</v>
      </c>
      <c r="U152" s="11">
        <f t="shared" si="1"/>
        <v>0</v>
      </c>
      <c r="V152" s="11">
        <f t="shared" si="1"/>
        <v>0</v>
      </c>
      <c r="W152" s="11">
        <f t="shared" si="1"/>
        <v>80.407765447564159</v>
      </c>
      <c r="X152" s="11">
        <f t="shared" si="1"/>
        <v>11.194531505702727</v>
      </c>
      <c r="Y152" s="11">
        <f t="shared" si="1"/>
        <v>7.8909836517932161</v>
      </c>
      <c r="Z152" s="11">
        <f t="shared" si="1"/>
        <v>4.1735446335477153</v>
      </c>
      <c r="AA152" s="11">
        <f t="shared" si="1"/>
        <v>6.8696499696983473</v>
      </c>
      <c r="AB152" s="11">
        <f t="shared" si="1"/>
        <v>30.128709760742058</v>
      </c>
      <c r="AC152" s="11">
        <f t="shared" si="1"/>
        <v>3.8760455826523592</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1474.7417661773411</v>
      </c>
      <c r="F154" s="11">
        <f ca="1">SUM(F$141, F$153, -1 * IF(OR($B$6=2005,$B$6&gt;=2020),SUM(F$99:F$122),0), IF(AND(ISNUMBER(SEARCH($B$4,"AT|BE|CH|GB|IE|LT|LU|NL")),SUM(F$143:F$149)&gt;0),SUM(F$143:F$149)-SUM(F$27:F$33),0))</f>
        <v>1458.9055005124058</v>
      </c>
      <c r="G154" s="11">
        <f>SUM(G$141, G$153, IF(AND(ISNUMBER(SEARCH($B$4,"AT|BE|CH|GB|IE|LT|LU|NL")),SUM(G$143:G$149)&gt;0),SUM(G$143:G$149)-SUM(G$27:G$33),0))</f>
        <v>936.25802657071904</v>
      </c>
      <c r="H154" s="11">
        <f>SUM(H$141, H$153, IF(AND(ISNUMBER(SEARCH($B$4,"AT|BE|CH|GB|IE|LT|LU|NL")),SUM(H$143:H$149)&gt;0),SUM(H$143:H$149)-SUM(H$27:H$33),0))</f>
        <v>460.98628334332358</v>
      </c>
      <c r="I154" s="11">
        <f t="shared" ref="I154:AD154" si="2">SUM(I$141, I$153, IF(AND(ISNUMBER(SEARCH($B$4,"AT|BE|CH|GB|IE|LT|LU|NL")),SUM(I$143:I$149)&gt;0),SUM(I$143:I$149)-SUM(I$27:I$33),0))</f>
        <v>1095.9427974922664</v>
      </c>
      <c r="J154" s="11">
        <f t="shared" si="2"/>
        <v>5210.5303222874772</v>
      </c>
      <c r="K154" s="11">
        <f t="shared" si="2"/>
        <v>14593.98274256566</v>
      </c>
      <c r="L154" s="11">
        <f t="shared" si="2"/>
        <v>25.251914493183413</v>
      </c>
      <c r="M154" s="11">
        <f t="shared" si="2"/>
        <v>5285.4553396357414</v>
      </c>
      <c r="N154" s="11">
        <f t="shared" si="2"/>
        <v>164.51714300906997</v>
      </c>
      <c r="O154" s="11">
        <f t="shared" si="2"/>
        <v>6.8650656364235489</v>
      </c>
      <c r="P154" s="11">
        <f t="shared" si="2"/>
        <v>3.2475053747236799</v>
      </c>
      <c r="Q154" s="11">
        <f t="shared" si="2"/>
        <v>0</v>
      </c>
      <c r="R154" s="11">
        <f t="shared" si="2"/>
        <v>0</v>
      </c>
      <c r="S154" s="11">
        <f t="shared" si="2"/>
        <v>0</v>
      </c>
      <c r="T154" s="11">
        <f t="shared" si="2"/>
        <v>0</v>
      </c>
      <c r="U154" s="11">
        <f t="shared" si="2"/>
        <v>0</v>
      </c>
      <c r="V154" s="11">
        <f t="shared" si="2"/>
        <v>0</v>
      </c>
      <c r="W154" s="11">
        <f t="shared" si="2"/>
        <v>80.407765447564159</v>
      </c>
      <c r="X154" s="11">
        <f t="shared" si="2"/>
        <v>11.194531505702727</v>
      </c>
      <c r="Y154" s="11">
        <f t="shared" si="2"/>
        <v>7.8909836517932161</v>
      </c>
      <c r="Z154" s="11">
        <f t="shared" si="2"/>
        <v>4.1735446335477153</v>
      </c>
      <c r="AA154" s="11">
        <f t="shared" si="2"/>
        <v>6.8696499696983473</v>
      </c>
      <c r="AB154" s="11">
        <f t="shared" si="2"/>
        <v>30.128709760742058</v>
      </c>
      <c r="AC154" s="11">
        <f t="shared" si="2"/>
        <v>3.8760455826523592</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67.878289938480506</v>
      </c>
      <c r="F157" s="19">
        <v>1.02481477122825</v>
      </c>
      <c r="G157" s="19">
        <v>5.2592051762169998</v>
      </c>
      <c r="H157" s="19">
        <v>2.4084456888383801E-2</v>
      </c>
      <c r="I157" s="19">
        <v>0.54353806451755105</v>
      </c>
      <c r="J157" s="19">
        <v>0.55690375462858799</v>
      </c>
      <c r="K157" s="19">
        <v>0.55690375462858799</v>
      </c>
      <c r="L157" s="19">
        <v>0.419198840416597</v>
      </c>
      <c r="M157" s="19">
        <v>8.9642357258944294</v>
      </c>
      <c r="N157" s="19">
        <v>0.72480785229223599</v>
      </c>
      <c r="O157" s="19" t="s">
        <v>422</v>
      </c>
      <c r="P157" s="19" t="s">
        <v>422</v>
      </c>
      <c r="Q157" s="19" t="s">
        <v>423</v>
      </c>
      <c r="R157" s="19" t="s">
        <v>423</v>
      </c>
      <c r="S157" s="19" t="s">
        <v>423</v>
      </c>
      <c r="T157" s="19" t="s">
        <v>423</v>
      </c>
      <c r="U157" s="19" t="s">
        <v>423</v>
      </c>
      <c r="V157" s="19" t="s">
        <v>423</v>
      </c>
      <c r="W157" s="19" t="s">
        <v>422</v>
      </c>
      <c r="X157" s="19">
        <v>2.0358189753724999E-4</v>
      </c>
      <c r="Y157" s="19">
        <v>6.5089712629057403E-4</v>
      </c>
      <c r="Z157" s="19">
        <v>6.5089712629057403E-4</v>
      </c>
      <c r="AA157" s="19">
        <v>7.05294360946007E-4</v>
      </c>
      <c r="AB157" s="19">
        <v>2.2106705110644001E-3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32.571710182048903</v>
      </c>
      <c r="F158" s="19">
        <v>1.86483749019441</v>
      </c>
      <c r="G158" s="19">
        <v>2.2058299267300101</v>
      </c>
      <c r="H158" s="19">
        <v>1.35138072339471E-2</v>
      </c>
      <c r="I158" s="19">
        <v>0.295410910097892</v>
      </c>
      <c r="J158" s="19">
        <v>0.30267511280519699</v>
      </c>
      <c r="K158" s="19">
        <v>0.30267511280519699</v>
      </c>
      <c r="L158" s="19">
        <v>0.22783300571478199</v>
      </c>
      <c r="M158" s="19">
        <v>38.369337697335702</v>
      </c>
      <c r="N158" s="19">
        <v>19.526869672240998</v>
      </c>
      <c r="O158" s="19" t="s">
        <v>422</v>
      </c>
      <c r="P158" s="19" t="s">
        <v>422</v>
      </c>
      <c r="Q158" s="19" t="s">
        <v>423</v>
      </c>
      <c r="R158" s="19" t="s">
        <v>423</v>
      </c>
      <c r="S158" s="19" t="s">
        <v>423</v>
      </c>
      <c r="T158" s="19" t="s">
        <v>423</v>
      </c>
      <c r="U158" s="19" t="s">
        <v>423</v>
      </c>
      <c r="V158" s="19" t="s">
        <v>423</v>
      </c>
      <c r="W158" s="19" t="s">
        <v>422</v>
      </c>
      <c r="X158" s="19">
        <v>2.3806792462558699E-4</v>
      </c>
      <c r="Y158" s="19">
        <v>9.4230545125357796E-4</v>
      </c>
      <c r="Z158" s="19">
        <v>9.4230545125357796E-4</v>
      </c>
      <c r="AA158" s="19">
        <v>1.02109434891524E-3</v>
      </c>
      <c r="AB158" s="19">
        <v>3.1437731760479799E-3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155.087911796486</v>
      </c>
      <c r="F159" s="19">
        <v>6.0998512749561797</v>
      </c>
      <c r="G159" s="19">
        <v>6.2531943245742498</v>
      </c>
      <c r="H159" s="19" t="s">
        <v>425</v>
      </c>
      <c r="I159" s="19">
        <v>1.87792058614933</v>
      </c>
      <c r="J159" s="19">
        <v>2.05297924336839</v>
      </c>
      <c r="K159" s="19">
        <v>2.1385200451754098</v>
      </c>
      <c r="L159" s="19">
        <v>0.85705882825140201</v>
      </c>
      <c r="M159" s="19">
        <v>5.3058445818668503</v>
      </c>
      <c r="N159" s="19">
        <v>0.18431726504137499</v>
      </c>
      <c r="O159" s="19">
        <v>2.79988277119479E-2</v>
      </c>
      <c r="P159" s="19">
        <v>5.7599662431608305E-4</v>
      </c>
      <c r="Q159" s="19" t="s">
        <v>423</v>
      </c>
      <c r="R159" s="19" t="s">
        <v>423</v>
      </c>
      <c r="S159" s="19" t="s">
        <v>423</v>
      </c>
      <c r="T159" s="19" t="s">
        <v>423</v>
      </c>
      <c r="U159" s="19" t="s">
        <v>423</v>
      </c>
      <c r="V159" s="19" t="s">
        <v>423</v>
      </c>
      <c r="W159" s="19">
        <v>6.1445745838857002</v>
      </c>
      <c r="X159" s="19">
        <v>6.1445745838857001E-3</v>
      </c>
      <c r="Y159" s="19">
        <v>1.2291146415291001E-2</v>
      </c>
      <c r="Z159" s="19">
        <v>6.1445745838857001E-3</v>
      </c>
      <c r="AA159" s="19">
        <v>1.2291146415291001E-2</v>
      </c>
      <c r="AB159" s="19">
        <v>3.6871441998353398E-2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2016</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2016</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151.969174373447</v>
      </c>
      <c r="F14" s="3">
        <v>1.51437925144536</v>
      </c>
      <c r="G14" s="3">
        <v>246.023377754324</v>
      </c>
      <c r="H14" s="3">
        <v>0.139975579887824</v>
      </c>
      <c r="I14" s="3">
        <v>3.2891832312115499</v>
      </c>
      <c r="J14" s="3">
        <v>6.8569482664172101</v>
      </c>
      <c r="K14" s="3">
        <v>16.045545241611801</v>
      </c>
      <c r="L14" s="3">
        <v>0.24550623918017001</v>
      </c>
      <c r="M14" s="3">
        <v>37.554082999999999</v>
      </c>
      <c r="N14" s="3">
        <v>1.412501</v>
      </c>
      <c r="O14" s="3">
        <v>0.16239139999999999</v>
      </c>
      <c r="P14" s="3">
        <v>0.66822159999999997</v>
      </c>
      <c r="Q14" s="3" t="s">
        <v>423</v>
      </c>
      <c r="R14" s="3" t="s">
        <v>423</v>
      </c>
      <c r="S14" s="3" t="s">
        <v>423</v>
      </c>
      <c r="T14" s="3" t="s">
        <v>423</v>
      </c>
      <c r="U14" s="3" t="s">
        <v>423</v>
      </c>
      <c r="V14" s="3" t="s">
        <v>423</v>
      </c>
      <c r="W14" s="3">
        <v>2.5521811776262902</v>
      </c>
      <c r="X14" s="3">
        <v>5.9611366415521496E-3</v>
      </c>
      <c r="Y14" s="3">
        <v>3.3791658157517502E-5</v>
      </c>
      <c r="Z14" s="3">
        <v>6.2798656752908702E-6</v>
      </c>
      <c r="AA14" s="3">
        <v>4.9840203772149801E-6</v>
      </c>
      <c r="AB14" s="3">
        <v>6.00619218576217E-3</v>
      </c>
      <c r="AC14" s="3">
        <v>0.555276281965702</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13.134252950884401</v>
      </c>
      <c r="F15" s="3">
        <v>0.617510566032481</v>
      </c>
      <c r="G15" s="3">
        <v>37.923245142233299</v>
      </c>
      <c r="H15" s="3">
        <v>9.8824166566132098E-3</v>
      </c>
      <c r="I15" s="3">
        <v>1.1550948595756501</v>
      </c>
      <c r="J15" s="3">
        <v>1.9016910387279999</v>
      </c>
      <c r="K15" s="3">
        <v>2.9014947786510898</v>
      </c>
      <c r="L15" s="3" t="s">
        <v>422</v>
      </c>
      <c r="M15" s="3">
        <v>12.624136458989099</v>
      </c>
      <c r="N15" s="3">
        <v>6.8107239697906594E-2</v>
      </c>
      <c r="O15" s="3">
        <v>1.7047474812462399E-2</v>
      </c>
      <c r="P15" s="3">
        <v>9.5018154219095492E-3</v>
      </c>
      <c r="Q15" s="3" t="s">
        <v>423</v>
      </c>
      <c r="R15" s="3" t="s">
        <v>423</v>
      </c>
      <c r="S15" s="3" t="s">
        <v>423</v>
      </c>
      <c r="T15" s="3" t="s">
        <v>423</v>
      </c>
      <c r="U15" s="3" t="s">
        <v>423</v>
      </c>
      <c r="V15" s="3" t="s">
        <v>423</v>
      </c>
      <c r="W15" s="3" t="s">
        <v>422</v>
      </c>
      <c r="X15" s="3">
        <v>2.1447912144774701E-3</v>
      </c>
      <c r="Y15" s="3">
        <v>2.5892551001813598E-4</v>
      </c>
      <c r="Z15" s="3">
        <v>8.0012861867783704E-5</v>
      </c>
      <c r="AA15" s="3">
        <v>5.0485163068691602E-5</v>
      </c>
      <c r="AB15" s="3">
        <v>2.5342147494320801E-3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418.08995185291099</v>
      </c>
      <c r="F16" s="3">
        <v>14.2899051619746</v>
      </c>
      <c r="G16" s="3">
        <v>156.73247889166899</v>
      </c>
      <c r="H16" s="3">
        <v>1.53942429030461</v>
      </c>
      <c r="I16" s="3">
        <v>4.0634598571786897</v>
      </c>
      <c r="J16" s="3">
        <v>5.27865018417915</v>
      </c>
      <c r="K16" s="3">
        <v>8.6754211545155506</v>
      </c>
      <c r="L16" s="3">
        <v>1.18550715313352</v>
      </c>
      <c r="M16" s="3">
        <v>500.187496128313</v>
      </c>
      <c r="N16" s="3">
        <v>0.20127433227560201</v>
      </c>
      <c r="O16" s="3">
        <v>0.120174469450882</v>
      </c>
      <c r="P16" s="3">
        <v>2.76221714978961E-2</v>
      </c>
      <c r="Q16" s="3" t="s">
        <v>423</v>
      </c>
      <c r="R16" s="3" t="s">
        <v>423</v>
      </c>
      <c r="S16" s="3" t="s">
        <v>423</v>
      </c>
      <c r="T16" s="3" t="s">
        <v>423</v>
      </c>
      <c r="U16" s="3" t="s">
        <v>423</v>
      </c>
      <c r="V16" s="3" t="s">
        <v>423</v>
      </c>
      <c r="W16" s="3" t="s">
        <v>422</v>
      </c>
      <c r="X16" s="3">
        <v>5.68170216026187E-3</v>
      </c>
      <c r="Y16" s="3">
        <v>1.0925834589924899E-2</v>
      </c>
      <c r="Z16" s="3">
        <v>4.8524748814631598E-2</v>
      </c>
      <c r="AA16" s="3">
        <v>6.2863992444112601E-3</v>
      </c>
      <c r="AB16" s="3">
        <v>7.1418684809229693E-2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16.843372292780799</v>
      </c>
      <c r="F17" s="3">
        <v>0.42052405449844099</v>
      </c>
      <c r="G17" s="3">
        <v>17.031656481540399</v>
      </c>
      <c r="H17" s="3">
        <v>4.4968038382930696E-6</v>
      </c>
      <c r="I17" s="3">
        <v>0.214693276147363</v>
      </c>
      <c r="J17" s="3">
        <v>0.32337923082158299</v>
      </c>
      <c r="K17" s="3">
        <v>0.61932289467489299</v>
      </c>
      <c r="L17" s="3">
        <v>0.1354789632076</v>
      </c>
      <c r="M17" s="3">
        <v>17.681838240335701</v>
      </c>
      <c r="N17" s="3">
        <v>3.9843638765862299</v>
      </c>
      <c r="O17" s="3">
        <v>0.11459071385453</v>
      </c>
      <c r="P17" s="3">
        <v>0.13329693699265499</v>
      </c>
      <c r="Q17" s="3" t="s">
        <v>423</v>
      </c>
      <c r="R17" s="3" t="s">
        <v>423</v>
      </c>
      <c r="S17" s="3" t="s">
        <v>423</v>
      </c>
      <c r="T17" s="3" t="s">
        <v>423</v>
      </c>
      <c r="U17" s="3" t="s">
        <v>423</v>
      </c>
      <c r="V17" s="3" t="s">
        <v>423</v>
      </c>
      <c r="W17" s="3">
        <v>2.2108736292590301</v>
      </c>
      <c r="X17" s="3">
        <v>4.9089232036698599E-2</v>
      </c>
      <c r="Y17" s="3">
        <v>7.3511286213760796E-2</v>
      </c>
      <c r="Z17" s="3">
        <v>3.3047798988390199E-2</v>
      </c>
      <c r="AA17" s="3">
        <v>2.13781811472201E-2</v>
      </c>
      <c r="AB17" s="3">
        <v>0.17702649838607001</v>
      </c>
      <c r="AC17" s="3">
        <v>0.502280350033527</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1.4918219548837599</v>
      </c>
      <c r="F18" s="3">
        <v>0.48785151022993201</v>
      </c>
      <c r="G18" s="3">
        <v>4.4878013638594796</v>
      </c>
      <c r="H18" s="3">
        <v>1.3108457591125E-3</v>
      </c>
      <c r="I18" s="3">
        <v>0.14756896740368</v>
      </c>
      <c r="J18" s="3">
        <v>0.12960748751309201</v>
      </c>
      <c r="K18" s="3">
        <v>0.145234757737532</v>
      </c>
      <c r="L18" s="3">
        <v>5.1544312310261998E-2</v>
      </c>
      <c r="M18" s="3">
        <v>36.348846190073601</v>
      </c>
      <c r="N18" s="3">
        <v>1.30390159583353</v>
      </c>
      <c r="O18" s="3">
        <v>5.8794809570736399E-2</v>
      </c>
      <c r="P18" s="3">
        <v>3.5163693126568098E-3</v>
      </c>
      <c r="Q18" s="3" t="s">
        <v>423</v>
      </c>
      <c r="R18" s="3" t="s">
        <v>423</v>
      </c>
      <c r="S18" s="3" t="s">
        <v>423</v>
      </c>
      <c r="T18" s="3" t="s">
        <v>423</v>
      </c>
      <c r="U18" s="3" t="s">
        <v>423</v>
      </c>
      <c r="V18" s="3" t="s">
        <v>423</v>
      </c>
      <c r="W18" s="3">
        <v>1.9101788161315299E-2</v>
      </c>
      <c r="X18" s="3">
        <v>6.4707129473502202E-4</v>
      </c>
      <c r="Y18" s="3">
        <v>2.4660188086608999E-3</v>
      </c>
      <c r="Z18" s="3">
        <v>1.03115999644386E-3</v>
      </c>
      <c r="AA18" s="3">
        <v>4.28241012329455E-4</v>
      </c>
      <c r="AB18" s="3">
        <v>4.5724911121692302E-3</v>
      </c>
      <c r="AC18" s="3">
        <v>1.0477969666935099E-2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4.6016945438013499</v>
      </c>
      <c r="F19" s="3">
        <v>0.35573566294243703</v>
      </c>
      <c r="G19" s="3">
        <v>7.5897526109684801</v>
      </c>
      <c r="H19" s="3">
        <v>1.6950223741724099E-2</v>
      </c>
      <c r="I19" s="3">
        <v>0.48124673095391302</v>
      </c>
      <c r="J19" s="3">
        <v>0.55126207207648903</v>
      </c>
      <c r="K19" s="3">
        <v>0.57692622476620703</v>
      </c>
      <c r="L19" s="3" t="s">
        <v>422</v>
      </c>
      <c r="M19" s="3">
        <v>1.3854419691192801</v>
      </c>
      <c r="N19" s="3">
        <v>1.9079656888000899E-2</v>
      </c>
      <c r="O19" s="3">
        <v>1.6701299580612801E-3</v>
      </c>
      <c r="P19" s="3">
        <v>7.1393576461831502E-3</v>
      </c>
      <c r="Q19" s="3" t="s">
        <v>423</v>
      </c>
      <c r="R19" s="3" t="s">
        <v>423</v>
      </c>
      <c r="S19" s="3" t="s">
        <v>423</v>
      </c>
      <c r="T19" s="3" t="s">
        <v>423</v>
      </c>
      <c r="U19" s="3" t="s">
        <v>423</v>
      </c>
      <c r="V19" s="3" t="s">
        <v>423</v>
      </c>
      <c r="W19" s="3">
        <v>0.13505232893715499</v>
      </c>
      <c r="X19" s="3">
        <v>1.1202586297672E-3</v>
      </c>
      <c r="Y19" s="3">
        <v>5.55324821700162E-3</v>
      </c>
      <c r="Z19" s="3">
        <v>2.2159463354912501E-3</v>
      </c>
      <c r="AA19" s="3">
        <v>1.96602493665238E-3</v>
      </c>
      <c r="AB19" s="3">
        <v>1.0855478118912401E-2</v>
      </c>
      <c r="AC19" s="3">
        <v>6.1427310107867599E-6</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16.314670184927799</v>
      </c>
      <c r="F20" s="3">
        <v>1.8225175765757</v>
      </c>
      <c r="G20" s="3">
        <v>15.8958312084402</v>
      </c>
      <c r="H20" s="3">
        <v>0.163515866419471</v>
      </c>
      <c r="I20" s="3">
        <v>2.69787563532212</v>
      </c>
      <c r="J20" s="3">
        <v>4.4058676531554104</v>
      </c>
      <c r="K20" s="3">
        <v>6.7820676315938</v>
      </c>
      <c r="L20" s="3">
        <v>0.326723949607443</v>
      </c>
      <c r="M20" s="3">
        <v>30.219372159150101</v>
      </c>
      <c r="N20" s="3">
        <v>1.2038952049482501</v>
      </c>
      <c r="O20" s="3">
        <v>9.2646169467510003E-2</v>
      </c>
      <c r="P20" s="3">
        <v>3.0788026550090698E-2</v>
      </c>
      <c r="Q20" s="3" t="s">
        <v>423</v>
      </c>
      <c r="R20" s="3" t="s">
        <v>423</v>
      </c>
      <c r="S20" s="3" t="s">
        <v>423</v>
      </c>
      <c r="T20" s="3" t="s">
        <v>423</v>
      </c>
      <c r="U20" s="3" t="s">
        <v>423</v>
      </c>
      <c r="V20" s="3" t="s">
        <v>423</v>
      </c>
      <c r="W20" s="3">
        <v>0.283734635851079</v>
      </c>
      <c r="X20" s="3">
        <v>3.9665649374413404E-3</v>
      </c>
      <c r="Y20" s="3">
        <v>3.0046756509954598E-3</v>
      </c>
      <c r="Z20" s="3">
        <v>2.92978749052743E-3</v>
      </c>
      <c r="AA20" s="3">
        <v>2.0959739015045898E-3</v>
      </c>
      <c r="AB20" s="3">
        <v>1.19970019804688E-2</v>
      </c>
      <c r="AC20" s="3">
        <v>1.1555493916953E-2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2.0015832984052802</v>
      </c>
      <c r="F21" s="3">
        <v>0.13898437747503301</v>
      </c>
      <c r="G21" s="3">
        <v>0.71050992877684305</v>
      </c>
      <c r="H21" s="3">
        <v>1.3972393361200401E-2</v>
      </c>
      <c r="I21" s="3">
        <v>0.102561716229971</v>
      </c>
      <c r="J21" s="3">
        <v>0.28716508255501799</v>
      </c>
      <c r="K21" s="3">
        <v>0.483243442526887</v>
      </c>
      <c r="L21" s="3" t="s">
        <v>422</v>
      </c>
      <c r="M21" s="3">
        <v>0.35902986599314801</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5.1343776749603904</v>
      </c>
      <c r="F22" s="3">
        <v>7.1331480870115802E-2</v>
      </c>
      <c r="G22" s="3">
        <v>6.1034608096148304</v>
      </c>
      <c r="H22" s="3">
        <v>4.5682951130976701E-3</v>
      </c>
      <c r="I22" s="3">
        <v>0.186578233136553</v>
      </c>
      <c r="J22" s="3">
        <v>0.25965402360499501</v>
      </c>
      <c r="K22" s="3">
        <v>0.38047815663605999</v>
      </c>
      <c r="L22" s="3">
        <v>2.0199387822778001E-2</v>
      </c>
      <c r="M22" s="3">
        <v>2.46999018828495</v>
      </c>
      <c r="N22" s="3">
        <v>0.17093756497159601</v>
      </c>
      <c r="O22" s="3">
        <v>2.25574335905664E-3</v>
      </c>
      <c r="P22" s="3">
        <v>8.4051135644675007E-2</v>
      </c>
      <c r="Q22" s="3" t="s">
        <v>423</v>
      </c>
      <c r="R22" s="3" t="s">
        <v>423</v>
      </c>
      <c r="S22" s="3" t="s">
        <v>423</v>
      </c>
      <c r="T22" s="3" t="s">
        <v>423</v>
      </c>
      <c r="U22" s="3" t="s">
        <v>423</v>
      </c>
      <c r="V22" s="3" t="s">
        <v>423</v>
      </c>
      <c r="W22" s="3">
        <v>7.3031555082402194E-2</v>
      </c>
      <c r="X22" s="3">
        <v>6.0740530156596696E-6</v>
      </c>
      <c r="Y22" s="3">
        <v>1.5613889222607499E-5</v>
      </c>
      <c r="Z22" s="3">
        <v>3.3347742046758999E-6</v>
      </c>
      <c r="AA22" s="3">
        <v>1.9055852598148E-6</v>
      </c>
      <c r="AB22" s="3">
        <v>2.6928301702757799E-5</v>
      </c>
      <c r="AC22" s="3">
        <v>4.9093676417963798E-2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97.721686153000604</v>
      </c>
      <c r="F23" s="3">
        <v>24.4360713924777</v>
      </c>
      <c r="G23" s="3">
        <v>5.93671133607937E-2</v>
      </c>
      <c r="H23" s="3">
        <v>0.13790687256283499</v>
      </c>
      <c r="I23" s="3">
        <v>8.1589331900844808</v>
      </c>
      <c r="J23" s="3">
        <v>8.4874073533143299</v>
      </c>
      <c r="K23" s="3">
        <v>8.4874073533143299</v>
      </c>
      <c r="L23" s="3">
        <v>5.4507696885128203</v>
      </c>
      <c r="M23" s="3">
        <v>222.836733124517</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34.615602099895902</v>
      </c>
      <c r="F24" s="3">
        <v>2.5762745181942202</v>
      </c>
      <c r="G24" s="3">
        <v>4.5969283467417101</v>
      </c>
      <c r="H24" s="3">
        <v>0.88627934418572396</v>
      </c>
      <c r="I24" s="3">
        <v>2.5464024837601</v>
      </c>
      <c r="J24" s="3">
        <v>4.2773572072792003</v>
      </c>
      <c r="K24" s="3">
        <v>7.7845338200906697</v>
      </c>
      <c r="L24" s="3">
        <v>0.66332129132759798</v>
      </c>
      <c r="M24" s="3">
        <v>60.774928145405397</v>
      </c>
      <c r="N24" s="3">
        <v>1.16122866665416</v>
      </c>
      <c r="O24" s="3">
        <v>8.6705867378645204E-2</v>
      </c>
      <c r="P24" s="3">
        <v>3.2708207859274599E-2</v>
      </c>
      <c r="Q24" s="3" t="s">
        <v>423</v>
      </c>
      <c r="R24" s="3" t="s">
        <v>423</v>
      </c>
      <c r="S24" s="3" t="s">
        <v>423</v>
      </c>
      <c r="T24" s="3" t="s">
        <v>423</v>
      </c>
      <c r="U24" s="3" t="s">
        <v>423</v>
      </c>
      <c r="V24" s="3" t="s">
        <v>423</v>
      </c>
      <c r="W24" s="3">
        <v>0.70182017709621203</v>
      </c>
      <c r="X24" s="3">
        <v>1.5105554827087599E-3</v>
      </c>
      <c r="Y24" s="3">
        <v>3.7389846624703801E-3</v>
      </c>
      <c r="Z24" s="3">
        <v>1.9481560093747401E-3</v>
      </c>
      <c r="AA24" s="3">
        <v>9.5856884430217605E-4</v>
      </c>
      <c r="AB24" s="3">
        <v>8.1562649988560602E-3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2.67120745016455</v>
      </c>
      <c r="F25" s="3">
        <v>0.407341342011594</v>
      </c>
      <c r="G25" s="3">
        <v>0.17242323239889101</v>
      </c>
      <c r="H25" s="3">
        <v>1.18964446041041E-3</v>
      </c>
      <c r="I25" s="3">
        <v>2.5787968767305401E-2</v>
      </c>
      <c r="J25" s="3">
        <v>2.6426686866947002E-2</v>
      </c>
      <c r="K25" s="3">
        <v>2.6426686866947002E-2</v>
      </c>
      <c r="L25" s="3">
        <v>1.98817229285141E-2</v>
      </c>
      <c r="M25" s="3">
        <v>2.8273803060083198</v>
      </c>
      <c r="N25" s="3">
        <v>0.121253033948483</v>
      </c>
      <c r="O25" s="3" t="s">
        <v>422</v>
      </c>
      <c r="P25" s="3" t="s">
        <v>422</v>
      </c>
      <c r="Q25" s="3" t="s">
        <v>423</v>
      </c>
      <c r="R25" s="3" t="s">
        <v>423</v>
      </c>
      <c r="S25" s="3" t="s">
        <v>423</v>
      </c>
      <c r="T25" s="3" t="s">
        <v>423</v>
      </c>
      <c r="U25" s="3" t="s">
        <v>423</v>
      </c>
      <c r="V25" s="3" t="s">
        <v>423</v>
      </c>
      <c r="W25" s="3" t="s">
        <v>422</v>
      </c>
      <c r="X25" s="3">
        <v>1.1432537596150301E-4</v>
      </c>
      <c r="Y25" s="3">
        <v>2.63223940713649E-4</v>
      </c>
      <c r="Z25" s="3">
        <v>2.63223940713649E-4</v>
      </c>
      <c r="AA25" s="3">
        <v>2.8444291622807002E-4</v>
      </c>
      <c r="AB25" s="3">
        <v>9.2521617361687204E-4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3.4373039377957602</v>
      </c>
      <c r="F26" s="3">
        <v>2.0806998543647399</v>
      </c>
      <c r="G26" s="3">
        <v>0.25149269913302502</v>
      </c>
      <c r="H26" s="3">
        <v>2.7386347629537499E-3</v>
      </c>
      <c r="I26" s="3">
        <v>0.22571945775715399</v>
      </c>
      <c r="J26" s="3">
        <v>0.231655981704565</v>
      </c>
      <c r="K26" s="3">
        <v>0.231655981704565</v>
      </c>
      <c r="L26" s="3">
        <v>0.17349373012794</v>
      </c>
      <c r="M26" s="3">
        <v>24.013323779280501</v>
      </c>
      <c r="N26" s="3">
        <v>13.3918134234034</v>
      </c>
      <c r="O26" s="3" t="s">
        <v>422</v>
      </c>
      <c r="P26" s="3" t="s">
        <v>422</v>
      </c>
      <c r="Q26" s="3" t="s">
        <v>423</v>
      </c>
      <c r="R26" s="3" t="s">
        <v>423</v>
      </c>
      <c r="S26" s="3" t="s">
        <v>423</v>
      </c>
      <c r="T26" s="3" t="s">
        <v>423</v>
      </c>
      <c r="U26" s="3" t="s">
        <v>423</v>
      </c>
      <c r="V26" s="3" t="s">
        <v>423</v>
      </c>
      <c r="W26" s="3" t="s">
        <v>422</v>
      </c>
      <c r="X26" s="3">
        <v>3.2927909913878499E-4</v>
      </c>
      <c r="Y26" s="3">
        <v>1.2867479841465401E-3</v>
      </c>
      <c r="Z26" s="3">
        <v>1.2867479841465401E-3</v>
      </c>
      <c r="AA26" s="3">
        <v>1.3284622169558401E-3</v>
      </c>
      <c r="AB26" s="3">
        <v>4.2312372843876997E-3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23.470840495725501</v>
      </c>
      <c r="F27" s="3">
        <v>26.775892545179602</v>
      </c>
      <c r="G27" s="3">
        <v>0.39200872055299002</v>
      </c>
      <c r="H27" s="3">
        <v>2.5758097936463602</v>
      </c>
      <c r="I27" s="3">
        <v>0.43398954129293998</v>
      </c>
      <c r="J27" s="3">
        <v>0.490400790248954</v>
      </c>
      <c r="K27" s="3">
        <v>0.490400790248954</v>
      </c>
      <c r="L27" s="3">
        <v>0.161151301371045</v>
      </c>
      <c r="M27" s="3">
        <v>442.82248429193999</v>
      </c>
      <c r="N27" s="3" t="s">
        <v>422</v>
      </c>
      <c r="O27" s="3" t="s">
        <v>422</v>
      </c>
      <c r="P27" s="3">
        <v>1.1636731439382399E-2</v>
      </c>
      <c r="Q27" s="3" t="s">
        <v>423</v>
      </c>
      <c r="R27" s="3" t="s">
        <v>423</v>
      </c>
      <c r="S27" s="3" t="s">
        <v>423</v>
      </c>
      <c r="T27" s="3" t="s">
        <v>423</v>
      </c>
      <c r="U27" s="3" t="s">
        <v>423</v>
      </c>
      <c r="V27" s="3" t="s">
        <v>423</v>
      </c>
      <c r="W27" s="3">
        <v>8.8165966509988802</v>
      </c>
      <c r="X27" s="3">
        <v>0.204548864262978</v>
      </c>
      <c r="Y27" s="3">
        <v>0.16215252637661901</v>
      </c>
      <c r="Z27" s="3">
        <v>0.162016500157556</v>
      </c>
      <c r="AA27" s="3">
        <v>0.202608501017815</v>
      </c>
      <c r="AB27" s="3">
        <v>0.73132639181496795</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39.262680459231703</v>
      </c>
      <c r="F28" s="3">
        <v>28.420459785312701</v>
      </c>
      <c r="G28" s="3">
        <v>0.58023575470167199</v>
      </c>
      <c r="H28" s="3">
        <v>2.9380903891246199</v>
      </c>
      <c r="I28" s="3">
        <v>0.65287025517870401</v>
      </c>
      <c r="J28" s="3">
        <v>0.73769570992523203</v>
      </c>
      <c r="K28" s="3">
        <v>0.73769570992523203</v>
      </c>
      <c r="L28" s="3">
        <v>0.25806818614840699</v>
      </c>
      <c r="M28" s="3">
        <v>546.27229953962603</v>
      </c>
      <c r="N28" s="3" t="s">
        <v>422</v>
      </c>
      <c r="O28" s="3" t="s">
        <v>422</v>
      </c>
      <c r="P28" s="3">
        <v>1.3473524524849199E-2</v>
      </c>
      <c r="Q28" s="3" t="s">
        <v>423</v>
      </c>
      <c r="R28" s="3" t="s">
        <v>423</v>
      </c>
      <c r="S28" s="3" t="s">
        <v>423</v>
      </c>
      <c r="T28" s="3" t="s">
        <v>423</v>
      </c>
      <c r="U28" s="3" t="s">
        <v>423</v>
      </c>
      <c r="V28" s="3" t="s">
        <v>423</v>
      </c>
      <c r="W28" s="3">
        <v>10.198414438118499</v>
      </c>
      <c r="X28" s="3">
        <v>0.29650576379181198</v>
      </c>
      <c r="Y28" s="3">
        <v>0.21907875582521999</v>
      </c>
      <c r="Z28" s="3">
        <v>0.21883680763392699</v>
      </c>
      <c r="AA28" s="3">
        <v>0.29476274643234202</v>
      </c>
      <c r="AB28" s="3">
        <v>1.0291840736833</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187.79121662655601</v>
      </c>
      <c r="F29" s="3">
        <v>16.405901083327599</v>
      </c>
      <c r="G29" s="3">
        <v>0.17918727488533201</v>
      </c>
      <c r="H29" s="3">
        <v>1.1800798306518601</v>
      </c>
      <c r="I29" s="3">
        <v>6.3758154931731301</v>
      </c>
      <c r="J29" s="3">
        <v>6.9374235960110697</v>
      </c>
      <c r="K29" s="3">
        <v>6.9374235960110697</v>
      </c>
      <c r="L29" s="3">
        <v>3.95208386201455</v>
      </c>
      <c r="M29" s="3">
        <v>184.989721636289</v>
      </c>
      <c r="N29" s="3" t="s">
        <v>422</v>
      </c>
      <c r="O29" s="3" t="s">
        <v>422</v>
      </c>
      <c r="P29" s="3">
        <v>1.01871988929439E-3</v>
      </c>
      <c r="Q29" s="3" t="s">
        <v>423</v>
      </c>
      <c r="R29" s="3" t="s">
        <v>423</v>
      </c>
      <c r="S29" s="3" t="s">
        <v>423</v>
      </c>
      <c r="T29" s="3" t="s">
        <v>423</v>
      </c>
      <c r="U29" s="3" t="s">
        <v>423</v>
      </c>
      <c r="V29" s="3" t="s">
        <v>423</v>
      </c>
      <c r="W29" s="3">
        <v>1.02748831205419</v>
      </c>
      <c r="X29" s="3">
        <v>0.62633978608806495</v>
      </c>
      <c r="Y29" s="3">
        <v>0.21762897656135899</v>
      </c>
      <c r="Z29" s="3">
        <v>7.8881382374254003E-2</v>
      </c>
      <c r="AA29" s="3">
        <v>0.128261107603272</v>
      </c>
      <c r="AB29" s="3">
        <v>1.0511112526269499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1.5959916929720901</v>
      </c>
      <c r="F30" s="3">
        <v>3.5890152704481002</v>
      </c>
      <c r="G30" s="3">
        <v>9.5612548379796197E-3</v>
      </c>
      <c r="H30" s="3">
        <v>0.126347979307812</v>
      </c>
      <c r="I30" s="3">
        <v>4.4577322526413901E-2</v>
      </c>
      <c r="J30" s="3">
        <v>5.0391530070553303E-2</v>
      </c>
      <c r="K30" s="3">
        <v>5.0391530070553303E-2</v>
      </c>
      <c r="L30" s="3">
        <v>6.5678495490382096E-3</v>
      </c>
      <c r="M30" s="3">
        <v>30.077060191396001</v>
      </c>
      <c r="N30" s="3" t="s">
        <v>422</v>
      </c>
      <c r="O30" s="3" t="s">
        <v>422</v>
      </c>
      <c r="P30" s="3">
        <v>2.7946049728864498E-4</v>
      </c>
      <c r="Q30" s="3" t="s">
        <v>423</v>
      </c>
      <c r="R30" s="3" t="s">
        <v>423</v>
      </c>
      <c r="S30" s="3" t="s">
        <v>423</v>
      </c>
      <c r="T30" s="3" t="s">
        <v>423</v>
      </c>
      <c r="U30" s="3" t="s">
        <v>423</v>
      </c>
      <c r="V30" s="3" t="s">
        <v>423</v>
      </c>
      <c r="W30" s="3">
        <v>0.211351453960819</v>
      </c>
      <c r="X30" s="3">
        <v>2.41489592848785E-2</v>
      </c>
      <c r="Y30" s="3">
        <v>1.7054181309012099E-2</v>
      </c>
      <c r="Z30" s="3">
        <v>1.7054181309012099E-2</v>
      </c>
      <c r="AA30" s="3">
        <v>2.4141209089662899E-2</v>
      </c>
      <c r="AB30" s="3">
        <v>8.2398530992565694E-2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1.20004713496497</v>
      </c>
      <c r="J32" s="3">
        <v>9.1135395655038707</v>
      </c>
      <c r="K32" s="3">
        <v>9.1135395655038707</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2.4573684069570798</v>
      </c>
      <c r="J33" s="3">
        <v>4.5506822351057101</v>
      </c>
      <c r="K33" s="3">
        <v>9.1013644702114096</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79.1951979543541</v>
      </c>
      <c r="F34" s="3">
        <v>3.4477687374141799</v>
      </c>
      <c r="G34" s="3">
        <v>4.0039378945050101E-2</v>
      </c>
      <c r="H34" s="3">
        <v>4.4025701988549E-2</v>
      </c>
      <c r="I34" s="3">
        <v>1.57757877632694</v>
      </c>
      <c r="J34" s="3">
        <v>1.62636977809053</v>
      </c>
      <c r="K34" s="3">
        <v>1.62636977809053</v>
      </c>
      <c r="L34" s="3">
        <v>1.21669341464679</v>
      </c>
      <c r="M34" s="3">
        <v>14.1321992130532</v>
      </c>
      <c r="N34" s="3">
        <v>0.136615062768046</v>
      </c>
      <c r="O34" s="3">
        <v>4.5538355238282598E-2</v>
      </c>
      <c r="P34" s="3">
        <v>4.5538355238282598E-2</v>
      </c>
      <c r="Q34" s="3" t="s">
        <v>423</v>
      </c>
      <c r="R34" s="3" t="s">
        <v>423</v>
      </c>
      <c r="S34" s="3" t="s">
        <v>423</v>
      </c>
      <c r="T34" s="3" t="s">
        <v>423</v>
      </c>
      <c r="U34" s="3" t="s">
        <v>423</v>
      </c>
      <c r="V34" s="3" t="s">
        <v>423</v>
      </c>
      <c r="W34" s="3">
        <v>1.08106323399597</v>
      </c>
      <c r="X34" s="3">
        <v>4.3911985609603804E-3</v>
      </c>
      <c r="Y34" s="3">
        <v>1.04087668381453E-2</v>
      </c>
      <c r="Z34" s="3">
        <v>8.4571228373980806E-3</v>
      </c>
      <c r="AA34" s="3">
        <v>4.3911985609603804E-3</v>
      </c>
      <c r="AB34" s="3">
        <v>2.76482867974642E-2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66.143740758083297</v>
      </c>
      <c r="F36" s="3">
        <v>2.49613031272006</v>
      </c>
      <c r="G36" s="3">
        <v>6.3015419929397796</v>
      </c>
      <c r="H36" s="3" t="s">
        <v>425</v>
      </c>
      <c r="I36" s="3">
        <v>1.0060318192242499</v>
      </c>
      <c r="J36" s="3">
        <v>1.0953339563653099</v>
      </c>
      <c r="K36" s="3">
        <v>1.14097287121386</v>
      </c>
      <c r="L36" s="3">
        <v>0.37751261171725797</v>
      </c>
      <c r="M36" s="3">
        <v>2.9091612689102901</v>
      </c>
      <c r="N36" s="3">
        <v>8.1757737908300598E-2</v>
      </c>
      <c r="O36" s="3">
        <v>1.7275574917982098E-2</v>
      </c>
      <c r="P36" s="3">
        <v>3.7080124167156902E-4</v>
      </c>
      <c r="Q36" s="3" t="s">
        <v>423</v>
      </c>
      <c r="R36" s="3" t="s">
        <v>423</v>
      </c>
      <c r="S36" s="3" t="s">
        <v>423</v>
      </c>
      <c r="T36" s="3" t="s">
        <v>423</v>
      </c>
      <c r="U36" s="3" t="s">
        <v>423</v>
      </c>
      <c r="V36" s="3" t="s">
        <v>423</v>
      </c>
      <c r="W36" s="3">
        <v>2.7257024233060201</v>
      </c>
      <c r="X36" s="3">
        <v>2.72570242330602E-3</v>
      </c>
      <c r="Y36" s="3">
        <v>5.4527383257000203E-3</v>
      </c>
      <c r="Z36" s="3">
        <v>2.72570242330602E-3</v>
      </c>
      <c r="AA36" s="3">
        <v>5.4527383257000203E-3</v>
      </c>
      <c r="AB36" s="3">
        <v>1.6356881498012101E-2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20.468640405900501</v>
      </c>
      <c r="F37" s="3">
        <v>0.98038008692206702</v>
      </c>
      <c r="G37" s="3">
        <v>0.20883340214232801</v>
      </c>
      <c r="H37" s="3">
        <v>7.8885823429281998E-4</v>
      </c>
      <c r="I37" s="3">
        <v>8.6711036943498701E-2</v>
      </c>
      <c r="J37" s="3">
        <v>8.6711036943498701E-2</v>
      </c>
      <c r="K37" s="3">
        <v>8.6711036943498701E-2</v>
      </c>
      <c r="L37" s="3">
        <v>3.3057825007283201E-2</v>
      </c>
      <c r="M37" s="3">
        <v>7.3150293687261803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25.824974897698102</v>
      </c>
      <c r="F38" s="3">
        <v>87.7755482246925</v>
      </c>
      <c r="G38" s="3">
        <v>9.34523031372297E-2</v>
      </c>
      <c r="H38" s="3">
        <v>9.5906902304830399E-2</v>
      </c>
      <c r="I38" s="3">
        <v>2.71761588191278</v>
      </c>
      <c r="J38" s="3">
        <v>2.92035013951054</v>
      </c>
      <c r="K38" s="3">
        <v>2.92035013951054</v>
      </c>
      <c r="L38" s="3">
        <v>0.73125140093274299</v>
      </c>
      <c r="M38" s="3">
        <v>609.85988525564096</v>
      </c>
      <c r="N38" s="3">
        <v>0.72470647494200002</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28.803837999999999</v>
      </c>
      <c r="F39" s="3">
        <v>1.4667848999999999</v>
      </c>
      <c r="G39" s="3">
        <v>1.14509634</v>
      </c>
      <c r="H39" s="3">
        <v>0.20926171831732401</v>
      </c>
      <c r="I39" s="3">
        <v>2.62373720679894</v>
      </c>
      <c r="J39" s="3">
        <v>2.6613316383669399</v>
      </c>
      <c r="K39" s="3">
        <v>2.7556996027890301</v>
      </c>
      <c r="L39" s="3">
        <v>0.96715592062631295</v>
      </c>
      <c r="M39" s="3">
        <v>20.934594000000001</v>
      </c>
      <c r="N39" s="3">
        <v>0.25556609207602499</v>
      </c>
      <c r="O39" s="3">
        <v>0.50735745081132</v>
      </c>
      <c r="P39" s="3">
        <v>6.2877411362757499E-2</v>
      </c>
      <c r="Q39" s="3" t="s">
        <v>423</v>
      </c>
      <c r="R39" s="3" t="s">
        <v>423</v>
      </c>
      <c r="S39" s="3" t="s">
        <v>423</v>
      </c>
      <c r="T39" s="3" t="s">
        <v>423</v>
      </c>
      <c r="U39" s="3" t="s">
        <v>423</v>
      </c>
      <c r="V39" s="3" t="s">
        <v>423</v>
      </c>
      <c r="W39" s="3">
        <v>0.26739321199999999</v>
      </c>
      <c r="X39" s="3">
        <v>4.31383781898371E-4</v>
      </c>
      <c r="Y39" s="3">
        <v>6.4142177278594904E-4</v>
      </c>
      <c r="Z39" s="3">
        <v>6.4142177278594904E-4</v>
      </c>
      <c r="AA39" s="3">
        <v>6.61558830458883E-4</v>
      </c>
      <c r="AB39" s="3">
        <v>2.3757861579291502E-3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22.983668807890901</v>
      </c>
      <c r="F40" s="3">
        <v>39.8735634972006</v>
      </c>
      <c r="G40" s="3">
        <v>3.5811785657594103E-2</v>
      </c>
      <c r="H40" s="3">
        <v>5.3753872918437001E-2</v>
      </c>
      <c r="I40" s="3">
        <v>2.7359167287749</v>
      </c>
      <c r="J40" s="3">
        <v>2.9028932633907498</v>
      </c>
      <c r="K40" s="3">
        <v>2.9028932633907498</v>
      </c>
      <c r="L40" s="3">
        <v>1.1626469133419399</v>
      </c>
      <c r="M40" s="3">
        <v>669.07628652035498</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34.825211065355099</v>
      </c>
      <c r="F41" s="3">
        <v>95.028773749641005</v>
      </c>
      <c r="G41" s="3">
        <v>1.90255713385749</v>
      </c>
      <c r="H41" s="3">
        <v>1.3934192301585999</v>
      </c>
      <c r="I41" s="3">
        <v>70.967211516887602</v>
      </c>
      <c r="J41" s="3">
        <v>71.685170685372498</v>
      </c>
      <c r="K41" s="3">
        <v>80.709510221759402</v>
      </c>
      <c r="L41" s="3">
        <v>1.1581905810203199</v>
      </c>
      <c r="M41" s="3">
        <v>775.85549619282097</v>
      </c>
      <c r="N41" s="3">
        <v>1.7305917234838599</v>
      </c>
      <c r="O41" s="3">
        <v>0.53660134445591301</v>
      </c>
      <c r="P41" s="3">
        <v>9.1279734227615802E-2</v>
      </c>
      <c r="Q41" s="3" t="s">
        <v>423</v>
      </c>
      <c r="R41" s="3" t="s">
        <v>423</v>
      </c>
      <c r="S41" s="3" t="s">
        <v>423</v>
      </c>
      <c r="T41" s="3" t="s">
        <v>423</v>
      </c>
      <c r="U41" s="3" t="s">
        <v>423</v>
      </c>
      <c r="V41" s="3" t="s">
        <v>423</v>
      </c>
      <c r="W41" s="3">
        <v>4.5920383322034501</v>
      </c>
      <c r="X41" s="3">
        <v>9.2353291318825299</v>
      </c>
      <c r="Y41" s="3">
        <v>6.8504161576409697</v>
      </c>
      <c r="Z41" s="3">
        <v>3.4477478404395101</v>
      </c>
      <c r="AA41" s="3">
        <v>5.1350600068267402</v>
      </c>
      <c r="AB41" s="3">
        <v>24.6685531367898</v>
      </c>
      <c r="AC41" s="3">
        <v>2.3039999999999999E-4</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2.7862694252479101</v>
      </c>
      <c r="F42" s="3">
        <v>31.1566222880693</v>
      </c>
      <c r="G42" s="3">
        <v>1.0140750740598999E-2</v>
      </c>
      <c r="H42" s="3">
        <v>1.38376595293557E-2</v>
      </c>
      <c r="I42" s="3">
        <v>1.0542323983124</v>
      </c>
      <c r="J42" s="3">
        <v>1.1459047807743501</v>
      </c>
      <c r="K42" s="3">
        <v>1.1459047807743501</v>
      </c>
      <c r="L42" s="3">
        <v>0.12838442146648499</v>
      </c>
      <c r="M42" s="3">
        <v>335.286500589973</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3.3863581771534101</v>
      </c>
      <c r="F43" s="3">
        <v>0.24322984326535901</v>
      </c>
      <c r="G43" s="3">
        <v>0.37743197270000001</v>
      </c>
      <c r="H43" s="3">
        <v>2.3597467199270899E-2</v>
      </c>
      <c r="I43" s="3">
        <v>0.46266635830344199</v>
      </c>
      <c r="J43" s="3">
        <v>0.62605309340404802</v>
      </c>
      <c r="K43" s="3">
        <v>1.1046302305431299</v>
      </c>
      <c r="L43" s="3">
        <v>5.1781413285403699E-2</v>
      </c>
      <c r="M43" s="3">
        <v>1.8461372862844301</v>
      </c>
      <c r="N43" s="3">
        <v>3.0950241063141599E-2</v>
      </c>
      <c r="O43" s="3">
        <v>8.2491510142326196E-2</v>
      </c>
      <c r="P43" s="3">
        <v>7.32738458207735E-3</v>
      </c>
      <c r="Q43" s="3" t="s">
        <v>423</v>
      </c>
      <c r="R43" s="3" t="s">
        <v>423</v>
      </c>
      <c r="S43" s="3" t="s">
        <v>423</v>
      </c>
      <c r="T43" s="3" t="s">
        <v>423</v>
      </c>
      <c r="U43" s="3" t="s">
        <v>423</v>
      </c>
      <c r="V43" s="3" t="s">
        <v>423</v>
      </c>
      <c r="W43" s="3">
        <v>0.54770233999999995</v>
      </c>
      <c r="X43" s="3">
        <v>4.3019254036269697E-5</v>
      </c>
      <c r="Y43" s="3">
        <v>6.6079772613346702E-5</v>
      </c>
      <c r="Z43" s="3">
        <v>6.0079772613346698E-5</v>
      </c>
      <c r="AA43" s="3">
        <v>6.6248443185062006E-5</v>
      </c>
      <c r="AB43" s="3">
        <v>2.35427242448025E-4</v>
      </c>
      <c r="AC43" s="3">
        <v>1.2005E-3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75.567456570723706</v>
      </c>
      <c r="F44" s="3">
        <v>11.667146467128299</v>
      </c>
      <c r="G44" s="3">
        <v>3.6680349009588303E-2</v>
      </c>
      <c r="H44" s="3">
        <v>9.8277195504026693E-2</v>
      </c>
      <c r="I44" s="3">
        <v>6.5266810327540803</v>
      </c>
      <c r="J44" s="3">
        <v>6.7396745268254001</v>
      </c>
      <c r="K44" s="3">
        <v>6.7396745268254001</v>
      </c>
      <c r="L44" s="3">
        <v>5.02028236204508</v>
      </c>
      <c r="M44" s="3">
        <v>118.223260945346</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7.5699741201928399</v>
      </c>
      <c r="F45" s="3">
        <v>0.12240786112643599</v>
      </c>
      <c r="G45" s="3">
        <v>1.76292689823575E-3</v>
      </c>
      <c r="H45" s="3" t="s">
        <v>425</v>
      </c>
      <c r="I45" s="3">
        <v>0.12008149074960001</v>
      </c>
      <c r="J45" s="3">
        <v>0.13052335951043401</v>
      </c>
      <c r="K45" s="3">
        <v>0.13596183282336899</v>
      </c>
      <c r="L45" s="3">
        <v>9.26117690072122E-2</v>
      </c>
      <c r="M45" s="3">
        <v>0.62456051040069405</v>
      </c>
      <c r="N45" s="3">
        <v>1.95785039265651E-2</v>
      </c>
      <c r="O45" s="3">
        <v>6.7219530147873705E-4</v>
      </c>
      <c r="P45" s="3">
        <v>6.5261679755217196E-6</v>
      </c>
      <c r="Q45" s="3" t="s">
        <v>423</v>
      </c>
      <c r="R45" s="3" t="s">
        <v>423</v>
      </c>
      <c r="S45" s="3" t="s">
        <v>423</v>
      </c>
      <c r="T45" s="3" t="s">
        <v>423</v>
      </c>
      <c r="U45" s="3" t="s">
        <v>423</v>
      </c>
      <c r="V45" s="3" t="s">
        <v>423</v>
      </c>
      <c r="W45" s="3">
        <v>0.65261679755217095</v>
      </c>
      <c r="X45" s="3">
        <v>6.5261679755217205E-4</v>
      </c>
      <c r="Y45" s="3">
        <v>1.30523359510434E-3</v>
      </c>
      <c r="Z45" s="3">
        <v>6.5261679755217205E-4</v>
      </c>
      <c r="AA45" s="3">
        <v>1.30523359510434E-3</v>
      </c>
      <c r="AB45" s="3">
        <v>3.9157007853130301E-3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2.7187560064537699</v>
      </c>
      <c r="F47" s="3">
        <v>0.25171343855279499</v>
      </c>
      <c r="G47" s="3">
        <v>6.1851201889225202E-2</v>
      </c>
      <c r="H47" s="3">
        <v>4.9843280180239199E-4</v>
      </c>
      <c r="I47" s="3">
        <v>3.9274000241743802E-2</v>
      </c>
      <c r="J47" s="3">
        <v>4.1561974698073802E-2</v>
      </c>
      <c r="K47" s="3">
        <v>4.25200301146757E-2</v>
      </c>
      <c r="L47" s="3">
        <v>3.02852370250189E-2</v>
      </c>
      <c r="M47" s="3">
        <v>0.99433104828628804</v>
      </c>
      <c r="N47" s="3">
        <v>0.172001257549009</v>
      </c>
      <c r="O47" s="3">
        <v>1.18415649492263E-4</v>
      </c>
      <c r="P47" s="3">
        <v>1.14966649992488E-6</v>
      </c>
      <c r="Q47" s="3" t="s">
        <v>423</v>
      </c>
      <c r="R47" s="3" t="s">
        <v>423</v>
      </c>
      <c r="S47" s="3" t="s">
        <v>423</v>
      </c>
      <c r="T47" s="3" t="s">
        <v>423</v>
      </c>
      <c r="U47" s="3" t="s">
        <v>423</v>
      </c>
      <c r="V47" s="3" t="s">
        <v>423</v>
      </c>
      <c r="W47" s="3">
        <v>0.114966649992488</v>
      </c>
      <c r="X47" s="3">
        <v>1.61849229792609E-4</v>
      </c>
      <c r="Y47" s="3">
        <v>3.8302604035087001E-4</v>
      </c>
      <c r="Z47" s="3">
        <v>2.6805939035838197E-4</v>
      </c>
      <c r="AA47" s="3">
        <v>3.9532635309912198E-4</v>
      </c>
      <c r="AB47" s="3">
        <v>1.2082610136009799E-3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5.7473309856240301E-2</v>
      </c>
      <c r="F48" s="3">
        <v>4.0684872540838599E-4</v>
      </c>
      <c r="G48" s="3">
        <v>2.2823067060465999E-2</v>
      </c>
      <c r="H48" s="3" t="s">
        <v>422</v>
      </c>
      <c r="I48" s="3">
        <v>2.3379454382370199</v>
      </c>
      <c r="J48" s="3">
        <v>16.799085780274002</v>
      </c>
      <c r="K48" s="3">
        <v>36.965927034440497</v>
      </c>
      <c r="L48" s="3">
        <v>0</v>
      </c>
      <c r="M48" s="3">
        <v>2.0916020219823701E-2</v>
      </c>
      <c r="N48" s="3">
        <v>2.5446624967639001E-2</v>
      </c>
      <c r="O48" s="3">
        <v>1.37676494777085E-3</v>
      </c>
      <c r="P48" s="3">
        <v>1.18370158042084E-3</v>
      </c>
      <c r="Q48" s="3" t="s">
        <v>423</v>
      </c>
      <c r="R48" s="3" t="s">
        <v>423</v>
      </c>
      <c r="S48" s="3" t="s">
        <v>423</v>
      </c>
      <c r="T48" s="3" t="s">
        <v>423</v>
      </c>
      <c r="U48" s="3" t="s">
        <v>423</v>
      </c>
      <c r="V48" s="3" t="s">
        <v>423</v>
      </c>
      <c r="W48" s="3" t="s">
        <v>422</v>
      </c>
      <c r="X48" s="3">
        <v>3.13926485654619E-3</v>
      </c>
      <c r="Y48" s="3">
        <v>6.6970983606318701E-3</v>
      </c>
      <c r="Z48" s="3">
        <v>3.3904060450698902E-2</v>
      </c>
      <c r="AA48" s="3">
        <v>3.7252609631014798E-3</v>
      </c>
      <c r="AB48" s="3">
        <v>4.7465684630978403E-2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1.1755226407072199E-2</v>
      </c>
      <c r="G50" s="3">
        <v>7.0294309430573101</v>
      </c>
      <c r="H50" s="3">
        <v>0.16236738097546799</v>
      </c>
      <c r="I50" s="3">
        <v>3.6563024679116297E-2</v>
      </c>
      <c r="J50" s="3">
        <v>8.0156420333602499E-2</v>
      </c>
      <c r="K50" s="3">
        <v>0.10927173991782101</v>
      </c>
      <c r="L50" s="3" t="s">
        <v>422</v>
      </c>
      <c r="M50" s="3" t="s">
        <v>422</v>
      </c>
      <c r="N50" s="3" t="s">
        <v>422</v>
      </c>
      <c r="O50" s="3" t="s">
        <v>422</v>
      </c>
      <c r="P50" s="3" t="s">
        <v>422</v>
      </c>
      <c r="Q50" s="3" t="s">
        <v>423</v>
      </c>
      <c r="R50" s="3" t="s">
        <v>423</v>
      </c>
      <c r="S50" s="3" t="s">
        <v>423</v>
      </c>
      <c r="T50" s="3" t="s">
        <v>423</v>
      </c>
      <c r="U50" s="3" t="s">
        <v>423</v>
      </c>
      <c r="V50" s="3" t="s">
        <v>423</v>
      </c>
      <c r="W50" s="3">
        <v>5.6055833269947397E-2</v>
      </c>
      <c r="X50" s="3" t="s">
        <v>422</v>
      </c>
      <c r="Y50" s="3" t="s">
        <v>422</v>
      </c>
      <c r="Z50" s="3" t="s">
        <v>422</v>
      </c>
      <c r="AA50" s="3" t="s">
        <v>422</v>
      </c>
      <c r="AB50" s="3" t="s">
        <v>422</v>
      </c>
      <c r="AC50" s="3">
        <v>1.24277633532502E-2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0.70958671242356297</v>
      </c>
      <c r="F51" s="3">
        <v>350.03296205968701</v>
      </c>
      <c r="G51" s="3">
        <v>3.9507711517667499</v>
      </c>
      <c r="H51" s="3">
        <v>0</v>
      </c>
      <c r="I51" s="3">
        <v>1.5936362829219399</v>
      </c>
      <c r="J51" s="3">
        <v>3.6213845267323399</v>
      </c>
      <c r="K51" s="3">
        <v>7.1683238136754497</v>
      </c>
      <c r="L51" s="3" t="s">
        <v>422</v>
      </c>
      <c r="M51" s="3">
        <v>2.8112555047088201</v>
      </c>
      <c r="N51" s="3">
        <v>1.9523427567590501E-3</v>
      </c>
      <c r="O51" s="3">
        <v>2.8470656013467699E-3</v>
      </c>
      <c r="P51" s="3">
        <v>6.0992692168314105E-4</v>
      </c>
      <c r="Q51" s="3" t="s">
        <v>423</v>
      </c>
      <c r="R51" s="3" t="s">
        <v>423</v>
      </c>
      <c r="S51" s="3" t="s">
        <v>423</v>
      </c>
      <c r="T51" s="3" t="s">
        <v>423</v>
      </c>
      <c r="U51" s="3" t="s">
        <v>423</v>
      </c>
      <c r="V51" s="3" t="s">
        <v>423</v>
      </c>
      <c r="W51" s="3" t="s">
        <v>422</v>
      </c>
      <c r="X51" s="3">
        <v>2.0329831919448199E-6</v>
      </c>
      <c r="Y51" s="3">
        <v>3.2296704944320199E-4</v>
      </c>
      <c r="Z51" s="3">
        <v>2.7907346695336101E-6</v>
      </c>
      <c r="AA51" s="3">
        <v>9.3979248725875305E-7</v>
      </c>
      <c r="AB51" s="3">
        <v>3.2873055979193899E-4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3.58871904911565</v>
      </c>
      <c r="F52" s="3">
        <v>8.5585312339675195</v>
      </c>
      <c r="G52" s="3">
        <v>12.309548057766801</v>
      </c>
      <c r="H52" s="3">
        <v>4.50055833433868E-2</v>
      </c>
      <c r="I52" s="3">
        <v>0.30103041842434702</v>
      </c>
      <c r="J52" s="3">
        <v>0.45041035127200002</v>
      </c>
      <c r="K52" s="3">
        <v>0.60224072134891304</v>
      </c>
      <c r="L52" s="3" t="s">
        <v>422</v>
      </c>
      <c r="M52" s="3">
        <v>3.2143306410108599</v>
      </c>
      <c r="N52" s="3">
        <v>0.31016766030209297</v>
      </c>
      <c r="O52" s="3">
        <v>7.7636025187537594E-2</v>
      </c>
      <c r="P52" s="3">
        <v>4.32722845780905E-2</v>
      </c>
      <c r="Q52" s="3" t="s">
        <v>423</v>
      </c>
      <c r="R52" s="3" t="s">
        <v>423</v>
      </c>
      <c r="S52" s="3" t="s">
        <v>423</v>
      </c>
      <c r="T52" s="3" t="s">
        <v>423</v>
      </c>
      <c r="U52" s="3" t="s">
        <v>423</v>
      </c>
      <c r="V52" s="3" t="s">
        <v>423</v>
      </c>
      <c r="W52" s="3" t="s">
        <v>422</v>
      </c>
      <c r="X52" s="3">
        <v>9.7676087855225295E-3</v>
      </c>
      <c r="Y52" s="3">
        <v>1.1791744899818601E-3</v>
      </c>
      <c r="Z52" s="3">
        <v>3.6438713813221599E-4</v>
      </c>
      <c r="AA52" s="3">
        <v>2.2991483693130801E-4</v>
      </c>
      <c r="AB52" s="3">
        <v>1.1541085250567899E-2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66.003176969114705</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1.7995966761605699E-3</v>
      </c>
      <c r="F54" s="3">
        <v>71.677585208692406</v>
      </c>
      <c r="G54" s="3">
        <v>4.5049792333392897</v>
      </c>
      <c r="H54" s="3">
        <v>6.6881502749498497E-3</v>
      </c>
      <c r="I54" s="3">
        <v>1.7530792180683499E-2</v>
      </c>
      <c r="J54" s="3">
        <v>1.7572370696015201E-2</v>
      </c>
      <c r="K54" s="3">
        <v>1.7846542604599398E-2</v>
      </c>
      <c r="L54" s="3" t="s">
        <v>422</v>
      </c>
      <c r="M54" s="3">
        <v>3.3463656704739099E-3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2.0834654767281702</v>
      </c>
      <c r="F55" s="3">
        <v>137.59711261807601</v>
      </c>
      <c r="G55" s="3">
        <v>23.7192403691229</v>
      </c>
      <c r="H55" s="3">
        <v>3.54217391367075E-2</v>
      </c>
      <c r="I55" s="3">
        <v>3.2675918604606302</v>
      </c>
      <c r="J55" s="3">
        <v>3.25561059613793</v>
      </c>
      <c r="K55" s="3">
        <v>3.2519042303426602</v>
      </c>
      <c r="L55" s="3">
        <v>1.21132824659801</v>
      </c>
      <c r="M55" s="3">
        <v>9.0000838903885008</v>
      </c>
      <c r="N55" s="3">
        <v>4.5800000000000002E-5</v>
      </c>
      <c r="O55" s="3">
        <v>0</v>
      </c>
      <c r="P55" s="3">
        <v>9.9999999999999995E-7</v>
      </c>
      <c r="Q55" s="3" t="s">
        <v>423</v>
      </c>
      <c r="R55" s="3" t="s">
        <v>423</v>
      </c>
      <c r="S55" s="3" t="s">
        <v>423</v>
      </c>
      <c r="T55" s="3" t="s">
        <v>423</v>
      </c>
      <c r="U55" s="3" t="s">
        <v>423</v>
      </c>
      <c r="V55" s="3" t="s">
        <v>423</v>
      </c>
      <c r="W55" s="3">
        <v>9.2862989103760202E-2</v>
      </c>
      <c r="X55" s="3">
        <v>8.4226335844785397E-4</v>
      </c>
      <c r="Y55" s="3">
        <v>2.20834184248247E-6</v>
      </c>
      <c r="Z55" s="3">
        <v>4.1201343247091302E-6</v>
      </c>
      <c r="AA55" s="3">
        <v>1.0415979622785E-5</v>
      </c>
      <c r="AB55" s="3">
        <v>8.5900781423783E-4</v>
      </c>
      <c r="AC55" s="3">
        <v>2.4789546810474699E-3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4.1800976324122198E-2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24.3833962905627</v>
      </c>
      <c r="F57" s="3">
        <v>0.35670083161396199</v>
      </c>
      <c r="G57" s="3">
        <v>17.062765478437601</v>
      </c>
      <c r="H57" s="3">
        <v>0.33734220488690198</v>
      </c>
      <c r="I57" s="3">
        <v>0.72058305981389803</v>
      </c>
      <c r="J57" s="3">
        <v>1.46716541143987</v>
      </c>
      <c r="K57" s="3">
        <v>2.5341737174504</v>
      </c>
      <c r="L57" s="3" t="s">
        <v>422</v>
      </c>
      <c r="M57" s="3">
        <v>9.5355048714030097</v>
      </c>
      <c r="N57" s="3">
        <v>0.52098806061841796</v>
      </c>
      <c r="O57" s="3">
        <v>9.4190331005893895E-3</v>
      </c>
      <c r="P57" s="3">
        <v>0.25977618414847298</v>
      </c>
      <c r="Q57" s="3" t="s">
        <v>423</v>
      </c>
      <c r="R57" s="3" t="s">
        <v>423</v>
      </c>
      <c r="S57" s="3" t="s">
        <v>423</v>
      </c>
      <c r="T57" s="3" t="s">
        <v>423</v>
      </c>
      <c r="U57" s="3" t="s">
        <v>423</v>
      </c>
      <c r="V57" s="3" t="s">
        <v>423</v>
      </c>
      <c r="W57" s="3">
        <v>0.54016844491759797</v>
      </c>
      <c r="X57" s="3">
        <v>4.4925946984340297E-5</v>
      </c>
      <c r="Y57" s="3">
        <v>1.1548611077739201E-4</v>
      </c>
      <c r="Z57" s="3">
        <v>2.46652257953241E-5</v>
      </c>
      <c r="AA57" s="3">
        <v>1.4094414740185199E-5</v>
      </c>
      <c r="AB57" s="3">
        <v>1.9917169829724199E-4</v>
      </c>
      <c r="AC57" s="3">
        <v>0.36311502358203601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2.6067908344769299</v>
      </c>
      <c r="F58" s="3" t="s">
        <v>422</v>
      </c>
      <c r="G58" s="3">
        <v>0.73831061194754299</v>
      </c>
      <c r="H58" s="3">
        <v>1.435E-2</v>
      </c>
      <c r="I58" s="3">
        <v>0.36839850041748101</v>
      </c>
      <c r="J58" s="3">
        <v>0.77524808433375303</v>
      </c>
      <c r="K58" s="3">
        <v>1.4963526170405901</v>
      </c>
      <c r="L58" s="3" t="s">
        <v>422</v>
      </c>
      <c r="M58" s="3">
        <v>1.18175451257856</v>
      </c>
      <c r="N58" s="3">
        <v>6.01655329221656E-3</v>
      </c>
      <c r="O58" s="3">
        <v>2.9950631322893601E-4</v>
      </c>
      <c r="P58" s="3">
        <v>1.15398020685266E-3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0.74146719804380201</v>
      </c>
      <c r="F59" s="3">
        <v>0.19137862790823401</v>
      </c>
      <c r="G59" s="3">
        <v>0.51087154536291202</v>
      </c>
      <c r="H59" s="3" t="s">
        <v>422</v>
      </c>
      <c r="I59" s="3">
        <v>0.154120519155864</v>
      </c>
      <c r="J59" s="3">
        <v>0.169557342612526</v>
      </c>
      <c r="K59" s="3">
        <v>0.190078994568918</v>
      </c>
      <c r="L59" s="3" t="s">
        <v>422</v>
      </c>
      <c r="M59" s="3">
        <v>0.20351338256764701</v>
      </c>
      <c r="N59" s="3">
        <v>1.51433991295745E-6</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0.96805046990132704</v>
      </c>
      <c r="F60" s="3">
        <v>0.31047380858697499</v>
      </c>
      <c r="G60" s="3">
        <v>5.17506176754036E-2</v>
      </c>
      <c r="H60" s="3">
        <v>4.4832326192724502E-2</v>
      </c>
      <c r="I60" s="3">
        <v>7.2093399805023601</v>
      </c>
      <c r="J60" s="3">
        <v>34.370488488148098</v>
      </c>
      <c r="K60" s="3">
        <v>69.970835614751607</v>
      </c>
      <c r="L60" s="3">
        <v>0</v>
      </c>
      <c r="M60" s="3">
        <v>0.61793384713678901</v>
      </c>
      <c r="N60" s="3">
        <v>1.09328384978967</v>
      </c>
      <c r="O60" s="3">
        <v>5.01697849565792E-2</v>
      </c>
      <c r="P60" s="3">
        <v>1.4514306377521701E-2</v>
      </c>
      <c r="Q60" s="3" t="s">
        <v>423</v>
      </c>
      <c r="R60" s="3" t="s">
        <v>423</v>
      </c>
      <c r="S60" s="3" t="s">
        <v>423</v>
      </c>
      <c r="T60" s="3" t="s">
        <v>423</v>
      </c>
      <c r="U60" s="3" t="s">
        <v>423</v>
      </c>
      <c r="V60" s="3" t="s">
        <v>423</v>
      </c>
      <c r="W60" s="3">
        <v>4.9558211331992997E-3</v>
      </c>
      <c r="X60" s="3">
        <v>2.8547798285385799E-7</v>
      </c>
      <c r="Y60" s="3">
        <v>2.9975188199655098E-6</v>
      </c>
      <c r="Z60" s="3">
        <v>2.8547798285385799E-7</v>
      </c>
      <c r="AA60" s="3">
        <v>5.7095596570771599E-7</v>
      </c>
      <c r="AB60" s="3">
        <v>4.1394307513809403E-6</v>
      </c>
      <c r="AC60" s="3">
        <v>1.1507099999999999E-2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355.13743101549301</v>
      </c>
      <c r="J61" s="3">
        <v>1775.6871550774699</v>
      </c>
      <c r="K61" s="3">
        <v>5918.9571835915604</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0.101430862085579</v>
      </c>
      <c r="F63" s="3">
        <v>0.15879718443823301</v>
      </c>
      <c r="G63" s="3">
        <v>0.77357321244030497</v>
      </c>
      <c r="H63" s="3">
        <v>0.39632744478687898</v>
      </c>
      <c r="I63" s="3">
        <v>6.2269892765457904</v>
      </c>
      <c r="J63" s="3">
        <v>12.6216077172962</v>
      </c>
      <c r="K63" s="3">
        <v>39.965505198114997</v>
      </c>
      <c r="L63" s="3" t="s">
        <v>422</v>
      </c>
      <c r="M63" s="3">
        <v>0.34301987724961902</v>
      </c>
      <c r="N63" s="3">
        <v>1.54263543769999E-2</v>
      </c>
      <c r="O63" s="3" t="s">
        <v>422</v>
      </c>
      <c r="P63" s="3" t="s">
        <v>422</v>
      </c>
      <c r="Q63" s="3" t="s">
        <v>423</v>
      </c>
      <c r="R63" s="3" t="s">
        <v>423</v>
      </c>
      <c r="S63" s="3" t="s">
        <v>423</v>
      </c>
      <c r="T63" s="3" t="s">
        <v>423</v>
      </c>
      <c r="U63" s="3" t="s">
        <v>423</v>
      </c>
      <c r="V63" s="3" t="s">
        <v>423</v>
      </c>
      <c r="W63" s="3">
        <v>1.35E-2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18.205242880245599</v>
      </c>
      <c r="F70" s="3">
        <v>9.1031584455948202</v>
      </c>
      <c r="G70" s="3">
        <v>13.284747789031501</v>
      </c>
      <c r="H70" s="3">
        <v>9.3175852762582707</v>
      </c>
      <c r="I70" s="3">
        <v>0.79025236925891695</v>
      </c>
      <c r="J70" s="3">
        <v>1.43952907468558</v>
      </c>
      <c r="K70" s="3">
        <v>2.3402564191086599</v>
      </c>
      <c r="L70" s="3" t="s">
        <v>422</v>
      </c>
      <c r="M70" s="3">
        <v>13.743886326178799</v>
      </c>
      <c r="N70" s="3">
        <v>2.54455807908773E-2</v>
      </c>
      <c r="O70" s="3">
        <v>6.4032700419387302E-3</v>
      </c>
      <c r="P70" s="3">
        <v>1.0138342353816899E-2</v>
      </c>
      <c r="Q70" s="3" t="s">
        <v>423</v>
      </c>
      <c r="R70" s="3" t="s">
        <v>423</v>
      </c>
      <c r="S70" s="3" t="s">
        <v>423</v>
      </c>
      <c r="T70" s="3" t="s">
        <v>423</v>
      </c>
      <c r="U70" s="3" t="s">
        <v>423</v>
      </c>
      <c r="V70" s="3" t="s">
        <v>423</v>
      </c>
      <c r="W70" s="3">
        <v>0.172747671062846</v>
      </c>
      <c r="X70" s="3">
        <v>1.43294137023281E-3</v>
      </c>
      <c r="Y70" s="3">
        <v>7.1032517829983897E-3</v>
      </c>
      <c r="Z70" s="3">
        <v>2.8344536645087599E-3</v>
      </c>
      <c r="AA70" s="3">
        <v>2.51477506334762E-3</v>
      </c>
      <c r="AB70" s="3">
        <v>1.3885421881087601E-2</v>
      </c>
      <c r="AC70" s="3">
        <v>7.8572689892132492E-6</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4.1347965094391697</v>
      </c>
      <c r="F72" s="3">
        <v>0.80288416926032702</v>
      </c>
      <c r="G72" s="3">
        <v>12.896565734933001</v>
      </c>
      <c r="H72" s="3">
        <v>5.5620103196161702E-2</v>
      </c>
      <c r="I72" s="3">
        <v>2.8944541961778398</v>
      </c>
      <c r="J72" s="3">
        <v>6.3000991426973396</v>
      </c>
      <c r="K72" s="3">
        <v>18.204088592063499</v>
      </c>
      <c r="L72" s="3" t="s">
        <v>422</v>
      </c>
      <c r="M72" s="3">
        <v>19.633761391490602</v>
      </c>
      <c r="N72" s="3">
        <v>4.5286756872783904</v>
      </c>
      <c r="O72" s="3">
        <v>0.177294862649792</v>
      </c>
      <c r="P72" s="3">
        <v>0.578495844360011</v>
      </c>
      <c r="Q72" s="3" t="s">
        <v>423</v>
      </c>
      <c r="R72" s="3" t="s">
        <v>423</v>
      </c>
      <c r="S72" s="3" t="s">
        <v>423</v>
      </c>
      <c r="T72" s="3" t="s">
        <v>423</v>
      </c>
      <c r="U72" s="3" t="s">
        <v>423</v>
      </c>
      <c r="V72" s="3" t="s">
        <v>423</v>
      </c>
      <c r="W72" s="3">
        <v>2.45295974638658</v>
      </c>
      <c r="X72" s="3">
        <v>9.1463267963301398E-2</v>
      </c>
      <c r="Y72" s="3">
        <v>9.4765513786239194E-2</v>
      </c>
      <c r="Z72" s="3">
        <v>6.1574801011609698E-2</v>
      </c>
      <c r="AA72" s="3">
        <v>3.9695018852779901E-2</v>
      </c>
      <c r="AB72" s="3">
        <v>0.28749860161392998</v>
      </c>
      <c r="AC72" s="3">
        <v>0.523063655343047</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6.9504961228088497E-2</v>
      </c>
      <c r="F73" s="3">
        <v>0.56786011110712897</v>
      </c>
      <c r="G73" s="3">
        <v>2.3087125068603501E-2</v>
      </c>
      <c r="H73" s="3" t="s">
        <v>422</v>
      </c>
      <c r="I73" s="3">
        <v>4.0444727876235396</v>
      </c>
      <c r="J73" s="3">
        <v>4.5197509756578604</v>
      </c>
      <c r="K73" s="3">
        <v>5.0273606270601698</v>
      </c>
      <c r="L73" s="3" t="s">
        <v>422</v>
      </c>
      <c r="M73" s="3">
        <v>47.080901450787898</v>
      </c>
      <c r="N73" s="3">
        <v>1.17625833613539</v>
      </c>
      <c r="O73" s="3">
        <v>0.30514542349567803</v>
      </c>
      <c r="P73" s="3" t="s">
        <v>422</v>
      </c>
      <c r="Q73" s="3" t="s">
        <v>423</v>
      </c>
      <c r="R73" s="3" t="s">
        <v>423</v>
      </c>
      <c r="S73" s="3" t="s">
        <v>423</v>
      </c>
      <c r="T73" s="3" t="s">
        <v>423</v>
      </c>
      <c r="U73" s="3" t="s">
        <v>423</v>
      </c>
      <c r="V73" s="3" t="s">
        <v>423</v>
      </c>
      <c r="W73" s="3">
        <v>6.6266624354385906E-2</v>
      </c>
      <c r="X73" s="3" t="s">
        <v>422</v>
      </c>
      <c r="Y73" s="3" t="s">
        <v>422</v>
      </c>
      <c r="Z73" s="3" t="s">
        <v>422</v>
      </c>
      <c r="AA73" s="3" t="s">
        <v>422</v>
      </c>
      <c r="AB73" s="3" t="s">
        <v>422</v>
      </c>
      <c r="AC73" s="3">
        <v>0.157230294623425</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0.73746782830454904</v>
      </c>
      <c r="F74" s="3">
        <v>0.51288302642480499</v>
      </c>
      <c r="G74" s="3">
        <v>61.120756668312303</v>
      </c>
      <c r="H74" s="3">
        <v>2.2081864226221999E-2</v>
      </c>
      <c r="I74" s="3">
        <v>3.3830012122597202</v>
      </c>
      <c r="J74" s="3">
        <v>4.2350681027907902</v>
      </c>
      <c r="K74" s="3">
        <v>5.71625231603947</v>
      </c>
      <c r="L74" s="3" t="s">
        <v>422</v>
      </c>
      <c r="M74" s="3">
        <v>404.39132146634898</v>
      </c>
      <c r="N74" s="3" t="s">
        <v>422</v>
      </c>
      <c r="O74" s="3" t="s">
        <v>422</v>
      </c>
      <c r="P74" s="3">
        <v>2.01820417330833E-2</v>
      </c>
      <c r="Q74" s="3" t="s">
        <v>423</v>
      </c>
      <c r="R74" s="3" t="s">
        <v>423</v>
      </c>
      <c r="S74" s="3" t="s">
        <v>423</v>
      </c>
      <c r="T74" s="3" t="s">
        <v>423</v>
      </c>
      <c r="U74" s="3" t="s">
        <v>423</v>
      </c>
      <c r="V74" s="3" t="s">
        <v>423</v>
      </c>
      <c r="W74" s="3">
        <v>1.4011586493320201</v>
      </c>
      <c r="X74" s="3">
        <v>1.3923028705265E-2</v>
      </c>
      <c r="Y74" s="3">
        <v>5.30140763761279E-2</v>
      </c>
      <c r="Z74" s="3">
        <v>2.21606845177671E-2</v>
      </c>
      <c r="AA74" s="3">
        <v>9.2144589876705409E-3</v>
      </c>
      <c r="AB74" s="3">
        <v>9.8312248586830395E-2</v>
      </c>
      <c r="AC74" s="3">
        <v>8.7996724050558001E-2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0.95984711681168899</v>
      </c>
      <c r="F80" s="3">
        <v>7.03720633452634E-2</v>
      </c>
      <c r="G80" s="3">
        <v>357.57986706782799</v>
      </c>
      <c r="H80" s="3">
        <v>0.28685329001466597</v>
      </c>
      <c r="I80" s="3">
        <v>1.7383618203366</v>
      </c>
      <c r="J80" s="3">
        <v>2.5974831402207599</v>
      </c>
      <c r="K80" s="3">
        <v>4.5861215795066999</v>
      </c>
      <c r="L80" s="3" t="s">
        <v>422</v>
      </c>
      <c r="M80" s="3">
        <v>0.26043354357718901</v>
      </c>
      <c r="N80" s="3">
        <v>111.88037925616899</v>
      </c>
      <c r="O80" s="3">
        <v>5.0434686904292603</v>
      </c>
      <c r="P80" s="3">
        <v>0.22117828895426001</v>
      </c>
      <c r="Q80" s="3" t="s">
        <v>423</v>
      </c>
      <c r="R80" s="3" t="s">
        <v>423</v>
      </c>
      <c r="S80" s="3" t="s">
        <v>423</v>
      </c>
      <c r="T80" s="3" t="s">
        <v>423</v>
      </c>
      <c r="U80" s="3" t="s">
        <v>423</v>
      </c>
      <c r="V80" s="3" t="s">
        <v>423</v>
      </c>
      <c r="W80" s="3">
        <v>0.460539562506662</v>
      </c>
      <c r="X80" s="3" t="s">
        <v>422</v>
      </c>
      <c r="Y80" s="3">
        <v>1.88304815211283E-4</v>
      </c>
      <c r="Z80" s="3">
        <v>1.06755485789074E-4</v>
      </c>
      <c r="AA80" s="3" t="s">
        <v>422</v>
      </c>
      <c r="AB80" s="3">
        <v>2.95060301000357E-4</v>
      </c>
      <c r="AC80" s="3">
        <v>0.82424190628250704</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6.2954507254915697</v>
      </c>
      <c r="G83" s="3">
        <v>8.3549329691099294E-2</v>
      </c>
      <c r="H83" s="3" t="s">
        <v>422</v>
      </c>
      <c r="I83" s="3">
        <v>0.72164130231600199</v>
      </c>
      <c r="J83" s="3">
        <v>3.7954323660246199</v>
      </c>
      <c r="K83" s="3">
        <v>19.406021364141001</v>
      </c>
      <c r="L83" s="3" t="s">
        <v>422</v>
      </c>
      <c r="M83" s="3">
        <v>0.36622772379268698</v>
      </c>
      <c r="N83" s="3">
        <v>0.26494956077780302</v>
      </c>
      <c r="O83" s="3">
        <v>5.15076158151089E-3</v>
      </c>
      <c r="P83" s="3">
        <v>5.0581796929351696E-3</v>
      </c>
      <c r="Q83" s="3" t="s">
        <v>423</v>
      </c>
      <c r="R83" s="3" t="s">
        <v>423</v>
      </c>
      <c r="S83" s="3" t="s">
        <v>423</v>
      </c>
      <c r="T83" s="3" t="s">
        <v>423</v>
      </c>
      <c r="U83" s="3" t="s">
        <v>423</v>
      </c>
      <c r="V83" s="3" t="s">
        <v>423</v>
      </c>
      <c r="W83" s="3">
        <v>7.0589482209857097</v>
      </c>
      <c r="X83" s="3">
        <v>1.71398930147916E-3</v>
      </c>
      <c r="Y83" s="3">
        <v>5.9989625551770702E-3</v>
      </c>
      <c r="Z83" s="3">
        <v>2.1282033826699599E-3</v>
      </c>
      <c r="AA83" s="3">
        <v>1.71398930147916E-3</v>
      </c>
      <c r="AB83" s="3">
        <v>1.15551445408054E-2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61.905479346050399</v>
      </c>
      <c r="G85" s="3" t="s">
        <v>422</v>
      </c>
      <c r="H85" s="3" t="s">
        <v>422</v>
      </c>
      <c r="I85" s="3">
        <v>1.506E-3</v>
      </c>
      <c r="J85" s="3">
        <v>5.4900000000000001E-3</v>
      </c>
      <c r="K85" s="3">
        <v>5.77753715498938E-3</v>
      </c>
      <c r="L85" s="3" t="s">
        <v>422</v>
      </c>
      <c r="M85" s="3" t="s">
        <v>422</v>
      </c>
      <c r="N85" s="3" t="s">
        <v>422</v>
      </c>
      <c r="O85" s="3">
        <v>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226.106442613181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0.21035164209162599</v>
      </c>
      <c r="G87" s="3" t="s">
        <v>422</v>
      </c>
      <c r="H87" s="3" t="s">
        <v>422</v>
      </c>
      <c r="I87" s="3">
        <v>4.5339999999999998E-3</v>
      </c>
      <c r="J87" s="3">
        <v>7.8120000000000004E-3</v>
      </c>
      <c r="K87" s="3">
        <v>7.8120000000000004E-3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2.5759530489624199E-6</v>
      </c>
      <c r="F88" s="3">
        <v>0.43788019146274798</v>
      </c>
      <c r="G88" s="3" t="s">
        <v>422</v>
      </c>
      <c r="H88" s="3">
        <v>2.0144E-3</v>
      </c>
      <c r="I88" s="3">
        <v>3.7958155871685799E-3</v>
      </c>
      <c r="J88" s="3">
        <v>5.7429936112037804E-3</v>
      </c>
      <c r="K88" s="3">
        <v>6.26160903827292E-3</v>
      </c>
      <c r="L88" s="3" t="s">
        <v>422</v>
      </c>
      <c r="M88" s="3">
        <v>7.0047019061544996E-6</v>
      </c>
      <c r="N88" s="3">
        <v>8.9466232112177496E-4</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22.497738160966598</v>
      </c>
      <c r="G89" s="3" t="s">
        <v>422</v>
      </c>
      <c r="H89" s="3" t="s">
        <v>422</v>
      </c>
      <c r="I89" s="3">
        <v>7.1978243930719702E-3</v>
      </c>
      <c r="J89" s="3">
        <v>8.9886624729641207E-3</v>
      </c>
      <c r="K89" s="3">
        <v>9.6790491850979304E-3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12.418067715072199</v>
      </c>
      <c r="F92" s="3">
        <v>11.592475274217099</v>
      </c>
      <c r="G92" s="3">
        <v>5.0365053915598601</v>
      </c>
      <c r="H92" s="3">
        <v>1.4910956335805301</v>
      </c>
      <c r="I92" s="3">
        <v>4.24988042328481</v>
      </c>
      <c r="J92" s="3">
        <v>6.0021574022287796</v>
      </c>
      <c r="K92" s="3">
        <v>8.8249792252694306</v>
      </c>
      <c r="L92" s="3" t="s">
        <v>422</v>
      </c>
      <c r="M92" s="3">
        <v>42.336467840849998</v>
      </c>
      <c r="N92" s="3">
        <v>1.5667427950517501</v>
      </c>
      <c r="O92" s="3">
        <v>0.12056923053249</v>
      </c>
      <c r="P92" s="3">
        <v>4.0067373449909301E-2</v>
      </c>
      <c r="Q92" s="3" t="s">
        <v>423</v>
      </c>
      <c r="R92" s="3" t="s">
        <v>423</v>
      </c>
      <c r="S92" s="3" t="s">
        <v>423</v>
      </c>
      <c r="T92" s="3" t="s">
        <v>423</v>
      </c>
      <c r="U92" s="3" t="s">
        <v>423</v>
      </c>
      <c r="V92" s="3" t="s">
        <v>423</v>
      </c>
      <c r="W92" s="3">
        <v>1.80956536414892</v>
      </c>
      <c r="X92" s="3">
        <v>2.5297435062558601E-2</v>
      </c>
      <c r="Y92" s="3">
        <v>1.9162824349004601E-2</v>
      </c>
      <c r="Z92" s="3">
        <v>1.8685212509472599E-2</v>
      </c>
      <c r="AA92" s="3">
        <v>1.3367426098495399E-2</v>
      </c>
      <c r="AB92" s="3">
        <v>7.6512898019531303E-2</v>
      </c>
      <c r="AC92" s="3">
        <v>7.3697106083046998E-2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0.18850251718791899</v>
      </c>
      <c r="F93" s="3">
        <v>21.8483182095144</v>
      </c>
      <c r="G93" s="3">
        <v>3.9122066614228198E-3</v>
      </c>
      <c r="H93" s="3">
        <v>0.193685945893319</v>
      </c>
      <c r="I93" s="3">
        <v>15.848577826442799</v>
      </c>
      <c r="J93" s="3">
        <v>18.091774287525698</v>
      </c>
      <c r="K93" s="3">
        <v>19.905614044807201</v>
      </c>
      <c r="L93" s="3" t="s">
        <v>422</v>
      </c>
      <c r="M93" s="3">
        <v>7.4284601490357902</v>
      </c>
      <c r="N93" s="3" t="s">
        <v>422</v>
      </c>
      <c r="O93" s="3" t="s">
        <v>422</v>
      </c>
      <c r="P93" s="3" t="s">
        <v>422</v>
      </c>
      <c r="Q93" s="3" t="s">
        <v>423</v>
      </c>
      <c r="R93" s="3" t="s">
        <v>423</v>
      </c>
      <c r="S93" s="3" t="s">
        <v>423</v>
      </c>
      <c r="T93" s="3" t="s">
        <v>423</v>
      </c>
      <c r="U93" s="3" t="s">
        <v>423</v>
      </c>
      <c r="V93" s="3" t="s">
        <v>423</v>
      </c>
      <c r="W93" s="3" t="s">
        <v>422</v>
      </c>
      <c r="X93" s="3">
        <v>0.111400753225348</v>
      </c>
      <c r="Y93" s="3" t="s">
        <v>422</v>
      </c>
      <c r="Z93" s="3" t="s">
        <v>422</v>
      </c>
      <c r="AA93" s="3" t="s">
        <v>422</v>
      </c>
      <c r="AB93" s="3">
        <v>0.111400753225348</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0.209678410403911</v>
      </c>
      <c r="F94" s="3">
        <v>25.548136399224902</v>
      </c>
      <c r="G94" s="3">
        <v>5.8425549025474897E-3</v>
      </c>
      <c r="H94" s="3">
        <v>3.4188895403796701E-2</v>
      </c>
      <c r="I94" s="3">
        <v>0.47903628365383</v>
      </c>
      <c r="J94" s="3">
        <v>0.62052090562790196</v>
      </c>
      <c r="K94" s="3">
        <v>0.82375380094904205</v>
      </c>
      <c r="L94" s="3" t="s">
        <v>422</v>
      </c>
      <c r="M94" s="3">
        <v>1.1404532128978999</v>
      </c>
      <c r="N94" s="3">
        <v>0.60596556999284301</v>
      </c>
      <c r="O94" s="3">
        <v>2.0877488619024599E-3</v>
      </c>
      <c r="P94" s="3">
        <v>1.4850512833285E-2</v>
      </c>
      <c r="Q94" s="3" t="s">
        <v>423</v>
      </c>
      <c r="R94" s="3" t="s">
        <v>423</v>
      </c>
      <c r="S94" s="3" t="s">
        <v>423</v>
      </c>
      <c r="T94" s="3" t="s">
        <v>423</v>
      </c>
      <c r="U94" s="3" t="s">
        <v>423</v>
      </c>
      <c r="V94" s="3" t="s">
        <v>423</v>
      </c>
      <c r="W94" s="3" t="s">
        <v>422</v>
      </c>
      <c r="X94" s="3">
        <v>2.34602729208833E-7</v>
      </c>
      <c r="Y94" s="3">
        <v>4.6920545841766702E-7</v>
      </c>
      <c r="Z94" s="3">
        <v>2.3981612319125199E-6</v>
      </c>
      <c r="AA94" s="3">
        <v>3.6493757876929601E-7</v>
      </c>
      <c r="AB94" s="3">
        <v>3.46690699830832E-6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7.1867932999895995E-2</v>
      </c>
      <c r="F95" s="3">
        <v>31.573998146134699</v>
      </c>
      <c r="G95" s="3">
        <v>0.11323508813847299</v>
      </c>
      <c r="H95" s="3">
        <v>4.6555098188676E-3</v>
      </c>
      <c r="I95" s="3">
        <v>1.99373971871653</v>
      </c>
      <c r="J95" s="3">
        <v>3.9065193125751101</v>
      </c>
      <c r="K95" s="3">
        <v>7.3124171106228202</v>
      </c>
      <c r="L95" s="3" t="s">
        <v>422</v>
      </c>
      <c r="M95" s="3">
        <v>1.40754812893276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2.4181999999999999E-2</v>
      </c>
      <c r="F98" s="3" t="s">
        <v>425</v>
      </c>
      <c r="G98" s="3">
        <v>9.0905E-2</v>
      </c>
      <c r="H98" s="3">
        <v>1.63367662972532E-2</v>
      </c>
      <c r="I98" s="3">
        <v>5.0191331253900398E-3</v>
      </c>
      <c r="J98" s="3">
        <v>3.31452187525757E-2</v>
      </c>
      <c r="K98" s="3">
        <v>7.0078462505445804E-2</v>
      </c>
      <c r="L98" s="3" t="s">
        <v>422</v>
      </c>
      <c r="M98" s="3" t="s">
        <v>425</v>
      </c>
      <c r="N98" s="3">
        <v>4.11457E-2</v>
      </c>
      <c r="O98" s="3">
        <v>2.1611E-3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35.3653726679455</v>
      </c>
      <c r="G99" s="3" t="s">
        <v>422</v>
      </c>
      <c r="H99" s="3">
        <v>50.592537483895498</v>
      </c>
      <c r="I99" s="3">
        <v>0.24962632725108</v>
      </c>
      <c r="J99" s="3">
        <v>1.12331847262986</v>
      </c>
      <c r="K99" s="3">
        <v>2.4962632725108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41.1764690519515</v>
      </c>
      <c r="G100" s="3" t="s">
        <v>422</v>
      </c>
      <c r="H100" s="3">
        <v>151.61281679775101</v>
      </c>
      <c r="I100" s="3">
        <v>0.85236112860574198</v>
      </c>
      <c r="J100" s="3">
        <v>3.8356250787258399</v>
      </c>
      <c r="K100" s="3">
        <v>8.5236112860574202</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0.15777840000000001</v>
      </c>
      <c r="G101" s="3" t="s">
        <v>422</v>
      </c>
      <c r="H101" s="3">
        <v>1.89293376847117</v>
      </c>
      <c r="I101" s="3">
        <v>5.4095550299999998E-3</v>
      </c>
      <c r="J101" s="3">
        <v>2.4342997634999999E-2</v>
      </c>
      <c r="K101" s="3">
        <v>5.4095550300000003E-2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9.0363376500000001</v>
      </c>
      <c r="G102" s="3" t="s">
        <v>422</v>
      </c>
      <c r="H102" s="3">
        <v>42.257060558092398</v>
      </c>
      <c r="I102" s="3">
        <v>0.74994479864074204</v>
      </c>
      <c r="J102" s="3">
        <v>3.3747515938833401</v>
      </c>
      <c r="K102" s="3">
        <v>7.4994479864074197</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0.50744244199999999</v>
      </c>
      <c r="G103" s="3" t="s">
        <v>422</v>
      </c>
      <c r="H103" s="3">
        <v>1.99303805887571</v>
      </c>
      <c r="I103" s="3">
        <v>5.7223758009599997E-3</v>
      </c>
      <c r="J103" s="3">
        <v>2.575069110432E-2</v>
      </c>
      <c r="K103" s="3">
        <v>5.7223758009600001E-2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0.12467842799999999</v>
      </c>
      <c r="G104" s="3" t="s">
        <v>422</v>
      </c>
      <c r="H104" s="3">
        <v>1.4722176</v>
      </c>
      <c r="I104" s="3">
        <v>1.99367707392E-3</v>
      </c>
      <c r="J104" s="3">
        <v>8.9715468326400007E-3</v>
      </c>
      <c r="K104" s="3">
        <v>1.9936770739199999E-2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1.2464232749999999</v>
      </c>
      <c r="G105" s="3" t="s">
        <v>422</v>
      </c>
      <c r="H105" s="3">
        <v>2.5605834469920401</v>
      </c>
      <c r="I105" s="3">
        <v>1.8478133210160001E-2</v>
      </c>
      <c r="J105" s="3">
        <v>8.3151599445719995E-2</v>
      </c>
      <c r="K105" s="3">
        <v>0.1847813321016</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1.298304E-2</v>
      </c>
      <c r="G106" s="3" t="s">
        <v>422</v>
      </c>
      <c r="H106" s="3">
        <v>0.13071360000000001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9.7278986280000002</v>
      </c>
      <c r="G107" s="3" t="s">
        <v>422</v>
      </c>
      <c r="H107" s="3">
        <v>8.3112393842404497</v>
      </c>
      <c r="I107" s="3">
        <v>3.6482680134317998E-2</v>
      </c>
      <c r="J107" s="3">
        <v>0.34824376491849002</v>
      </c>
      <c r="K107" s="3">
        <v>1.4526739908028401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11.829406104</v>
      </c>
      <c r="G108" s="3" t="s">
        <v>422</v>
      </c>
      <c r="H108" s="3">
        <v>11.351789787291301</v>
      </c>
      <c r="I108" s="3">
        <v>0.106721484486302</v>
      </c>
      <c r="J108" s="3">
        <v>0.86347382902553704</v>
      </c>
      <c r="K108" s="3">
        <v>12.146845325168201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4.1192871000000002</v>
      </c>
      <c r="G109" s="3" t="s">
        <v>422</v>
      </c>
      <c r="H109" s="3">
        <v>4.2524702470792697</v>
      </c>
      <c r="I109" s="3">
        <v>3.7815284708080002E-2</v>
      </c>
      <c r="J109" s="3">
        <v>0.30596003081992001</v>
      </c>
      <c r="K109" s="3">
        <v>4.3040669504105598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1.14931598921606</v>
      </c>
      <c r="G111" s="3" t="s">
        <v>422</v>
      </c>
      <c r="H111" s="3">
        <v>0.57814913331767404</v>
      </c>
      <c r="I111" s="3">
        <v>3.18250826382E-4</v>
      </c>
      <c r="J111" s="3">
        <v>1.4321287187190001E-3</v>
      </c>
      <c r="K111" s="3">
        <v>3.1825082638199998E-3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157.76707182681201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5.2393399120394699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242.006769741586</v>
      </c>
      <c r="J118" s="3">
        <v>1210.03384870793</v>
      </c>
      <c r="K118" s="3">
        <v>2420.06769741586</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23.252261649301001</v>
      </c>
      <c r="J119" s="3">
        <v>116.261308246505</v>
      </c>
      <c r="K119" s="3">
        <v>255.77487814231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0.182007084406801</v>
      </c>
      <c r="F120" s="3">
        <v>2.4952090447962001</v>
      </c>
      <c r="G120" s="3">
        <v>9.6728564561734204E-2</v>
      </c>
      <c r="H120" s="3">
        <v>5.7313607454808502E-3</v>
      </c>
      <c r="I120" s="3">
        <v>3.4276191592693301</v>
      </c>
      <c r="J120" s="3">
        <v>18.4139370176676</v>
      </c>
      <c r="K120" s="3">
        <v>65.503418666626402</v>
      </c>
      <c r="L120" s="3" t="s">
        <v>422</v>
      </c>
      <c r="M120" s="3">
        <v>0.12869393104284699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108.893268388351</v>
      </c>
      <c r="J121" s="3">
        <v>228.675863615537</v>
      </c>
      <c r="K121" s="3">
        <v>1088.93268388351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2.62505497793778E-2</v>
      </c>
      <c r="F125" s="3">
        <v>5.6999933069983797</v>
      </c>
      <c r="G125" s="3">
        <v>7.0385810142248303E-2</v>
      </c>
      <c r="H125" s="3" t="s">
        <v>422</v>
      </c>
      <c r="I125" s="3">
        <v>0.36656188056444</v>
      </c>
      <c r="J125" s="3">
        <v>1.3116546788160699</v>
      </c>
      <c r="K125" s="3">
        <v>3.77727636521869</v>
      </c>
      <c r="L125" s="3">
        <v>0</v>
      </c>
      <c r="M125" s="3">
        <v>0.183560463369566</v>
      </c>
      <c r="N125" s="3" t="s">
        <v>422</v>
      </c>
      <c r="O125" s="3" t="s">
        <v>422</v>
      </c>
      <c r="P125" s="3">
        <v>4.0250990694258797E-2</v>
      </c>
      <c r="Q125" s="3" t="s">
        <v>423</v>
      </c>
      <c r="R125" s="3" t="s">
        <v>423</v>
      </c>
      <c r="S125" s="3" t="s">
        <v>423</v>
      </c>
      <c r="T125" s="3" t="s">
        <v>423</v>
      </c>
      <c r="U125" s="3" t="s">
        <v>423</v>
      </c>
      <c r="V125" s="3" t="s">
        <v>423</v>
      </c>
      <c r="W125" s="3">
        <v>0.15222773411111301</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1.5142132378107601E-4</v>
      </c>
      <c r="F126" s="3">
        <v>3.02719845247268</v>
      </c>
      <c r="G126" s="3">
        <v>5.60526025421128E-5</v>
      </c>
      <c r="H126" s="3">
        <v>1.99022022532425</v>
      </c>
      <c r="I126" s="3">
        <v>3.53840051059312E-3</v>
      </c>
      <c r="J126" s="3">
        <v>5.2332113192394497E-3</v>
      </c>
      <c r="K126" s="3">
        <v>7.5535147164735297E-3</v>
      </c>
      <c r="L126" s="3" t="s">
        <v>422</v>
      </c>
      <c r="M126" s="3">
        <v>1.30876474873022E-5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2.9256075184962902</v>
      </c>
      <c r="F128" s="3">
        <v>0.93119042192159496</v>
      </c>
      <c r="G128" s="3">
        <v>1.2247819587922699</v>
      </c>
      <c r="H128" s="3">
        <v>2.9508030409986799E-2</v>
      </c>
      <c r="I128" s="3">
        <v>0.217406974837523</v>
      </c>
      <c r="J128" s="3">
        <v>0.32877577568830202</v>
      </c>
      <c r="K128" s="3">
        <v>0.45902365649969601</v>
      </c>
      <c r="L128" s="3">
        <v>1.07703864140931E-2</v>
      </c>
      <c r="M128" s="3">
        <v>6.8164201813779099</v>
      </c>
      <c r="N128" s="3">
        <v>1.26150921664753E-2</v>
      </c>
      <c r="O128" s="3">
        <v>1.87591487110327E-3</v>
      </c>
      <c r="P128" s="3">
        <v>7.2068298871438202E-2</v>
      </c>
      <c r="Q128" s="3" t="s">
        <v>423</v>
      </c>
      <c r="R128" s="3" t="s">
        <v>423</v>
      </c>
      <c r="S128" s="3" t="s">
        <v>423</v>
      </c>
      <c r="T128" s="3" t="s">
        <v>423</v>
      </c>
      <c r="U128" s="3" t="s">
        <v>423</v>
      </c>
      <c r="V128" s="3" t="s">
        <v>423</v>
      </c>
      <c r="W128" s="3">
        <v>3.90815908343101</v>
      </c>
      <c r="X128" s="3">
        <v>1.82497483110531E-8</v>
      </c>
      <c r="Y128" s="3">
        <v>1.82497483110531E-8</v>
      </c>
      <c r="Z128" s="3">
        <v>0</v>
      </c>
      <c r="AA128" s="3">
        <v>1.82497483110531E-8</v>
      </c>
      <c r="AB128" s="3">
        <v>5.4749244933159298E-8</v>
      </c>
      <c r="AC128" s="3">
        <v>0.143327332152589</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1.41882762364217E-2</v>
      </c>
      <c r="F129" s="3">
        <v>6.6179172016155095E-4</v>
      </c>
      <c r="G129" s="3">
        <v>3.2053305718638799E-5</v>
      </c>
      <c r="H129" s="3">
        <v>3.4059464163445699E-4</v>
      </c>
      <c r="I129" s="3">
        <v>3.0469648746703698E-4</v>
      </c>
      <c r="J129" s="3">
        <v>3.0469648746703698E-4</v>
      </c>
      <c r="K129" s="3">
        <v>3.0469648746703698E-4</v>
      </c>
      <c r="L129" s="3">
        <v>1.17003451187342E-4</v>
      </c>
      <c r="M129" s="3">
        <v>9.3233124787359001E-3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0.21687100000000001</v>
      </c>
      <c r="F130" s="3">
        <v>0.38142898470211101</v>
      </c>
      <c r="G130" s="3">
        <v>0.48798209999999997</v>
      </c>
      <c r="H130" s="3">
        <v>1.5897968360670801E-2</v>
      </c>
      <c r="I130" s="3">
        <v>1.0342246500149E-2</v>
      </c>
      <c r="J130" s="3">
        <v>1.9698875986761101E-2</v>
      </c>
      <c r="K130" s="3">
        <v>2.4524634613654599E-2</v>
      </c>
      <c r="L130" s="3">
        <v>3.3488999237464302E-4</v>
      </c>
      <c r="M130" s="3">
        <v>6.7045999999999994E-2</v>
      </c>
      <c r="N130" s="3">
        <v>8.0932041734670404E-2</v>
      </c>
      <c r="O130" s="3">
        <v>2.9931062679888301E-3</v>
      </c>
      <c r="P130" s="3">
        <v>1.9074412669207501E-2</v>
      </c>
      <c r="Q130" s="3" t="s">
        <v>423</v>
      </c>
      <c r="R130" s="3" t="s">
        <v>423</v>
      </c>
      <c r="S130" s="3" t="s">
        <v>423</v>
      </c>
      <c r="T130" s="3" t="s">
        <v>423</v>
      </c>
      <c r="U130" s="3" t="s">
        <v>423</v>
      </c>
      <c r="V130" s="3" t="s">
        <v>423</v>
      </c>
      <c r="W130" s="3">
        <v>3.7000000000000002E-3</v>
      </c>
      <c r="X130" s="3">
        <v>4.66912960269463E-6</v>
      </c>
      <c r="Y130" s="3" t="s">
        <v>422</v>
      </c>
      <c r="Z130" s="3" t="s">
        <v>422</v>
      </c>
      <c r="AA130" s="3">
        <v>2.5829227589374601E-6</v>
      </c>
      <c r="AB130" s="3">
        <v>7.2520523616320897E-6</v>
      </c>
      <c r="AC130" s="3">
        <v>0.27606120000000001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6.9723855198912596E-3</v>
      </c>
      <c r="F131" s="3">
        <v>4.2337820170603601E-4</v>
      </c>
      <c r="G131" s="3">
        <v>2.7877746988751401E-4</v>
      </c>
      <c r="H131" s="3">
        <v>0</v>
      </c>
      <c r="I131" s="3">
        <v>1.6007844440791101E-5</v>
      </c>
      <c r="J131" s="3">
        <v>2.4819735350948401E-5</v>
      </c>
      <c r="K131" s="3">
        <v>7.9698276319677096E-3</v>
      </c>
      <c r="L131" s="3">
        <v>1.83306035535257E-4</v>
      </c>
      <c r="M131" s="3">
        <v>2.9885883690344999E-3</v>
      </c>
      <c r="N131" s="3">
        <v>2.90304835796775E-2</v>
      </c>
      <c r="O131" s="3">
        <v>3.7328365909261299E-3</v>
      </c>
      <c r="P131" s="3">
        <v>2.0320595466849899E-2</v>
      </c>
      <c r="Q131" s="3" t="s">
        <v>423</v>
      </c>
      <c r="R131" s="3" t="s">
        <v>423</v>
      </c>
      <c r="S131" s="3" t="s">
        <v>423</v>
      </c>
      <c r="T131" s="3" t="s">
        <v>423</v>
      </c>
      <c r="U131" s="3" t="s">
        <v>423</v>
      </c>
      <c r="V131" s="3" t="s">
        <v>423</v>
      </c>
      <c r="W131" s="3">
        <v>18.788182954630599</v>
      </c>
      <c r="X131" s="3">
        <v>0</v>
      </c>
      <c r="Y131" s="3">
        <v>0</v>
      </c>
      <c r="Z131" s="3">
        <v>0</v>
      </c>
      <c r="AA131" s="3">
        <v>0</v>
      </c>
      <c r="AB131" s="3">
        <v>0</v>
      </c>
      <c r="AC131" s="3">
        <v>4.9200857386576598E-2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0.453458574641247</v>
      </c>
      <c r="F132" s="3">
        <v>2.4008062737876501E-4</v>
      </c>
      <c r="G132" s="3">
        <v>0.30109139453803502</v>
      </c>
      <c r="H132" s="3">
        <v>1.7841199999999999E-3</v>
      </c>
      <c r="I132" s="3">
        <v>1.6250358450673401E-2</v>
      </c>
      <c r="J132" s="3">
        <v>1.93298601856755E-2</v>
      </c>
      <c r="K132" s="3">
        <v>6.4289402333717993E-2</v>
      </c>
      <c r="L132" s="3">
        <v>6.31349745773569E-4</v>
      </c>
      <c r="M132" s="3">
        <v>0.20671454</v>
      </c>
      <c r="N132" s="3">
        <v>2.6553319999999998E-2</v>
      </c>
      <c r="O132" s="3">
        <v>4.8307840000000003E-3</v>
      </c>
      <c r="P132" s="3">
        <v>6.4111705093707505E-2</v>
      </c>
      <c r="Q132" s="3" t="s">
        <v>423</v>
      </c>
      <c r="R132" s="3" t="s">
        <v>423</v>
      </c>
      <c r="S132" s="3" t="s">
        <v>423</v>
      </c>
      <c r="T132" s="3" t="s">
        <v>423</v>
      </c>
      <c r="U132" s="3" t="s">
        <v>423</v>
      </c>
      <c r="V132" s="3" t="s">
        <v>423</v>
      </c>
      <c r="W132" s="3">
        <v>1.8802099999999999E-2</v>
      </c>
      <c r="X132" s="3">
        <v>1.0003359999999999E-6</v>
      </c>
      <c r="Y132" s="3">
        <v>1.200716E-6</v>
      </c>
      <c r="Z132" s="3">
        <v>1.0003800000000001E-6</v>
      </c>
      <c r="AA132" s="3">
        <v>1.1004639999999999E-6</v>
      </c>
      <c r="AB132" s="3">
        <v>4.3018960000000002E-6</v>
      </c>
      <c r="AC132" s="3">
        <v>0.120918208</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0.278581109428644</v>
      </c>
      <c r="F133" s="3">
        <v>4.3897629364513602E-3</v>
      </c>
      <c r="G133" s="3">
        <v>2.4292272742177701E-2</v>
      </c>
      <c r="H133" s="3" t="s">
        <v>422</v>
      </c>
      <c r="I133" s="3">
        <v>1.1717290299604799E-2</v>
      </c>
      <c r="J133" s="3">
        <v>1.1717290299604799E-2</v>
      </c>
      <c r="K133" s="3">
        <v>1.3020712217658799E-2</v>
      </c>
      <c r="L133" s="3">
        <v>3.1636683808932899E-5</v>
      </c>
      <c r="M133" s="3">
        <v>4.7274370084860802E-2</v>
      </c>
      <c r="N133" s="3">
        <v>1.01403523832026E-2</v>
      </c>
      <c r="O133" s="3">
        <v>1.6985005823346401E-3</v>
      </c>
      <c r="P133" s="3">
        <v>0.51166359468593103</v>
      </c>
      <c r="Q133" s="3" t="s">
        <v>423</v>
      </c>
      <c r="R133" s="3" t="s">
        <v>423</v>
      </c>
      <c r="S133" s="3" t="s">
        <v>423</v>
      </c>
      <c r="T133" s="3" t="s">
        <v>423</v>
      </c>
      <c r="U133" s="3" t="s">
        <v>423</v>
      </c>
      <c r="V133" s="3" t="s">
        <v>423</v>
      </c>
      <c r="W133" s="3">
        <v>5.7404592245902402</v>
      </c>
      <c r="X133" s="3">
        <v>4.4572977508583004E-6</v>
      </c>
      <c r="Y133" s="3">
        <v>2.4346300593703298E-6</v>
      </c>
      <c r="Z133" s="3">
        <v>2.1746210239035898E-6</v>
      </c>
      <c r="AA133" s="3">
        <v>2.3603417635226901E-6</v>
      </c>
      <c r="AB133" s="3">
        <v>1.1426890597654901E-5</v>
      </c>
      <c r="AC133" s="3">
        <v>5.0651110805207997E-2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4.3923777292673098E-2</v>
      </c>
      <c r="F135" s="3">
        <v>0.219618886463366</v>
      </c>
      <c r="G135" s="3">
        <v>7.3206295487788604E-3</v>
      </c>
      <c r="H135" s="3">
        <v>4.6852029112184699E-3</v>
      </c>
      <c r="I135" s="3">
        <v>0.117130072780462</v>
      </c>
      <c r="J135" s="3">
        <v>0.117130072780462</v>
      </c>
      <c r="K135" s="3">
        <v>0.117130072780462</v>
      </c>
      <c r="L135" s="3">
        <v>1.2532917787509401E-2</v>
      </c>
      <c r="M135" s="3">
        <v>0.61493288209742503</v>
      </c>
      <c r="N135" s="3" t="s">
        <v>422</v>
      </c>
      <c r="O135" s="3" t="s">
        <v>422</v>
      </c>
      <c r="P135" s="3" t="s">
        <v>422</v>
      </c>
      <c r="Q135" s="3" t="s">
        <v>423</v>
      </c>
      <c r="R135" s="3" t="s">
        <v>423</v>
      </c>
      <c r="S135" s="3" t="s">
        <v>423</v>
      </c>
      <c r="T135" s="3" t="s">
        <v>423</v>
      </c>
      <c r="U135" s="3" t="s">
        <v>423</v>
      </c>
      <c r="V135" s="3" t="s">
        <v>423</v>
      </c>
      <c r="W135" s="3">
        <v>1.06119845939098</v>
      </c>
      <c r="X135" s="3">
        <v>9.5938086187190297E-3</v>
      </c>
      <c r="Y135" s="3">
        <v>1.2699333761044301E-2</v>
      </c>
      <c r="Z135" s="3">
        <v>4.6130234053297402E-3</v>
      </c>
      <c r="AA135" s="3">
        <v>8.7133365375340801E-3</v>
      </c>
      <c r="AB135" s="3">
        <v>3.5619502322627103E-2</v>
      </c>
      <c r="AC135" s="3">
        <v>0.241637818976316</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4.3778689859121103E-2</v>
      </c>
      <c r="F136" s="3">
        <v>0.62264768547930005</v>
      </c>
      <c r="G136" s="3">
        <v>2.5098486163692701E-2</v>
      </c>
      <c r="H136" s="3">
        <v>4.2558957695900101</v>
      </c>
      <c r="I136" s="3">
        <v>6.7300295743921998E-3</v>
      </c>
      <c r="J136" s="3">
        <v>6.8748679173018801E-3</v>
      </c>
      <c r="K136" s="3">
        <v>2.77603790135398E-3</v>
      </c>
      <c r="L136" s="3">
        <v>0</v>
      </c>
      <c r="M136" s="3">
        <v>4.2042050742413598E-4</v>
      </c>
      <c r="N136" s="3">
        <v>7.2779085840912099E-5</v>
      </c>
      <c r="O136" s="3">
        <v>1.10851288967322E-5</v>
      </c>
      <c r="P136" s="3">
        <v>4.58730817717941E-3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6.6527152978894701E-3</v>
      </c>
      <c r="G139" s="3" t="s">
        <v>422</v>
      </c>
      <c r="H139" s="3">
        <v>1.0495935083824499E-4</v>
      </c>
      <c r="I139" s="3">
        <v>7.2395349985103898E-4</v>
      </c>
      <c r="J139" s="3">
        <v>1.14622401323895E-3</v>
      </c>
      <c r="K139" s="3">
        <v>1.4253508827637199E-3</v>
      </c>
      <c r="L139" s="3" t="s">
        <v>422</v>
      </c>
      <c r="M139" s="3">
        <v>0</v>
      </c>
      <c r="N139" s="3">
        <v>5.0775826532955702E-4</v>
      </c>
      <c r="O139" s="3">
        <v>1.3208589144913099E-5</v>
      </c>
      <c r="P139" s="3">
        <v>9.8435187935390003E-5</v>
      </c>
      <c r="Q139" s="3" t="s">
        <v>423</v>
      </c>
      <c r="R139" s="3" t="s">
        <v>423</v>
      </c>
      <c r="S139" s="3" t="s">
        <v>423</v>
      </c>
      <c r="T139" s="3" t="s">
        <v>423</v>
      </c>
      <c r="U139" s="3" t="s">
        <v>423</v>
      </c>
      <c r="V139" s="3" t="s">
        <v>423</v>
      </c>
      <c r="W139" s="3" t="s">
        <v>422</v>
      </c>
      <c r="X139" s="3">
        <v>3.0870397305366298E-8</v>
      </c>
      <c r="Y139" s="3" t="s">
        <v>422</v>
      </c>
      <c r="Z139" s="3" t="s">
        <v>422</v>
      </c>
      <c r="AA139" s="3">
        <v>1.7077241062543098E-8</v>
      </c>
      <c r="AB139" s="3">
        <v>4.79476383679094E-8</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1.67634660628925</v>
      </c>
      <c r="F140" s="3">
        <v>4.8731252809912204</v>
      </c>
      <c r="G140" s="3">
        <v>3.3947558638600002E-2</v>
      </c>
      <c r="H140" s="3">
        <v>0.75699346508216103</v>
      </c>
      <c r="I140" s="3">
        <v>173.16601579380901</v>
      </c>
      <c r="J140" s="3">
        <v>1502.7907390268499</v>
      </c>
      <c r="K140" s="3">
        <v>4157.7960063241899</v>
      </c>
      <c r="L140" s="3" t="s">
        <v>422</v>
      </c>
      <c r="M140" s="3">
        <v>121.818599277465</v>
      </c>
      <c r="N140" s="3" t="s">
        <v>422</v>
      </c>
      <c r="O140" s="3" t="s">
        <v>422</v>
      </c>
      <c r="P140" s="3">
        <v>0.31294243900687302</v>
      </c>
      <c r="Q140" s="3" t="s">
        <v>423</v>
      </c>
      <c r="R140" s="3" t="s">
        <v>423</v>
      </c>
      <c r="S140" s="3" t="s">
        <v>423</v>
      </c>
      <c r="T140" s="3" t="s">
        <v>423</v>
      </c>
      <c r="U140" s="3" t="s">
        <v>423</v>
      </c>
      <c r="V140" s="3" t="s">
        <v>423</v>
      </c>
      <c r="W140" s="3">
        <v>1.8317081155999999</v>
      </c>
      <c r="X140" s="3">
        <v>0.67773200277199996</v>
      </c>
      <c r="Y140" s="3">
        <v>4.5792702890000002E-2</v>
      </c>
      <c r="Z140" s="3">
        <v>8.2426865202000002E-2</v>
      </c>
      <c r="AA140" s="3">
        <v>1.5569518982599999</v>
      </c>
      <c r="AB140" s="3">
        <v>2.3629034691239998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1468.5509914721879</v>
      </c>
      <c r="F141" s="16">
        <f t="shared" ref="F141:AD141" si="0">SUM(F14:F140)</f>
        <v>1585.6507475264239</v>
      </c>
      <c r="G141" s="16">
        <f t="shared" si="0"/>
        <v>1032.1395520285657</v>
      </c>
      <c r="H141" s="16">
        <f t="shared" si="0"/>
        <v>471.21098975126688</v>
      </c>
      <c r="I141" s="16">
        <f t="shared" si="0"/>
        <v>1093.2573986302939</v>
      </c>
      <c r="J141" s="16">
        <f t="shared" si="0"/>
        <v>5141.6726873014095</v>
      </c>
      <c r="K141" s="16">
        <f t="shared" si="0"/>
        <v>14396.376607089262</v>
      </c>
      <c r="L141" s="16">
        <f t="shared" si="0"/>
        <v>24.856081244071827</v>
      </c>
      <c r="M141" s="16">
        <f t="shared" si="0"/>
        <v>5405.1187216204844</v>
      </c>
      <c r="N141" s="16">
        <f t="shared" si="0"/>
        <v>148.41376042510018</v>
      </c>
      <c r="O141" s="16">
        <f t="shared" si="0"/>
        <v>7.6656163280986993</v>
      </c>
      <c r="P141" s="16">
        <f t="shared" si="0"/>
        <v>3.4862551668067594</v>
      </c>
      <c r="Q141" s="16">
        <f t="shared" si="0"/>
        <v>0</v>
      </c>
      <c r="R141" s="16">
        <f>SUM(R14:R140)</f>
        <v>0</v>
      </c>
      <c r="S141" s="16">
        <f t="shared" si="0"/>
        <v>0</v>
      </c>
      <c r="T141" s="16">
        <f t="shared" si="0"/>
        <v>0</v>
      </c>
      <c r="U141" s="16">
        <f t="shared" si="0"/>
        <v>0</v>
      </c>
      <c r="V141" s="16">
        <f t="shared" si="0"/>
        <v>0</v>
      </c>
      <c r="W141" s="16">
        <f t="shared" si="0"/>
        <v>81.845295735151538</v>
      </c>
      <c r="X141" s="16">
        <f t="shared" si="0"/>
        <v>11.412213366947629</v>
      </c>
      <c r="Y141" s="16">
        <f t="shared" si="0"/>
        <v>7.8326953219217694</v>
      </c>
      <c r="Z141" s="16">
        <f t="shared" si="0"/>
        <v>4.2575147934727458</v>
      </c>
      <c r="AA141" s="16">
        <f t="shared" si="0"/>
        <v>7.4680481698541499</v>
      </c>
      <c r="AB141" s="16">
        <f t="shared" si="0"/>
        <v>30.970471652196338</v>
      </c>
      <c r="AC141" s="16">
        <f t="shared" si="0"/>
        <v>4.0676837273206878</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1468.5509914721879</v>
      </c>
      <c r="F152" s="11">
        <f t="shared" ref="F152:AD152" si="1">SUM(F$141, F$151, IF(AND(ISNUMBER(SEARCH($B$4,"AT|BE|CH|GB|IE|LT|LU|NL")),SUM(F$143:F$149)&gt;0),SUM(F$143:F$149)-SUM(F$27:F$33),0))</f>
        <v>1585.6507475264239</v>
      </c>
      <c r="G152" s="11">
        <f t="shared" si="1"/>
        <v>1032.1395520285657</v>
      </c>
      <c r="H152" s="11">
        <f t="shared" si="1"/>
        <v>471.21098975126688</v>
      </c>
      <c r="I152" s="11">
        <f>SUM(I$141, I$151, IF(AND(ISNUMBER(SEARCH($B$4,"AT|BE|CH|GB|IE|LT|LU|NL")), SUM(I$143:I$149)&gt;0),SUM(I$143:I$149)-SUM(I$27:I$33),0)) - 897.633182293188</f>
        <v>195.62421633710585</v>
      </c>
      <c r="J152" s="11">
        <f t="shared" si="1"/>
        <v>5141.6726873014095</v>
      </c>
      <c r="K152" s="11">
        <f t="shared" si="1"/>
        <v>14396.376607089262</v>
      </c>
      <c r="L152" s="11">
        <f t="shared" si="1"/>
        <v>24.856081244071827</v>
      </c>
      <c r="M152" s="11">
        <f t="shared" si="1"/>
        <v>5405.1187216204844</v>
      </c>
      <c r="N152" s="11">
        <f t="shared" si="1"/>
        <v>148.41376042510018</v>
      </c>
      <c r="O152" s="11">
        <f t="shared" si="1"/>
        <v>7.6656163280986993</v>
      </c>
      <c r="P152" s="11">
        <f t="shared" si="1"/>
        <v>3.4862551668067594</v>
      </c>
      <c r="Q152" s="11">
        <f t="shared" si="1"/>
        <v>0</v>
      </c>
      <c r="R152" s="11">
        <f t="shared" si="1"/>
        <v>0</v>
      </c>
      <c r="S152" s="11">
        <f t="shared" si="1"/>
        <v>0</v>
      </c>
      <c r="T152" s="11">
        <f t="shared" si="1"/>
        <v>0</v>
      </c>
      <c r="U152" s="11">
        <f t="shared" si="1"/>
        <v>0</v>
      </c>
      <c r="V152" s="11">
        <f t="shared" si="1"/>
        <v>0</v>
      </c>
      <c r="W152" s="11">
        <f t="shared" si="1"/>
        <v>81.845295735151538</v>
      </c>
      <c r="X152" s="11">
        <f t="shared" si="1"/>
        <v>11.412213366947629</v>
      </c>
      <c r="Y152" s="11">
        <f t="shared" si="1"/>
        <v>7.8326953219217694</v>
      </c>
      <c r="Z152" s="11">
        <f t="shared" si="1"/>
        <v>4.2575147934727458</v>
      </c>
      <c r="AA152" s="11">
        <f t="shared" si="1"/>
        <v>7.4680481698541499</v>
      </c>
      <c r="AB152" s="11">
        <f t="shared" si="1"/>
        <v>30.970471652196338</v>
      </c>
      <c r="AC152" s="11">
        <f t="shared" si="1"/>
        <v>4.0676837273206878</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1468.368984387781</v>
      </c>
      <c r="F154" s="11">
        <f ca="1">SUM(F$141, F$153, -1 * IF(OR($B$6=2005,$B$6&gt;=2020),SUM(F$99:F$122),0), IF(AND(ISNUMBER(SEARCH($B$4,"AT|BE|CH|GB|IE|LT|LU|NL")),SUM(F$143:F$149)&gt;0),SUM(F$143:F$149)-SUM(F$27:F$33),0))</f>
        <v>1468.7021457055146</v>
      </c>
      <c r="G154" s="11">
        <f>SUM(G$141, G$153, IF(AND(ISNUMBER(SEARCH($B$4,"AT|BE|CH|GB|IE|LT|LU|NL")),SUM(G$143:G$149)&gt;0),SUM(G$143:G$149)-SUM(G$27:G$33),0))</f>
        <v>1032.1395520285657</v>
      </c>
      <c r="H154" s="11">
        <f>SUM(H$141, H$153, IF(AND(ISNUMBER(SEARCH($B$4,"AT|BE|CH|GB|IE|LT|LU|NL")),SUM(H$143:H$149)&gt;0),SUM(H$143:H$149)-SUM(H$27:H$33),0))</f>
        <v>471.21098975126688</v>
      </c>
      <c r="I154" s="11">
        <f t="shared" ref="I154:AD154" si="2">SUM(I$141, I$153, IF(AND(ISNUMBER(SEARCH($B$4,"AT|BE|CH|GB|IE|LT|LU|NL")),SUM(I$143:I$149)&gt;0),SUM(I$143:I$149)-SUM(I$27:I$33),0))</f>
        <v>1093.2573986302939</v>
      </c>
      <c r="J154" s="11">
        <f t="shared" si="2"/>
        <v>5141.6726873014095</v>
      </c>
      <c r="K154" s="11">
        <f t="shared" si="2"/>
        <v>14396.376607089262</v>
      </c>
      <c r="L154" s="11">
        <f t="shared" si="2"/>
        <v>24.856081244071827</v>
      </c>
      <c r="M154" s="11">
        <f t="shared" si="2"/>
        <v>5405.1187216204844</v>
      </c>
      <c r="N154" s="11">
        <f t="shared" si="2"/>
        <v>148.41376042510018</v>
      </c>
      <c r="O154" s="11">
        <f t="shared" si="2"/>
        <v>7.6656163280986993</v>
      </c>
      <c r="P154" s="11">
        <f t="shared" si="2"/>
        <v>3.4862551668067594</v>
      </c>
      <c r="Q154" s="11">
        <f t="shared" si="2"/>
        <v>0</v>
      </c>
      <c r="R154" s="11">
        <f t="shared" si="2"/>
        <v>0</v>
      </c>
      <c r="S154" s="11">
        <f t="shared" si="2"/>
        <v>0</v>
      </c>
      <c r="T154" s="11">
        <f t="shared" si="2"/>
        <v>0</v>
      </c>
      <c r="U154" s="11">
        <f t="shared" si="2"/>
        <v>0</v>
      </c>
      <c r="V154" s="11">
        <f t="shared" si="2"/>
        <v>0</v>
      </c>
      <c r="W154" s="11">
        <f t="shared" si="2"/>
        <v>81.845295735151538</v>
      </c>
      <c r="X154" s="11">
        <f t="shared" si="2"/>
        <v>11.412213366947629</v>
      </c>
      <c r="Y154" s="11">
        <f t="shared" si="2"/>
        <v>7.8326953219217694</v>
      </c>
      <c r="Z154" s="11">
        <f t="shared" si="2"/>
        <v>4.2575147934727458</v>
      </c>
      <c r="AA154" s="11">
        <f t="shared" si="2"/>
        <v>7.4680481698541499</v>
      </c>
      <c r="AB154" s="11">
        <f t="shared" si="2"/>
        <v>30.970471652196338</v>
      </c>
      <c r="AC154" s="11">
        <f t="shared" si="2"/>
        <v>4.0676837273206878</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60.659337644084999</v>
      </c>
      <c r="F157" s="19">
        <v>0.95382091124677204</v>
      </c>
      <c r="G157" s="19">
        <v>3.27516571001164</v>
      </c>
      <c r="H157" s="19">
        <v>2.1977410108596499E-2</v>
      </c>
      <c r="I157" s="19">
        <v>0.49601037579457102</v>
      </c>
      <c r="J157" s="19">
        <v>0.50820735224853497</v>
      </c>
      <c r="K157" s="19">
        <v>0.50820735224853497</v>
      </c>
      <c r="L157" s="19">
        <v>0.38254353823817999</v>
      </c>
      <c r="M157" s="19">
        <v>8.4932861204740107</v>
      </c>
      <c r="N157" s="19">
        <v>0.82383679039543001</v>
      </c>
      <c r="O157" s="19" t="s">
        <v>422</v>
      </c>
      <c r="P157" s="19" t="s">
        <v>422</v>
      </c>
      <c r="Q157" s="19" t="s">
        <v>423</v>
      </c>
      <c r="R157" s="19" t="s">
        <v>423</v>
      </c>
      <c r="S157" s="19" t="s">
        <v>423</v>
      </c>
      <c r="T157" s="19" t="s">
        <v>423</v>
      </c>
      <c r="U157" s="19" t="s">
        <v>423</v>
      </c>
      <c r="V157" s="19" t="s">
        <v>423</v>
      </c>
      <c r="W157" s="19" t="s">
        <v>422</v>
      </c>
      <c r="X157" s="19">
        <v>1.8981045685939699E-4</v>
      </c>
      <c r="Y157" s="19">
        <v>6.0369885885714204E-4</v>
      </c>
      <c r="Z157" s="19">
        <v>6.0369885885714204E-4</v>
      </c>
      <c r="AA157" s="19">
        <v>6.5415163952352296E-4</v>
      </c>
      <c r="AB157" s="19">
        <v>2.0513598140971998E-3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30.7743273996496</v>
      </c>
      <c r="F158" s="19">
        <v>1.7904020651505801</v>
      </c>
      <c r="G158" s="19">
        <v>1.4317302600851201</v>
      </c>
      <c r="H158" s="19">
        <v>1.2755377200637699E-2</v>
      </c>
      <c r="I158" s="19">
        <v>0.27748649622385502</v>
      </c>
      <c r="J158" s="19">
        <v>0.28430993465559001</v>
      </c>
      <c r="K158" s="19">
        <v>0.28430993465559001</v>
      </c>
      <c r="L158" s="19">
        <v>0.214008962834182</v>
      </c>
      <c r="M158" s="19">
        <v>38.6953452349209</v>
      </c>
      <c r="N158" s="19">
        <v>19.894544494203199</v>
      </c>
      <c r="O158" s="19" t="s">
        <v>422</v>
      </c>
      <c r="P158" s="19" t="s">
        <v>422</v>
      </c>
      <c r="Q158" s="19" t="s">
        <v>423</v>
      </c>
      <c r="R158" s="19" t="s">
        <v>423</v>
      </c>
      <c r="S158" s="19" t="s">
        <v>423</v>
      </c>
      <c r="T158" s="19" t="s">
        <v>423</v>
      </c>
      <c r="U158" s="19" t="s">
        <v>423</v>
      </c>
      <c r="V158" s="19" t="s">
        <v>423</v>
      </c>
      <c r="W158" s="19" t="s">
        <v>422</v>
      </c>
      <c r="X158" s="19">
        <v>2.2697831115035E-4</v>
      </c>
      <c r="Y158" s="19">
        <v>8.8867781458892002E-4</v>
      </c>
      <c r="Z158" s="19">
        <v>8.8867781458892002E-4</v>
      </c>
      <c r="AA158" s="19">
        <v>9.6298329104792702E-4</v>
      </c>
      <c r="AB158" s="19">
        <v>2.9673172313761198E-3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149.12767147802799</v>
      </c>
      <c r="F159" s="19">
        <v>5.8364357556498403</v>
      </c>
      <c r="G159" s="19">
        <v>5.7253753239345304</v>
      </c>
      <c r="H159" s="19" t="s">
        <v>425</v>
      </c>
      <c r="I159" s="19">
        <v>1.7805844760653899</v>
      </c>
      <c r="J159" s="19">
        <v>1.9459691650731099</v>
      </c>
      <c r="K159" s="19">
        <v>2.02705121361782</v>
      </c>
      <c r="L159" s="19">
        <v>0.84850011525174096</v>
      </c>
      <c r="M159" s="19">
        <v>4.9925868268606601</v>
      </c>
      <c r="N159" s="19">
        <v>0.182158617968741</v>
      </c>
      <c r="O159" s="19">
        <v>2.5489482767366699E-2</v>
      </c>
      <c r="P159" s="19">
        <v>5.1745373062453404E-4</v>
      </c>
      <c r="Q159" s="19" t="s">
        <v>423</v>
      </c>
      <c r="R159" s="19" t="s">
        <v>423</v>
      </c>
      <c r="S159" s="19" t="s">
        <v>423</v>
      </c>
      <c r="T159" s="19" t="s">
        <v>423</v>
      </c>
      <c r="U159" s="19" t="s">
        <v>423</v>
      </c>
      <c r="V159" s="19" t="s">
        <v>423</v>
      </c>
      <c r="W159" s="19">
        <v>6.0725448679768403</v>
      </c>
      <c r="X159" s="19">
        <v>6.0725448679768397E-3</v>
      </c>
      <c r="Y159" s="19">
        <v>1.21468625430101E-2</v>
      </c>
      <c r="Z159" s="19">
        <v>6.0725448679768397E-3</v>
      </c>
      <c r="AA159" s="19">
        <v>1.21468625430101E-2</v>
      </c>
      <c r="AB159" s="19">
        <v>3.6438814821973899E-2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2015</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2015</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151.82003431066099</v>
      </c>
      <c r="F14" s="3">
        <v>1.5881705567291</v>
      </c>
      <c r="G14" s="3">
        <v>244.49267860198799</v>
      </c>
      <c r="H14" s="3">
        <v>0.175687358669846</v>
      </c>
      <c r="I14" s="3">
        <v>3.38086176913276</v>
      </c>
      <c r="J14" s="3">
        <v>7.0345362043053203</v>
      </c>
      <c r="K14" s="3">
        <v>18.641983919545599</v>
      </c>
      <c r="L14" s="3">
        <v>0.245445195456724</v>
      </c>
      <c r="M14" s="3">
        <v>39.865761800000001</v>
      </c>
      <c r="N14" s="3">
        <v>1.4499769</v>
      </c>
      <c r="O14" s="3">
        <v>0.1398961</v>
      </c>
      <c r="P14" s="3">
        <v>0.7320198</v>
      </c>
      <c r="Q14" s="3" t="s">
        <v>423</v>
      </c>
      <c r="R14" s="3" t="s">
        <v>423</v>
      </c>
      <c r="S14" s="3" t="s">
        <v>423</v>
      </c>
      <c r="T14" s="3" t="s">
        <v>423</v>
      </c>
      <c r="U14" s="3" t="s">
        <v>423</v>
      </c>
      <c r="V14" s="3" t="s">
        <v>423</v>
      </c>
      <c r="W14" s="3">
        <v>1.78104323943641</v>
      </c>
      <c r="X14" s="3">
        <v>5.2686044063603504E-3</v>
      </c>
      <c r="Y14" s="3">
        <v>3.3093895304707402E-5</v>
      </c>
      <c r="Z14" s="3">
        <v>5.9808244526579699E-6</v>
      </c>
      <c r="AA14" s="3">
        <v>4.6849791545820798E-6</v>
      </c>
      <c r="AB14" s="3">
        <v>5.31236410527229E-3</v>
      </c>
      <c r="AC14" s="3">
        <v>0.58054183316067498</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13.077579453794201</v>
      </c>
      <c r="F15" s="3">
        <v>0.63326189269283295</v>
      </c>
      <c r="G15" s="3">
        <v>33.403211770435803</v>
      </c>
      <c r="H15" s="3">
        <v>1.2207542890097799E-2</v>
      </c>
      <c r="I15" s="3">
        <v>1.1173690684616</v>
      </c>
      <c r="J15" s="3">
        <v>1.9101291985257201</v>
      </c>
      <c r="K15" s="3">
        <v>2.9144878978739999</v>
      </c>
      <c r="L15" s="3" t="s">
        <v>422</v>
      </c>
      <c r="M15" s="3">
        <v>17.257351698287799</v>
      </c>
      <c r="N15" s="3">
        <v>5.7587330827037597E-2</v>
      </c>
      <c r="O15" s="3">
        <v>1.68479647939303E-2</v>
      </c>
      <c r="P15" s="3">
        <v>8.7719411207402807E-3</v>
      </c>
      <c r="Q15" s="3" t="s">
        <v>423</v>
      </c>
      <c r="R15" s="3" t="s">
        <v>423</v>
      </c>
      <c r="S15" s="3" t="s">
        <v>423</v>
      </c>
      <c r="T15" s="3" t="s">
        <v>423</v>
      </c>
      <c r="U15" s="3" t="s">
        <v>423</v>
      </c>
      <c r="V15" s="3" t="s">
        <v>423</v>
      </c>
      <c r="W15" s="3" t="s">
        <v>422</v>
      </c>
      <c r="X15" s="3">
        <v>2.5317120969119101E-3</v>
      </c>
      <c r="Y15" s="3">
        <v>2.9943607239493899E-4</v>
      </c>
      <c r="Z15" s="3">
        <v>2.3220654354383599E-4</v>
      </c>
      <c r="AA15" s="3">
        <v>3.0779025059175601E-4</v>
      </c>
      <c r="AB15" s="3">
        <v>3.3711449634424399E-3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425.85562731828003</v>
      </c>
      <c r="F16" s="3">
        <v>16.482077885792101</v>
      </c>
      <c r="G16" s="3">
        <v>164.35293825406501</v>
      </c>
      <c r="H16" s="3">
        <v>1.35037985124946</v>
      </c>
      <c r="I16" s="3">
        <v>4.0778636331759399</v>
      </c>
      <c r="J16" s="3">
        <v>4.8957038945585802</v>
      </c>
      <c r="K16" s="3">
        <v>7.8702209217180599</v>
      </c>
      <c r="L16" s="3">
        <v>1.1871260596398501</v>
      </c>
      <c r="M16" s="3">
        <v>509.98190757946702</v>
      </c>
      <c r="N16" s="3">
        <v>0.186984422021788</v>
      </c>
      <c r="O16" s="3">
        <v>0.124872945169842</v>
      </c>
      <c r="P16" s="3">
        <v>2.4584429578953799E-2</v>
      </c>
      <c r="Q16" s="3" t="s">
        <v>423</v>
      </c>
      <c r="R16" s="3" t="s">
        <v>423</v>
      </c>
      <c r="S16" s="3" t="s">
        <v>423</v>
      </c>
      <c r="T16" s="3" t="s">
        <v>423</v>
      </c>
      <c r="U16" s="3" t="s">
        <v>423</v>
      </c>
      <c r="V16" s="3" t="s">
        <v>423</v>
      </c>
      <c r="W16" s="3" t="s">
        <v>422</v>
      </c>
      <c r="X16" s="3">
        <v>5.1582663433644002E-3</v>
      </c>
      <c r="Y16" s="3">
        <v>1.06470932490222E-2</v>
      </c>
      <c r="Z16" s="3">
        <v>4.8178602872095203E-2</v>
      </c>
      <c r="AA16" s="3">
        <v>6.4872221587941401E-3</v>
      </c>
      <c r="AB16" s="3">
        <v>7.0471184623275895E-2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17.5147726969433</v>
      </c>
      <c r="F17" s="3">
        <v>0.31557461587241098</v>
      </c>
      <c r="G17" s="3">
        <v>17.075831950650599</v>
      </c>
      <c r="H17" s="3">
        <v>3.9449767354215898E-6</v>
      </c>
      <c r="I17" s="3">
        <v>0.22656749161850601</v>
      </c>
      <c r="J17" s="3">
        <v>0.34450326628724698</v>
      </c>
      <c r="K17" s="3">
        <v>0.64952950027603396</v>
      </c>
      <c r="L17" s="3">
        <v>0.14105549002830001</v>
      </c>
      <c r="M17" s="3">
        <v>19.1639428927182</v>
      </c>
      <c r="N17" s="3">
        <v>3.3716941885385001</v>
      </c>
      <c r="O17" s="3">
        <v>0.11869146708561699</v>
      </c>
      <c r="P17" s="3">
        <v>0.13575804753727699</v>
      </c>
      <c r="Q17" s="3" t="s">
        <v>423</v>
      </c>
      <c r="R17" s="3" t="s">
        <v>423</v>
      </c>
      <c r="S17" s="3" t="s">
        <v>423</v>
      </c>
      <c r="T17" s="3" t="s">
        <v>423</v>
      </c>
      <c r="U17" s="3" t="s">
        <v>423</v>
      </c>
      <c r="V17" s="3" t="s">
        <v>423</v>
      </c>
      <c r="W17" s="3">
        <v>2.4613202749411802</v>
      </c>
      <c r="X17" s="3">
        <v>4.5024066298857301E-2</v>
      </c>
      <c r="Y17" s="3">
        <v>6.7469181975033293E-2</v>
      </c>
      <c r="Z17" s="3">
        <v>2.87937539585729E-2</v>
      </c>
      <c r="AA17" s="3">
        <v>1.8935162496043899E-2</v>
      </c>
      <c r="AB17" s="3">
        <v>0.160222164728507</v>
      </c>
      <c r="AC17" s="3">
        <v>0.53593115626544097</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1.32068823144242</v>
      </c>
      <c r="F18" s="3">
        <v>0.48203568576342098</v>
      </c>
      <c r="G18" s="3">
        <v>4.25642088908599</v>
      </c>
      <c r="H18" s="3">
        <v>1.29198183992834E-3</v>
      </c>
      <c r="I18" s="3">
        <v>0.14929720384822801</v>
      </c>
      <c r="J18" s="3">
        <v>0.130811440560343</v>
      </c>
      <c r="K18" s="3">
        <v>0.16430478629429299</v>
      </c>
      <c r="L18" s="3">
        <v>5.3681904064904799E-2</v>
      </c>
      <c r="M18" s="3">
        <v>30.689295116986401</v>
      </c>
      <c r="N18" s="3">
        <v>1.2897512294064399</v>
      </c>
      <c r="O18" s="3">
        <v>5.7899768962264599E-2</v>
      </c>
      <c r="P18" s="3">
        <v>2.94131999152058E-3</v>
      </c>
      <c r="Q18" s="3" t="s">
        <v>423</v>
      </c>
      <c r="R18" s="3" t="s">
        <v>423</v>
      </c>
      <c r="S18" s="3" t="s">
        <v>423</v>
      </c>
      <c r="T18" s="3" t="s">
        <v>423</v>
      </c>
      <c r="U18" s="3" t="s">
        <v>423</v>
      </c>
      <c r="V18" s="3" t="s">
        <v>423</v>
      </c>
      <c r="W18" s="3">
        <v>1.8674270315270702E-2</v>
      </c>
      <c r="X18" s="3">
        <v>4.2160757783428399E-2</v>
      </c>
      <c r="Y18" s="3">
        <v>0.12267840265603</v>
      </c>
      <c r="Z18" s="3">
        <v>2.8900784754457301E-2</v>
      </c>
      <c r="AA18" s="3">
        <v>2.2143738004292899E-2</v>
      </c>
      <c r="AB18" s="3">
        <v>0.215883683198209</v>
      </c>
      <c r="AC18" s="3">
        <v>8.9415871252797093E-3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4.4492317861781299</v>
      </c>
      <c r="F19" s="3">
        <v>0.43935453198063901</v>
      </c>
      <c r="G19" s="3">
        <v>8.1495129127510406</v>
      </c>
      <c r="H19" s="3">
        <v>1.68959439131613E-2</v>
      </c>
      <c r="I19" s="3">
        <v>0.51444975215736999</v>
      </c>
      <c r="J19" s="3">
        <v>0.61125969003216296</v>
      </c>
      <c r="K19" s="3">
        <v>0.61164916452643003</v>
      </c>
      <c r="L19" s="3" t="s">
        <v>422</v>
      </c>
      <c r="M19" s="3">
        <v>1.4381402098908</v>
      </c>
      <c r="N19" s="3">
        <v>5.0872966968550398E-2</v>
      </c>
      <c r="O19" s="3">
        <v>1.71726435135885E-3</v>
      </c>
      <c r="P19" s="3">
        <v>6.2077686572048303E-3</v>
      </c>
      <c r="Q19" s="3" t="s">
        <v>423</v>
      </c>
      <c r="R19" s="3" t="s">
        <v>423</v>
      </c>
      <c r="S19" s="3" t="s">
        <v>423</v>
      </c>
      <c r="T19" s="3" t="s">
        <v>423</v>
      </c>
      <c r="U19" s="3" t="s">
        <v>423</v>
      </c>
      <c r="V19" s="3" t="s">
        <v>423</v>
      </c>
      <c r="W19" s="3">
        <v>0.112324224197244</v>
      </c>
      <c r="X19" s="3">
        <v>1.1260064709272899E-3</v>
      </c>
      <c r="Y19" s="3">
        <v>5.5618919170667899E-3</v>
      </c>
      <c r="Z19" s="3">
        <v>2.2728982272912598E-3</v>
      </c>
      <c r="AA19" s="3">
        <v>1.80201401866437E-3</v>
      </c>
      <c r="AB19" s="3">
        <v>1.0762810633949699E-2</v>
      </c>
      <c r="AC19" s="3">
        <v>2.6325990046228999E-5</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16.889551404644902</v>
      </c>
      <c r="F20" s="3">
        <v>1.7177386422263099</v>
      </c>
      <c r="G20" s="3">
        <v>18.058307170347799</v>
      </c>
      <c r="H20" s="3">
        <v>0.162418768163442</v>
      </c>
      <c r="I20" s="3">
        <v>2.9462424870838202</v>
      </c>
      <c r="J20" s="3">
        <v>4.8452012438622702</v>
      </c>
      <c r="K20" s="3">
        <v>7.2088480630068297</v>
      </c>
      <c r="L20" s="3">
        <v>0.33965809334508201</v>
      </c>
      <c r="M20" s="3">
        <v>28.547045967253101</v>
      </c>
      <c r="N20" s="3">
        <v>1.4935161511469499</v>
      </c>
      <c r="O20" s="3">
        <v>8.6164708361768205E-2</v>
      </c>
      <c r="P20" s="3">
        <v>3.0308795404940199E-2</v>
      </c>
      <c r="Q20" s="3" t="s">
        <v>423</v>
      </c>
      <c r="R20" s="3" t="s">
        <v>423</v>
      </c>
      <c r="S20" s="3" t="s">
        <v>423</v>
      </c>
      <c r="T20" s="3" t="s">
        <v>423</v>
      </c>
      <c r="U20" s="3" t="s">
        <v>423</v>
      </c>
      <c r="V20" s="3" t="s">
        <v>423</v>
      </c>
      <c r="W20" s="3">
        <v>0.14856997771765501</v>
      </c>
      <c r="X20" s="3">
        <v>4.2717968805326603E-3</v>
      </c>
      <c r="Y20" s="3">
        <v>3.4994390235572499E-3</v>
      </c>
      <c r="Z20" s="3">
        <v>3.4237104891618E-3</v>
      </c>
      <c r="AA20" s="3">
        <v>2.5022811409959201E-3</v>
      </c>
      <c r="AB20" s="3">
        <v>1.36972275342476E-2</v>
      </c>
      <c r="AC20" s="3">
        <v>1.8903357569057599E-2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2.1395056669571799</v>
      </c>
      <c r="F21" s="3">
        <v>0.14067322396023699</v>
      </c>
      <c r="G21" s="3">
        <v>0.78975492857878604</v>
      </c>
      <c r="H21" s="3">
        <v>1.5226702019399701E-2</v>
      </c>
      <c r="I21" s="3">
        <v>0.10486582535149</v>
      </c>
      <c r="J21" s="3">
        <v>0.27661478506623099</v>
      </c>
      <c r="K21" s="3">
        <v>0.44311518552942403</v>
      </c>
      <c r="L21" s="3" t="s">
        <v>422</v>
      </c>
      <c r="M21" s="3">
        <v>0.34951385014236303</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5.3126317616822201</v>
      </c>
      <c r="F22" s="3">
        <v>6.6147275184123E-2</v>
      </c>
      <c r="G22" s="3">
        <v>5.8755042049745096</v>
      </c>
      <c r="H22" s="3">
        <v>6.3810829788438798E-3</v>
      </c>
      <c r="I22" s="3">
        <v>0.208479080918272</v>
      </c>
      <c r="J22" s="3">
        <v>0.28844525440026703</v>
      </c>
      <c r="K22" s="3">
        <v>0.383703212297413</v>
      </c>
      <c r="L22" s="3">
        <v>2.1977061555418599E-2</v>
      </c>
      <c r="M22" s="3">
        <v>1.8223036413507601</v>
      </c>
      <c r="N22" s="3">
        <v>0.19950020983090799</v>
      </c>
      <c r="O22" s="3">
        <v>2.6220102178562302E-3</v>
      </c>
      <c r="P22" s="3">
        <v>8.4413597577242705E-2</v>
      </c>
      <c r="Q22" s="3" t="s">
        <v>423</v>
      </c>
      <c r="R22" s="3" t="s">
        <v>423</v>
      </c>
      <c r="S22" s="3" t="s">
        <v>423</v>
      </c>
      <c r="T22" s="3" t="s">
        <v>423</v>
      </c>
      <c r="U22" s="3" t="s">
        <v>423</v>
      </c>
      <c r="V22" s="3" t="s">
        <v>423</v>
      </c>
      <c r="W22" s="3">
        <v>0.19148749879564</v>
      </c>
      <c r="X22" s="3">
        <v>1.1111944046295001E-5</v>
      </c>
      <c r="Y22" s="3">
        <v>1.80768581709181E-4</v>
      </c>
      <c r="Z22" s="3">
        <v>1.36177886629515E-4</v>
      </c>
      <c r="AA22" s="3">
        <v>1.0111511784892299E-5</v>
      </c>
      <c r="AB22" s="3">
        <v>3.3816992416988399E-4</v>
      </c>
      <c r="AC22" s="3">
        <v>3.5086088380209303E-2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105.675605275813</v>
      </c>
      <c r="F23" s="3">
        <v>24.7681660874835</v>
      </c>
      <c r="G23" s="3">
        <v>6.1845104889293998E-2</v>
      </c>
      <c r="H23" s="3">
        <v>0.14007272553904301</v>
      </c>
      <c r="I23" s="3">
        <v>8.7184884460083296</v>
      </c>
      <c r="J23" s="3">
        <v>9.0620823372569692</v>
      </c>
      <c r="K23" s="3">
        <v>9.0620823372569692</v>
      </c>
      <c r="L23" s="3">
        <v>5.9291750029535599</v>
      </c>
      <c r="M23" s="3">
        <v>216.42879768745601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34.734607303993002</v>
      </c>
      <c r="F24" s="3">
        <v>2.6210666299345702</v>
      </c>
      <c r="G24" s="3">
        <v>4.3509550513230204</v>
      </c>
      <c r="H24" s="3">
        <v>0.84355538158811805</v>
      </c>
      <c r="I24" s="3">
        <v>2.9238523611888998</v>
      </c>
      <c r="J24" s="3">
        <v>4.9288385973747797</v>
      </c>
      <c r="K24" s="3">
        <v>9.2746902984858597</v>
      </c>
      <c r="L24" s="3">
        <v>0.76817255378520299</v>
      </c>
      <c r="M24" s="3">
        <v>68.302088930144393</v>
      </c>
      <c r="N24" s="3">
        <v>1.1916030049891499</v>
      </c>
      <c r="O24" s="3">
        <v>7.5893438547175507E-2</v>
      </c>
      <c r="P24" s="3">
        <v>3.36443106225216E-2</v>
      </c>
      <c r="Q24" s="3" t="s">
        <v>423</v>
      </c>
      <c r="R24" s="3" t="s">
        <v>423</v>
      </c>
      <c r="S24" s="3" t="s">
        <v>423</v>
      </c>
      <c r="T24" s="3" t="s">
        <v>423</v>
      </c>
      <c r="U24" s="3" t="s">
        <v>423</v>
      </c>
      <c r="V24" s="3" t="s">
        <v>423</v>
      </c>
      <c r="W24" s="3">
        <v>0.75723530401291805</v>
      </c>
      <c r="X24" s="3">
        <v>2.1901346122573701E-3</v>
      </c>
      <c r="Y24" s="3">
        <v>3.8615929264115998E-3</v>
      </c>
      <c r="Z24" s="3">
        <v>1.9852936692880199E-3</v>
      </c>
      <c r="AA24" s="3">
        <v>1.00139049310285E-3</v>
      </c>
      <c r="AB24" s="3">
        <v>9.0384117010598401E-3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2.49778986792882</v>
      </c>
      <c r="F25" s="3">
        <v>0.39942215311990098</v>
      </c>
      <c r="G25" s="3">
        <v>0.14874674942032601</v>
      </c>
      <c r="H25" s="3">
        <v>1.1518083611094601E-3</v>
      </c>
      <c r="I25" s="3">
        <v>2.7100485838709901E-2</v>
      </c>
      <c r="J25" s="3">
        <v>2.7771152049637302E-2</v>
      </c>
      <c r="K25" s="3">
        <v>2.7771152049637302E-2</v>
      </c>
      <c r="L25" s="3">
        <v>2.0894489825557801E-2</v>
      </c>
      <c r="M25" s="3">
        <v>2.7562141167568499</v>
      </c>
      <c r="N25" s="3">
        <v>0.113528620862727</v>
      </c>
      <c r="O25" s="3" t="s">
        <v>422</v>
      </c>
      <c r="P25" s="3" t="s">
        <v>422</v>
      </c>
      <c r="Q25" s="3" t="s">
        <v>423</v>
      </c>
      <c r="R25" s="3" t="s">
        <v>423</v>
      </c>
      <c r="S25" s="3" t="s">
        <v>423</v>
      </c>
      <c r="T25" s="3" t="s">
        <v>423</v>
      </c>
      <c r="U25" s="3" t="s">
        <v>423</v>
      </c>
      <c r="V25" s="3" t="s">
        <v>423</v>
      </c>
      <c r="W25" s="3" t="s">
        <v>422</v>
      </c>
      <c r="X25" s="3">
        <v>1.11263225625378E-4</v>
      </c>
      <c r="Y25" s="3">
        <v>2.5817720342761802E-4</v>
      </c>
      <c r="Z25" s="3">
        <v>2.5817720342761802E-4</v>
      </c>
      <c r="AA25" s="3">
        <v>2.7903035255984101E-4</v>
      </c>
      <c r="AB25" s="3">
        <v>9.0664798504045503E-4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3.3945704951498099</v>
      </c>
      <c r="F26" s="3">
        <v>2.1199948496790602</v>
      </c>
      <c r="G26" s="3">
        <v>0.26540786736440403</v>
      </c>
      <c r="H26" s="3">
        <v>2.7286603390436598E-3</v>
      </c>
      <c r="I26" s="3">
        <v>0.23229378094838801</v>
      </c>
      <c r="J26" s="3">
        <v>0.23836462443345299</v>
      </c>
      <c r="K26" s="3">
        <v>0.23836462443345299</v>
      </c>
      <c r="L26" s="3">
        <v>0.17860593447623099</v>
      </c>
      <c r="M26" s="3">
        <v>23.117755247098099</v>
      </c>
      <c r="N26" s="3">
        <v>12.299051570632001</v>
      </c>
      <c r="O26" s="3" t="s">
        <v>422</v>
      </c>
      <c r="P26" s="3" t="s">
        <v>422</v>
      </c>
      <c r="Q26" s="3" t="s">
        <v>423</v>
      </c>
      <c r="R26" s="3" t="s">
        <v>423</v>
      </c>
      <c r="S26" s="3" t="s">
        <v>423</v>
      </c>
      <c r="T26" s="3" t="s">
        <v>423</v>
      </c>
      <c r="U26" s="3" t="s">
        <v>423</v>
      </c>
      <c r="V26" s="3" t="s">
        <v>423</v>
      </c>
      <c r="W26" s="3" t="s">
        <v>422</v>
      </c>
      <c r="X26" s="3">
        <v>3.4267736592604099E-4</v>
      </c>
      <c r="Y26" s="3">
        <v>1.3201771684939101E-3</v>
      </c>
      <c r="Z26" s="3">
        <v>1.3201771684939101E-3</v>
      </c>
      <c r="AA26" s="3">
        <v>1.3693534486637501E-3</v>
      </c>
      <c r="AB26" s="3">
        <v>4.3523851515776197E-3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26.351369379288101</v>
      </c>
      <c r="F27" s="3">
        <v>27.920754983318702</v>
      </c>
      <c r="G27" s="3">
        <v>0.41699218967019902</v>
      </c>
      <c r="H27" s="3">
        <v>2.6521970930299199</v>
      </c>
      <c r="I27" s="3">
        <v>0.441008838444576</v>
      </c>
      <c r="J27" s="3">
        <v>0.49831931556866199</v>
      </c>
      <c r="K27" s="3">
        <v>0.49831931556866199</v>
      </c>
      <c r="L27" s="3">
        <v>0.15566233290546899</v>
      </c>
      <c r="M27" s="3">
        <v>448.20059459976699</v>
      </c>
      <c r="N27" s="3" t="s">
        <v>422</v>
      </c>
      <c r="O27" s="3" t="s">
        <v>422</v>
      </c>
      <c r="P27" s="3">
        <v>1.14729760504128E-2</v>
      </c>
      <c r="Q27" s="3" t="s">
        <v>423</v>
      </c>
      <c r="R27" s="3" t="s">
        <v>423</v>
      </c>
      <c r="S27" s="3" t="s">
        <v>423</v>
      </c>
      <c r="T27" s="3" t="s">
        <v>423</v>
      </c>
      <c r="U27" s="3" t="s">
        <v>423</v>
      </c>
      <c r="V27" s="3" t="s">
        <v>423</v>
      </c>
      <c r="W27" s="3">
        <v>8.6956886761137593</v>
      </c>
      <c r="X27" s="3">
        <v>0.21353093424469</v>
      </c>
      <c r="Y27" s="3">
        <v>0.17095533943336699</v>
      </c>
      <c r="Z27" s="3">
        <v>0.170795663168053</v>
      </c>
      <c r="AA27" s="3">
        <v>0.211309644099824</v>
      </c>
      <c r="AB27" s="3">
        <v>0.76659158094593405</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43.875127063099697</v>
      </c>
      <c r="F28" s="3">
        <v>29.299120082925299</v>
      </c>
      <c r="G28" s="3">
        <v>0.58043195913624601</v>
      </c>
      <c r="H28" s="3">
        <v>2.83645636910803</v>
      </c>
      <c r="I28" s="3">
        <v>0.62939345625070697</v>
      </c>
      <c r="J28" s="3">
        <v>0.71105976291095396</v>
      </c>
      <c r="K28" s="3">
        <v>0.71105976291095396</v>
      </c>
      <c r="L28" s="3">
        <v>0.23330810027829799</v>
      </c>
      <c r="M28" s="3">
        <v>537.39542634556699</v>
      </c>
      <c r="N28" s="3" t="s">
        <v>422</v>
      </c>
      <c r="O28" s="3" t="s">
        <v>422</v>
      </c>
      <c r="P28" s="3">
        <v>1.23573229200331E-2</v>
      </c>
      <c r="Q28" s="3" t="s">
        <v>423</v>
      </c>
      <c r="R28" s="3" t="s">
        <v>423</v>
      </c>
      <c r="S28" s="3" t="s">
        <v>423</v>
      </c>
      <c r="T28" s="3" t="s">
        <v>423</v>
      </c>
      <c r="U28" s="3" t="s">
        <v>423</v>
      </c>
      <c r="V28" s="3" t="s">
        <v>423</v>
      </c>
      <c r="W28" s="3">
        <v>9.3562217881333396</v>
      </c>
      <c r="X28" s="3">
        <v>0.29619247563024598</v>
      </c>
      <c r="Y28" s="3">
        <v>0.22214379750882199</v>
      </c>
      <c r="Z28" s="3">
        <v>0.22177671924417899</v>
      </c>
      <c r="AA28" s="3">
        <v>0.29373079850366302</v>
      </c>
      <c r="AB28" s="3">
        <v>1.03384379088691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225.24855289355699</v>
      </c>
      <c r="F29" s="3">
        <v>19.238069680769801</v>
      </c>
      <c r="G29" s="3">
        <v>0.19191548197848099</v>
      </c>
      <c r="H29" s="3">
        <v>1.2490134693839601</v>
      </c>
      <c r="I29" s="3">
        <v>8.2733527488580201</v>
      </c>
      <c r="J29" s="3">
        <v>9.0002004199446599</v>
      </c>
      <c r="K29" s="3">
        <v>9.0002004199446599</v>
      </c>
      <c r="L29" s="3">
        <v>5.1927329915949203</v>
      </c>
      <c r="M29" s="3">
        <v>204.33813027026201</v>
      </c>
      <c r="N29" s="3" t="s">
        <v>422</v>
      </c>
      <c r="O29" s="3" t="s">
        <v>422</v>
      </c>
      <c r="P29" s="3">
        <v>1.0457173805347799E-3</v>
      </c>
      <c r="Q29" s="3" t="s">
        <v>423</v>
      </c>
      <c r="R29" s="3" t="s">
        <v>423</v>
      </c>
      <c r="S29" s="3" t="s">
        <v>423</v>
      </c>
      <c r="T29" s="3" t="s">
        <v>423</v>
      </c>
      <c r="U29" s="3" t="s">
        <v>423</v>
      </c>
      <c r="V29" s="3" t="s">
        <v>423</v>
      </c>
      <c r="W29" s="3">
        <v>1.09672456537302</v>
      </c>
      <c r="X29" s="3">
        <v>0.79704162771988196</v>
      </c>
      <c r="Y29" s="3">
        <v>0.27073824217540099</v>
      </c>
      <c r="Z29" s="3">
        <v>8.8809986116662201E-2</v>
      </c>
      <c r="AA29" s="3">
        <v>0.14384638867593599</v>
      </c>
      <c r="AB29" s="3">
        <v>1.3004362446878801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1.53751103707231</v>
      </c>
      <c r="F30" s="3">
        <v>3.4838151995115898</v>
      </c>
      <c r="G30" s="3">
        <v>9.8637008033918509E-3</v>
      </c>
      <c r="H30" s="3">
        <v>0.12028262085044</v>
      </c>
      <c r="I30" s="3">
        <v>4.3161326922352201E-2</v>
      </c>
      <c r="J30" s="3">
        <v>4.8790876874597697E-2</v>
      </c>
      <c r="K30" s="3">
        <v>4.8790876874597697E-2</v>
      </c>
      <c r="L30" s="3">
        <v>6.3604207249321199E-3</v>
      </c>
      <c r="M30" s="3">
        <v>29.337463552744001</v>
      </c>
      <c r="N30" s="3" t="s">
        <v>422</v>
      </c>
      <c r="O30" s="3" t="s">
        <v>422</v>
      </c>
      <c r="P30" s="3">
        <v>2.6808226465209597E-4</v>
      </c>
      <c r="Q30" s="3" t="s">
        <v>423</v>
      </c>
      <c r="R30" s="3" t="s">
        <v>423</v>
      </c>
      <c r="S30" s="3" t="s">
        <v>423</v>
      </c>
      <c r="T30" s="3" t="s">
        <v>423</v>
      </c>
      <c r="U30" s="3" t="s">
        <v>423</v>
      </c>
      <c r="V30" s="3" t="s">
        <v>423</v>
      </c>
      <c r="W30" s="3">
        <v>0.20274635248287001</v>
      </c>
      <c r="X30" s="3">
        <v>2.33880475404642E-2</v>
      </c>
      <c r="Y30" s="3">
        <v>1.6639640895125499E-2</v>
      </c>
      <c r="Z30" s="3">
        <v>1.6639640895125499E-2</v>
      </c>
      <c r="AA30" s="3">
        <v>2.33710353943446E-2</v>
      </c>
      <c r="AB30" s="3">
        <v>8.0038364725059805E-2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1.17739448886596</v>
      </c>
      <c r="J32" s="3">
        <v>8.9415770255962208</v>
      </c>
      <c r="K32" s="3">
        <v>8.9415770255962208</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2.4543983084313798</v>
      </c>
      <c r="J33" s="3">
        <v>4.5451820526507101</v>
      </c>
      <c r="K33" s="3">
        <v>9.0903641053014308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86.946920016035406</v>
      </c>
      <c r="F34" s="3">
        <v>3.9611959937866899</v>
      </c>
      <c r="G34" s="3">
        <v>4.2657618766527898E-2</v>
      </c>
      <c r="H34" s="3">
        <v>4.69046139285451E-2</v>
      </c>
      <c r="I34" s="3">
        <v>1.73461764005102</v>
      </c>
      <c r="J34" s="3">
        <v>1.7882655616763701</v>
      </c>
      <c r="K34" s="3">
        <v>1.7882655616763701</v>
      </c>
      <c r="L34" s="3">
        <v>1.3378082281256201</v>
      </c>
      <c r="M34" s="3">
        <v>15.216532993282</v>
      </c>
      <c r="N34" s="3">
        <v>0.15021430053821899</v>
      </c>
      <c r="O34" s="3">
        <v>5.00714359719754E-2</v>
      </c>
      <c r="P34" s="3">
        <v>5.00714359719754E-2</v>
      </c>
      <c r="Q34" s="3" t="s">
        <v>423</v>
      </c>
      <c r="R34" s="3" t="s">
        <v>423</v>
      </c>
      <c r="S34" s="3" t="s">
        <v>423</v>
      </c>
      <c r="T34" s="3" t="s">
        <v>423</v>
      </c>
      <c r="U34" s="3" t="s">
        <v>423</v>
      </c>
      <c r="V34" s="3" t="s">
        <v>423</v>
      </c>
      <c r="W34" s="3">
        <v>1.15175570933802</v>
      </c>
      <c r="X34" s="3">
        <v>4.8283171357532996E-3</v>
      </c>
      <c r="Y34" s="3">
        <v>1.14448999535566E-2</v>
      </c>
      <c r="Z34" s="3">
        <v>9.2989809024916492E-3</v>
      </c>
      <c r="AA34" s="3">
        <v>4.8283171357532996E-3</v>
      </c>
      <c r="AB34" s="3">
        <v>3.04005151275548E-2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67.2936260351144</v>
      </c>
      <c r="F36" s="3">
        <v>2.5188325161332501</v>
      </c>
      <c r="G36" s="3">
        <v>6.5097701192836999</v>
      </c>
      <c r="H36" s="3" t="s">
        <v>425</v>
      </c>
      <c r="I36" s="3">
        <v>1.01639520276478</v>
      </c>
      <c r="J36" s="3">
        <v>1.1065202320423799</v>
      </c>
      <c r="K36" s="3">
        <v>1.15262524171081</v>
      </c>
      <c r="L36" s="3">
        <v>0.38975284134671301</v>
      </c>
      <c r="M36" s="3">
        <v>2.9276973665105701</v>
      </c>
      <c r="N36" s="3">
        <v>8.4323038670241504E-2</v>
      </c>
      <c r="O36" s="3">
        <v>1.7208108133428698E-2</v>
      </c>
      <c r="P36" s="3">
        <v>3.6796307273716402E-4</v>
      </c>
      <c r="Q36" s="3" t="s">
        <v>423</v>
      </c>
      <c r="R36" s="3" t="s">
        <v>423</v>
      </c>
      <c r="S36" s="3" t="s">
        <v>423</v>
      </c>
      <c r="T36" s="3" t="s">
        <v>423</v>
      </c>
      <c r="U36" s="3" t="s">
        <v>423</v>
      </c>
      <c r="V36" s="3" t="s">
        <v>423</v>
      </c>
      <c r="W36" s="3">
        <v>2.8112076702473399</v>
      </c>
      <c r="X36" s="3">
        <v>2.8112076702473399E-3</v>
      </c>
      <c r="Y36" s="3">
        <v>5.6237344842125503E-3</v>
      </c>
      <c r="Z36" s="3">
        <v>2.8112076702473399E-3</v>
      </c>
      <c r="AA36" s="3">
        <v>5.6237344842125503E-3</v>
      </c>
      <c r="AB36" s="3">
        <v>1.6869884308919801E-2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20.005115644370999</v>
      </c>
      <c r="F37" s="3">
        <v>1.0559233949258</v>
      </c>
      <c r="G37" s="3">
        <v>0.23707913903734401</v>
      </c>
      <c r="H37" s="3">
        <v>7.8911203949479005E-4</v>
      </c>
      <c r="I37" s="3">
        <v>8.6533613297811895E-2</v>
      </c>
      <c r="J37" s="3">
        <v>8.6533613297811895E-2</v>
      </c>
      <c r="K37" s="3">
        <v>8.6533613297811895E-2</v>
      </c>
      <c r="L37" s="3">
        <v>3.30045107496496E-2</v>
      </c>
      <c r="M37" s="3">
        <v>7.2328449112238404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24.3935480413436</v>
      </c>
      <c r="F38" s="3">
        <v>92.825224756798903</v>
      </c>
      <c r="G38" s="3">
        <v>9.0972179505135198E-2</v>
      </c>
      <c r="H38" s="3">
        <v>8.8309656137397705E-2</v>
      </c>
      <c r="I38" s="3">
        <v>2.77998860499723</v>
      </c>
      <c r="J38" s="3">
        <v>2.98668478335343</v>
      </c>
      <c r="K38" s="3">
        <v>2.98668478335343</v>
      </c>
      <c r="L38" s="3">
        <v>0.75627493047607897</v>
      </c>
      <c r="M38" s="3">
        <v>592.25517704355298</v>
      </c>
      <c r="N38" s="3">
        <v>0.97976831552400001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25.763591999999999</v>
      </c>
      <c r="F39" s="3">
        <v>1.2822433</v>
      </c>
      <c r="G39" s="3">
        <v>2.57045886</v>
      </c>
      <c r="H39" s="3">
        <v>0.211949036627474</v>
      </c>
      <c r="I39" s="3">
        <v>2.3050124956417499</v>
      </c>
      <c r="J39" s="3">
        <v>2.36824828844949</v>
      </c>
      <c r="K39" s="3">
        <v>2.5122121517382099</v>
      </c>
      <c r="L39" s="3">
        <v>0.84095452279548399</v>
      </c>
      <c r="M39" s="3">
        <v>18.278388199999998</v>
      </c>
      <c r="N39" s="3">
        <v>0.24688736856764701</v>
      </c>
      <c r="O39" s="3">
        <v>0.45913079171951998</v>
      </c>
      <c r="P39" s="3">
        <v>5.4952414595716197E-2</v>
      </c>
      <c r="Q39" s="3" t="s">
        <v>423</v>
      </c>
      <c r="R39" s="3" t="s">
        <v>423</v>
      </c>
      <c r="S39" s="3" t="s">
        <v>423</v>
      </c>
      <c r="T39" s="3" t="s">
        <v>423</v>
      </c>
      <c r="U39" s="3" t="s">
        <v>423</v>
      </c>
      <c r="V39" s="3" t="s">
        <v>423</v>
      </c>
      <c r="W39" s="3">
        <v>1.256294818</v>
      </c>
      <c r="X39" s="3">
        <v>4.17683750358738E-4</v>
      </c>
      <c r="Y39" s="3">
        <v>6.0636740294986295E-4</v>
      </c>
      <c r="Z39" s="3">
        <v>6.0636740294986295E-4</v>
      </c>
      <c r="AA39" s="3">
        <v>6.4347069088617796E-4</v>
      </c>
      <c r="AB39" s="3">
        <v>2.2738892471446401E-3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23.022431824092902</v>
      </c>
      <c r="F40" s="3">
        <v>38.904966313252302</v>
      </c>
      <c r="G40" s="3">
        <v>3.5259076419291303E-2</v>
      </c>
      <c r="H40" s="3">
        <v>5.0570149237580901E-2</v>
      </c>
      <c r="I40" s="3">
        <v>2.5652964187804801</v>
      </c>
      <c r="J40" s="3">
        <v>2.7163744705593298</v>
      </c>
      <c r="K40" s="3">
        <v>2.7163744705593298</v>
      </c>
      <c r="L40" s="3">
        <v>1.15431226945849</v>
      </c>
      <c r="M40" s="3">
        <v>640.58044806411101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36.954566900356099</v>
      </c>
      <c r="F41" s="3">
        <v>99.373023623487697</v>
      </c>
      <c r="G41" s="3">
        <v>2.3493221098597998</v>
      </c>
      <c r="H41" s="3">
        <v>1.45918973084217</v>
      </c>
      <c r="I41" s="3">
        <v>75.152972451645198</v>
      </c>
      <c r="J41" s="3">
        <v>75.952969052441603</v>
      </c>
      <c r="K41" s="3">
        <v>84.739541814531705</v>
      </c>
      <c r="L41" s="3">
        <v>1.20719942751196</v>
      </c>
      <c r="M41" s="3">
        <v>812.11658452638403</v>
      </c>
      <c r="N41" s="3">
        <v>1.8216393475156301</v>
      </c>
      <c r="O41" s="3">
        <v>0.55264347698343697</v>
      </c>
      <c r="P41" s="3">
        <v>9.7439657175259806E-2</v>
      </c>
      <c r="Q41" s="3" t="s">
        <v>423</v>
      </c>
      <c r="R41" s="3" t="s">
        <v>423</v>
      </c>
      <c r="S41" s="3" t="s">
        <v>423</v>
      </c>
      <c r="T41" s="3" t="s">
        <v>423</v>
      </c>
      <c r="U41" s="3" t="s">
        <v>423</v>
      </c>
      <c r="V41" s="3" t="s">
        <v>423</v>
      </c>
      <c r="W41" s="3">
        <v>4.7931319233460696</v>
      </c>
      <c r="X41" s="3">
        <v>9.5964625712956799</v>
      </c>
      <c r="Y41" s="3">
        <v>7.1487222393932797</v>
      </c>
      <c r="Z41" s="3">
        <v>3.58153918229281</v>
      </c>
      <c r="AA41" s="3">
        <v>5.3425478447455399</v>
      </c>
      <c r="AB41" s="3">
        <v>25.669271837727301</v>
      </c>
      <c r="AC41" s="3">
        <v>3.056E-4</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2.8873741298043001</v>
      </c>
      <c r="F42" s="3">
        <v>31.637186653578901</v>
      </c>
      <c r="G42" s="3">
        <v>1.06953360292678E-2</v>
      </c>
      <c r="H42" s="3">
        <v>1.3820395409780801E-2</v>
      </c>
      <c r="I42" s="3">
        <v>1.02188551526152</v>
      </c>
      <c r="J42" s="3">
        <v>1.1107451252842599</v>
      </c>
      <c r="K42" s="3">
        <v>1.1107451252842599</v>
      </c>
      <c r="L42" s="3">
        <v>0.124445218048548</v>
      </c>
      <c r="M42" s="3">
        <v>341.56406629688598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3.0556583000417499</v>
      </c>
      <c r="F43" s="3">
        <v>0.24500262280350699</v>
      </c>
      <c r="G43" s="3">
        <v>0.43840918010000002</v>
      </c>
      <c r="H43" s="3">
        <v>2.1659701969112901E-2</v>
      </c>
      <c r="I43" s="3">
        <v>0.47692882268848202</v>
      </c>
      <c r="J43" s="3">
        <v>0.660541419481109</v>
      </c>
      <c r="K43" s="3">
        <v>1.2278002681901901</v>
      </c>
      <c r="L43" s="3">
        <v>5.4962288351866201E-2</v>
      </c>
      <c r="M43" s="3">
        <v>1.6878167512709601</v>
      </c>
      <c r="N43" s="3">
        <v>3.02611538614753E-2</v>
      </c>
      <c r="O43" s="3">
        <v>7.3824058317606897E-2</v>
      </c>
      <c r="P43" s="3">
        <v>7.1914413759183804E-3</v>
      </c>
      <c r="Q43" s="3" t="s">
        <v>423</v>
      </c>
      <c r="R43" s="3" t="s">
        <v>423</v>
      </c>
      <c r="S43" s="3" t="s">
        <v>423</v>
      </c>
      <c r="T43" s="3" t="s">
        <v>423</v>
      </c>
      <c r="U43" s="3" t="s">
        <v>423</v>
      </c>
      <c r="V43" s="3" t="s">
        <v>423</v>
      </c>
      <c r="W43" s="3">
        <v>0.55896627799999998</v>
      </c>
      <c r="X43" s="3">
        <v>3.8624776756893501E-5</v>
      </c>
      <c r="Y43" s="3">
        <v>6.0018903028954199E-5</v>
      </c>
      <c r="Z43" s="3">
        <v>5.5118903028954202E-5</v>
      </c>
      <c r="AA43" s="3">
        <v>6.0206561129228802E-5</v>
      </c>
      <c r="AB43" s="3">
        <v>2.1396914394403101E-4</v>
      </c>
      <c r="AC43" s="3">
        <v>1.2375999999999999E-3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80.260502447598796</v>
      </c>
      <c r="F44" s="3">
        <v>12.015576647889199</v>
      </c>
      <c r="G44" s="3">
        <v>3.7995343541763003E-2</v>
      </c>
      <c r="H44" s="3">
        <v>9.7799874586722901E-2</v>
      </c>
      <c r="I44" s="3">
        <v>6.8556430764699696</v>
      </c>
      <c r="J44" s="3">
        <v>7.07759855698073</v>
      </c>
      <c r="K44" s="3">
        <v>7.07759855698073</v>
      </c>
      <c r="L44" s="3">
        <v>5.2946523819478903</v>
      </c>
      <c r="M44" s="3">
        <v>119.85757912087701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7.5708570614393897</v>
      </c>
      <c r="F45" s="3">
        <v>0.124792026607933</v>
      </c>
      <c r="G45" s="3">
        <v>1.7777681375783501E-3</v>
      </c>
      <c r="H45" s="3" t="s">
        <v>425</v>
      </c>
      <c r="I45" s="3">
        <v>0.120236360419126</v>
      </c>
      <c r="J45" s="3">
        <v>0.130691696107745</v>
      </c>
      <c r="K45" s="3">
        <v>0.13613718344556799</v>
      </c>
      <c r="L45" s="3">
        <v>9.2731210846006898E-2</v>
      </c>
      <c r="M45" s="3">
        <v>0.63238051316184596</v>
      </c>
      <c r="N45" s="3">
        <v>1.96037544161618E-2</v>
      </c>
      <c r="O45" s="3">
        <v>6.7306223495488702E-4</v>
      </c>
      <c r="P45" s="3">
        <v>6.5345848053872498E-6</v>
      </c>
      <c r="Q45" s="3" t="s">
        <v>423</v>
      </c>
      <c r="R45" s="3" t="s">
        <v>423</v>
      </c>
      <c r="S45" s="3" t="s">
        <v>423</v>
      </c>
      <c r="T45" s="3" t="s">
        <v>423</v>
      </c>
      <c r="U45" s="3" t="s">
        <v>423</v>
      </c>
      <c r="V45" s="3" t="s">
        <v>423</v>
      </c>
      <c r="W45" s="3">
        <v>0.65345848053872602</v>
      </c>
      <c r="X45" s="3">
        <v>6.5345848053872599E-4</v>
      </c>
      <c r="Y45" s="3">
        <v>1.30691696107745E-3</v>
      </c>
      <c r="Z45" s="3">
        <v>6.5345848053872599E-4</v>
      </c>
      <c r="AA45" s="3">
        <v>1.30691696107745E-3</v>
      </c>
      <c r="AB45" s="3">
        <v>3.9207508832323499E-3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1.4381746273594</v>
      </c>
      <c r="F47" s="3">
        <v>0.244376922717297</v>
      </c>
      <c r="G47" s="3">
        <v>6.7705883130718306E-2</v>
      </c>
      <c r="H47" s="3">
        <v>4.6035325615345602E-4</v>
      </c>
      <c r="I47" s="3">
        <v>1.99543573119004E-2</v>
      </c>
      <c r="J47" s="3">
        <v>2.0624384932292801E-2</v>
      </c>
      <c r="K47" s="3">
        <v>2.07526972394909E-2</v>
      </c>
      <c r="L47" s="3">
        <v>1.53855592600793E-2</v>
      </c>
      <c r="M47" s="3">
        <v>0.862556667806891</v>
      </c>
      <c r="N47" s="3">
        <v>0.16916120266258999</v>
      </c>
      <c r="O47" s="3">
        <v>1.58594011696915E-5</v>
      </c>
      <c r="P47" s="3">
        <v>1.5397476863778199E-7</v>
      </c>
      <c r="Q47" s="3" t="s">
        <v>423</v>
      </c>
      <c r="R47" s="3" t="s">
        <v>423</v>
      </c>
      <c r="S47" s="3" t="s">
        <v>423</v>
      </c>
      <c r="T47" s="3" t="s">
        <v>423</v>
      </c>
      <c r="U47" s="3" t="s">
        <v>423</v>
      </c>
      <c r="V47" s="3" t="s">
        <v>423</v>
      </c>
      <c r="W47" s="3">
        <v>1.53974768637782E-2</v>
      </c>
      <c r="X47" s="3">
        <v>6.4498752212681105E-5</v>
      </c>
      <c r="Y47" s="3">
        <v>1.8597379266819801E-4</v>
      </c>
      <c r="Z47" s="3">
        <v>1.7057631580442E-4</v>
      </c>
      <c r="AA47" s="3">
        <v>1.9849560904115399E-4</v>
      </c>
      <c r="AB47" s="3">
        <v>6.1954446972645302E-4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5.1017746121079899E-2</v>
      </c>
      <c r="F48" s="3">
        <v>0.197732666234951</v>
      </c>
      <c r="G48" s="3">
        <v>2.4026135724139999E-2</v>
      </c>
      <c r="H48" s="3" t="s">
        <v>422</v>
      </c>
      <c r="I48" s="3">
        <v>1.2186808042645301</v>
      </c>
      <c r="J48" s="3">
        <v>10.0154426601046</v>
      </c>
      <c r="K48" s="3">
        <v>31.489181627712099</v>
      </c>
      <c r="L48" s="3">
        <v>0</v>
      </c>
      <c r="M48" s="3">
        <v>7.6470905661777597E-3</v>
      </c>
      <c r="N48" s="3">
        <v>2.6213930581895899E-2</v>
      </c>
      <c r="O48" s="3" t="s">
        <v>422</v>
      </c>
      <c r="P48" s="3">
        <v>1.7414509768506E-3</v>
      </c>
      <c r="Q48" s="3" t="s">
        <v>423</v>
      </c>
      <c r="R48" s="3" t="s">
        <v>423</v>
      </c>
      <c r="S48" s="3" t="s">
        <v>423</v>
      </c>
      <c r="T48" s="3" t="s">
        <v>423</v>
      </c>
      <c r="U48" s="3" t="s">
        <v>423</v>
      </c>
      <c r="V48" s="3" t="s">
        <v>423</v>
      </c>
      <c r="W48" s="3" t="s">
        <v>422</v>
      </c>
      <c r="X48" s="3">
        <v>3.1426134057265099E-3</v>
      </c>
      <c r="Y48" s="3">
        <v>6.6987726352220299E-3</v>
      </c>
      <c r="Z48" s="3">
        <v>3.3906990431231597E-2</v>
      </c>
      <c r="AA48" s="3">
        <v>3.7323766301096501E-3</v>
      </c>
      <c r="AB48" s="3">
        <v>4.7480753102289802E-2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1.19074911735839E-2</v>
      </c>
      <c r="G50" s="3">
        <v>6.9872187833258899</v>
      </c>
      <c r="H50" s="3">
        <v>0.15647090925625701</v>
      </c>
      <c r="I50" s="3">
        <v>3.8987504727053E-2</v>
      </c>
      <c r="J50" s="3">
        <v>8.3466952084069498E-2</v>
      </c>
      <c r="K50" s="3">
        <v>0.12935781422428699</v>
      </c>
      <c r="L50" s="3" t="s">
        <v>422</v>
      </c>
      <c r="M50" s="3" t="s">
        <v>422</v>
      </c>
      <c r="N50" s="3" t="s">
        <v>422</v>
      </c>
      <c r="O50" s="3" t="s">
        <v>422</v>
      </c>
      <c r="P50" s="3" t="s">
        <v>422</v>
      </c>
      <c r="Q50" s="3" t="s">
        <v>423</v>
      </c>
      <c r="R50" s="3" t="s">
        <v>423</v>
      </c>
      <c r="S50" s="3" t="s">
        <v>423</v>
      </c>
      <c r="T50" s="3" t="s">
        <v>423</v>
      </c>
      <c r="U50" s="3" t="s">
        <v>423</v>
      </c>
      <c r="V50" s="3" t="s">
        <v>423</v>
      </c>
      <c r="W50" s="3">
        <v>4.7676382858026001E-2</v>
      </c>
      <c r="X50" s="3" t="s">
        <v>422</v>
      </c>
      <c r="Y50" s="3" t="s">
        <v>422</v>
      </c>
      <c r="Z50" s="3" t="s">
        <v>422</v>
      </c>
      <c r="AA50" s="3" t="s">
        <v>422</v>
      </c>
      <c r="AB50" s="3" t="s">
        <v>422</v>
      </c>
      <c r="AC50" s="3">
        <v>1.24872409641651E-2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0.74166379047444597</v>
      </c>
      <c r="F51" s="3">
        <v>391.82967204276798</v>
      </c>
      <c r="G51" s="3">
        <v>4.2017139717310599</v>
      </c>
      <c r="H51" s="3">
        <v>0</v>
      </c>
      <c r="I51" s="3">
        <v>1.68998348654368</v>
      </c>
      <c r="J51" s="3">
        <v>3.4939665878554198</v>
      </c>
      <c r="K51" s="3">
        <v>6.5174010543294898</v>
      </c>
      <c r="L51" s="3" t="s">
        <v>422</v>
      </c>
      <c r="M51" s="3">
        <v>3.2841955813447798</v>
      </c>
      <c r="N51" s="3">
        <v>1.85234739631567E-3</v>
      </c>
      <c r="O51" s="3">
        <v>3.7141548301575702E-3</v>
      </c>
      <c r="P51" s="3">
        <v>5.1061944419561499E-4</v>
      </c>
      <c r="Q51" s="3" t="s">
        <v>423</v>
      </c>
      <c r="R51" s="3" t="s">
        <v>423</v>
      </c>
      <c r="S51" s="3" t="s">
        <v>423</v>
      </c>
      <c r="T51" s="3" t="s">
        <v>423</v>
      </c>
      <c r="U51" s="3" t="s">
        <v>423</v>
      </c>
      <c r="V51" s="3" t="s">
        <v>423</v>
      </c>
      <c r="W51" s="3" t="s">
        <v>422</v>
      </c>
      <c r="X51" s="3">
        <v>1.22025090908797E-6</v>
      </c>
      <c r="Y51" s="3">
        <v>2.6703411575577799E-4</v>
      </c>
      <c r="Z51" s="3">
        <v>2.1066966732082801E-6</v>
      </c>
      <c r="AA51" s="3">
        <v>1.1012110962064001E-6</v>
      </c>
      <c r="AB51" s="3">
        <v>2.71462274434281E-4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3.57323394620586</v>
      </c>
      <c r="F52" s="3">
        <v>8.7768404073071693</v>
      </c>
      <c r="G52" s="3">
        <v>10.842385429564199</v>
      </c>
      <c r="H52" s="3">
        <v>5.5594457109902198E-2</v>
      </c>
      <c r="I52" s="3">
        <v>0.29119866253840498</v>
      </c>
      <c r="J52" s="3">
        <v>0.45240890647428</v>
      </c>
      <c r="K52" s="3">
        <v>0.604937602126005</v>
      </c>
      <c r="L52" s="3" t="s">
        <v>422</v>
      </c>
      <c r="M52" s="3">
        <v>4.3940300017122098</v>
      </c>
      <c r="N52" s="3">
        <v>0.26225886917296198</v>
      </c>
      <c r="O52" s="3">
        <v>7.67274352060697E-2</v>
      </c>
      <c r="P52" s="3">
        <v>3.9948358879259703E-2</v>
      </c>
      <c r="Q52" s="3" t="s">
        <v>423</v>
      </c>
      <c r="R52" s="3" t="s">
        <v>423</v>
      </c>
      <c r="S52" s="3" t="s">
        <v>423</v>
      </c>
      <c r="T52" s="3" t="s">
        <v>423</v>
      </c>
      <c r="U52" s="3" t="s">
        <v>423</v>
      </c>
      <c r="V52" s="3" t="s">
        <v>423</v>
      </c>
      <c r="W52" s="3" t="s">
        <v>422</v>
      </c>
      <c r="X52" s="3">
        <v>1.1529687903088099E-2</v>
      </c>
      <c r="Y52" s="3">
        <v>1.36366392760506E-3</v>
      </c>
      <c r="Z52" s="3">
        <v>1.05749345645616E-3</v>
      </c>
      <c r="AA52" s="3">
        <v>1.40170974940824E-3</v>
      </c>
      <c r="AB52" s="3">
        <v>1.5352555036557599E-2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65.578624180017599</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1.8202868773885301E-3</v>
      </c>
      <c r="F54" s="3">
        <v>78.890080725525294</v>
      </c>
      <c r="G54" s="3">
        <v>5.0153183741956404</v>
      </c>
      <c r="H54" s="3">
        <v>6.7414353713916002E-3</v>
      </c>
      <c r="I54" s="3">
        <v>2.3624244845094702E-2</v>
      </c>
      <c r="J54" s="3">
        <v>2.3702767419722201E-2</v>
      </c>
      <c r="K54" s="3">
        <v>2.4060747866008699E-2</v>
      </c>
      <c r="L54" s="3" t="s">
        <v>422</v>
      </c>
      <c r="M54" s="3">
        <v>3.5651006921955499E-3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2.5475299302958998</v>
      </c>
      <c r="F55" s="3">
        <v>154.85349213744001</v>
      </c>
      <c r="G55" s="3">
        <v>36.132878050545102</v>
      </c>
      <c r="H55" s="3">
        <v>4.0582532073897302E-2</v>
      </c>
      <c r="I55" s="3">
        <v>4.09408033627252</v>
      </c>
      <c r="J55" s="3">
        <v>4.0847987611738903</v>
      </c>
      <c r="K55" s="3">
        <v>4.0828446784148502</v>
      </c>
      <c r="L55" s="3">
        <v>1.5843481408919899</v>
      </c>
      <c r="M55" s="3">
        <v>11.3236988528515</v>
      </c>
      <c r="N55" s="3">
        <v>0</v>
      </c>
      <c r="O55" s="3">
        <v>0</v>
      </c>
      <c r="P55" s="3">
        <v>9.9999999999999995E-7</v>
      </c>
      <c r="Q55" s="3" t="s">
        <v>423</v>
      </c>
      <c r="R55" s="3" t="s">
        <v>423</v>
      </c>
      <c r="S55" s="3" t="s">
        <v>423</v>
      </c>
      <c r="T55" s="3" t="s">
        <v>423</v>
      </c>
      <c r="U55" s="3" t="s">
        <v>423</v>
      </c>
      <c r="V55" s="3" t="s">
        <v>423</v>
      </c>
      <c r="W55" s="3">
        <v>2.3980377705559601E-2</v>
      </c>
      <c r="X55" s="3">
        <v>7.4159559363965301E-4</v>
      </c>
      <c r="Y55" s="3">
        <v>2.0610469529256299E-7</v>
      </c>
      <c r="Z55" s="3">
        <v>1.19175547342029E-7</v>
      </c>
      <c r="AA55" s="3">
        <v>5.0150208454179197E-6</v>
      </c>
      <c r="AB55" s="3">
        <v>7.4693589472770501E-4</v>
      </c>
      <c r="AC55" s="3">
        <v>2.4402258751602601E-3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0.10295714407675501</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27.1912532610521</v>
      </c>
      <c r="F57" s="3">
        <v>0.329990418149745</v>
      </c>
      <c r="G57" s="3">
        <v>16.8699297796284</v>
      </c>
      <c r="H57" s="3">
        <v>0.471206117021156</v>
      </c>
      <c r="I57" s="3">
        <v>0.86554494116394298</v>
      </c>
      <c r="J57" s="3">
        <v>1.75631947801299</v>
      </c>
      <c r="K57" s="3">
        <v>2.4697539170483398</v>
      </c>
      <c r="L57" s="3" t="s">
        <v>422</v>
      </c>
      <c r="M57" s="3">
        <v>7.6937239244187898</v>
      </c>
      <c r="N57" s="3">
        <v>0.66925134950475496</v>
      </c>
      <c r="O57" s="3">
        <v>1.1829970831990199E-2</v>
      </c>
      <c r="P57" s="3">
        <v>0.29620936535093001</v>
      </c>
      <c r="Q57" s="3" t="s">
        <v>423</v>
      </c>
      <c r="R57" s="3" t="s">
        <v>423</v>
      </c>
      <c r="S57" s="3" t="s">
        <v>423</v>
      </c>
      <c r="T57" s="3" t="s">
        <v>423</v>
      </c>
      <c r="U57" s="3" t="s">
        <v>423</v>
      </c>
      <c r="V57" s="3" t="s">
        <v>423</v>
      </c>
      <c r="W57" s="3">
        <v>1.41631250120436</v>
      </c>
      <c r="X57" s="3">
        <v>8.2188055953704906E-5</v>
      </c>
      <c r="Y57" s="3">
        <v>1.33703141829082E-3</v>
      </c>
      <c r="Z57" s="3">
        <v>1.00722211337048E-3</v>
      </c>
      <c r="AA57" s="3">
        <v>7.4788488215107694E-5</v>
      </c>
      <c r="AB57" s="3">
        <v>2.5012300758301101E-3</v>
      </c>
      <c r="AC57" s="3">
        <v>0.25950971161979097</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2.5319455772656601</v>
      </c>
      <c r="F58" s="3" t="s">
        <v>422</v>
      </c>
      <c r="G58" s="3">
        <v>0.66241811539706597</v>
      </c>
      <c r="H58" s="3" t="s">
        <v>422</v>
      </c>
      <c r="I58" s="3">
        <v>0.388917945247022</v>
      </c>
      <c r="J58" s="3">
        <v>0.80766861600203799</v>
      </c>
      <c r="K58" s="3">
        <v>1.5523318748842201</v>
      </c>
      <c r="L58" s="3" t="s">
        <v>422</v>
      </c>
      <c r="M58" s="3">
        <v>0.66941188553582598</v>
      </c>
      <c r="N58" s="3">
        <v>5.7569517907207698E-3</v>
      </c>
      <c r="O58" s="3" t="s">
        <v>422</v>
      </c>
      <c r="P58" s="3">
        <v>1.1587370718274699E-3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0.870154762738236</v>
      </c>
      <c r="F59" s="3">
        <v>0.20197616874891799</v>
      </c>
      <c r="G59" s="3">
        <v>0.52580253803896004</v>
      </c>
      <c r="H59" s="3" t="s">
        <v>422</v>
      </c>
      <c r="I59" s="3">
        <v>0.14864967497845999</v>
      </c>
      <c r="J59" s="3">
        <v>0.165844165570812</v>
      </c>
      <c r="K59" s="3">
        <v>0.18703118802415</v>
      </c>
      <c r="L59" s="3" t="s">
        <v>422</v>
      </c>
      <c r="M59" s="3">
        <v>0.216842638879747</v>
      </c>
      <c r="N59" s="3">
        <v>1.8929248911968099E-6</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1.03261960385163</v>
      </c>
      <c r="F60" s="3">
        <v>0.36986787138875798</v>
      </c>
      <c r="G60" s="3">
        <v>5.4137267588898502E-2</v>
      </c>
      <c r="H60" s="3">
        <v>4.7248076554261997E-2</v>
      </c>
      <c r="I60" s="3">
        <v>7.1191328795178697</v>
      </c>
      <c r="J60" s="3">
        <v>31.717765063624899</v>
      </c>
      <c r="K60" s="3">
        <v>63.264710177130603</v>
      </c>
      <c r="L60" s="3">
        <v>0</v>
      </c>
      <c r="M60" s="3">
        <v>0.58102059922436</v>
      </c>
      <c r="N60" s="3">
        <v>0.94444031653190996</v>
      </c>
      <c r="O60" s="3">
        <v>4.9440845213939197E-2</v>
      </c>
      <c r="P60" s="3">
        <v>1.857013384661E-2</v>
      </c>
      <c r="Q60" s="3" t="s">
        <v>423</v>
      </c>
      <c r="R60" s="3" t="s">
        <v>423</v>
      </c>
      <c r="S60" s="3" t="s">
        <v>423</v>
      </c>
      <c r="T60" s="3" t="s">
        <v>423</v>
      </c>
      <c r="U60" s="3" t="s">
        <v>423</v>
      </c>
      <c r="V60" s="3" t="s">
        <v>423</v>
      </c>
      <c r="W60" s="3">
        <v>1.44141909051398E-2</v>
      </c>
      <c r="X60" s="3">
        <v>3.56847478567323E-6</v>
      </c>
      <c r="Y60" s="3">
        <v>1.42738991426929E-5</v>
      </c>
      <c r="Z60" s="3" t="s">
        <v>422</v>
      </c>
      <c r="AA60" s="3">
        <v>2.7120408371116498E-6</v>
      </c>
      <c r="AB60" s="3">
        <v>2.0554414765477799E-5</v>
      </c>
      <c r="AC60" s="3">
        <v>1.7477099999999999E-2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411.27294547864199</v>
      </c>
      <c r="J61" s="3">
        <v>2056.3647273932102</v>
      </c>
      <c r="K61" s="3">
        <v>6854.5490913106996</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0.10918133253003399</v>
      </c>
      <c r="F63" s="3">
        <v>0.128028301430755</v>
      </c>
      <c r="G63" s="3">
        <v>0.65168753040777105</v>
      </c>
      <c r="H63" s="3">
        <v>0.32955825417516499</v>
      </c>
      <c r="I63" s="3">
        <v>6.7531838251255998</v>
      </c>
      <c r="J63" s="3">
        <v>13.681774114979699</v>
      </c>
      <c r="K63" s="3">
        <v>43.364011263562602</v>
      </c>
      <c r="L63" s="3" t="s">
        <v>422</v>
      </c>
      <c r="M63" s="3">
        <v>0.355289126170518</v>
      </c>
      <c r="N63" s="3" t="s">
        <v>422</v>
      </c>
      <c r="O63" s="3" t="s">
        <v>422</v>
      </c>
      <c r="P63" s="3" t="s">
        <v>422</v>
      </c>
      <c r="Q63" s="3" t="s">
        <v>423</v>
      </c>
      <c r="R63" s="3" t="s">
        <v>423</v>
      </c>
      <c r="S63" s="3" t="s">
        <v>423</v>
      </c>
      <c r="T63" s="3" t="s">
        <v>423</v>
      </c>
      <c r="U63" s="3" t="s">
        <v>423</v>
      </c>
      <c r="V63" s="3" t="s">
        <v>423</v>
      </c>
      <c r="W63" s="3">
        <v>1.49E-2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18.621340113821901</v>
      </c>
      <c r="F70" s="3">
        <v>9.3622900883912692</v>
      </c>
      <c r="G70" s="3">
        <v>14.3615904872489</v>
      </c>
      <c r="H70" s="3">
        <v>8.9788531560868297</v>
      </c>
      <c r="I70" s="3">
        <v>0.77577203226033498</v>
      </c>
      <c r="J70" s="3">
        <v>1.42437121707065</v>
      </c>
      <c r="K70" s="3">
        <v>2.2299409671425798</v>
      </c>
      <c r="L70" s="3" t="s">
        <v>422</v>
      </c>
      <c r="M70" s="3">
        <v>13.3024158901092</v>
      </c>
      <c r="N70" s="3">
        <v>5.8324210098084597E-2</v>
      </c>
      <c r="O70" s="3">
        <v>6.1510356486411503E-3</v>
      </c>
      <c r="P70" s="3">
        <v>8.8751313427951808E-3</v>
      </c>
      <c r="Q70" s="3" t="s">
        <v>423</v>
      </c>
      <c r="R70" s="3" t="s">
        <v>423</v>
      </c>
      <c r="S70" s="3" t="s">
        <v>423</v>
      </c>
      <c r="T70" s="3" t="s">
        <v>423</v>
      </c>
      <c r="U70" s="3" t="s">
        <v>423</v>
      </c>
      <c r="V70" s="3" t="s">
        <v>423</v>
      </c>
      <c r="W70" s="3">
        <v>0.14367577580275701</v>
      </c>
      <c r="X70" s="3">
        <v>1.4402935290727099E-3</v>
      </c>
      <c r="Y70" s="3">
        <v>7.1143080829332199E-3</v>
      </c>
      <c r="Z70" s="3">
        <v>2.90730177270875E-3</v>
      </c>
      <c r="AA70" s="3">
        <v>2.3049859813356298E-3</v>
      </c>
      <c r="AB70" s="3">
        <v>1.37668893660503E-2</v>
      </c>
      <c r="AC70" s="3">
        <v>3.36740099537711E-5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4.2564754205351001</v>
      </c>
      <c r="F72" s="3">
        <v>0.94157900014589302</v>
      </c>
      <c r="G72" s="3">
        <v>16.8163828100618</v>
      </c>
      <c r="H72" s="3">
        <v>5.91737550232646E-2</v>
      </c>
      <c r="I72" s="3">
        <v>2.9962390680461399</v>
      </c>
      <c r="J72" s="3">
        <v>6.4919723007017902</v>
      </c>
      <c r="K72" s="3">
        <v>18.254980579971701</v>
      </c>
      <c r="L72" s="3" t="s">
        <v>422</v>
      </c>
      <c r="M72" s="3">
        <v>19.306882950486902</v>
      </c>
      <c r="N72" s="3">
        <v>4.7702885322872799</v>
      </c>
      <c r="O72" s="3">
        <v>0.18368482938125699</v>
      </c>
      <c r="P72" s="3">
        <v>0.53330852789422201</v>
      </c>
      <c r="Q72" s="3" t="s">
        <v>423</v>
      </c>
      <c r="R72" s="3" t="s">
        <v>423</v>
      </c>
      <c r="S72" s="3" t="s">
        <v>423</v>
      </c>
      <c r="T72" s="3" t="s">
        <v>423</v>
      </c>
      <c r="U72" s="3" t="s">
        <v>423</v>
      </c>
      <c r="V72" s="3" t="s">
        <v>423</v>
      </c>
      <c r="W72" s="3">
        <v>2.71598375145927</v>
      </c>
      <c r="X72" s="3">
        <v>8.3889033701142798E-2</v>
      </c>
      <c r="Y72" s="3">
        <v>8.5618318024966694E-2</v>
      </c>
      <c r="Z72" s="3">
        <v>5.3648646041427099E-2</v>
      </c>
      <c r="AA72" s="3">
        <v>3.50952375039561E-2</v>
      </c>
      <c r="AB72" s="3">
        <v>0.25825123527149302</v>
      </c>
      <c r="AC72" s="3">
        <v>0.55685772274505396</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7.0708245969673303E-2</v>
      </c>
      <c r="F73" s="3">
        <v>0.59088528687102504</v>
      </c>
      <c r="G73" s="3">
        <v>2.248448082954E-2</v>
      </c>
      <c r="H73" s="3" t="s">
        <v>422</v>
      </c>
      <c r="I73" s="3">
        <v>4.1111130614964901</v>
      </c>
      <c r="J73" s="3">
        <v>4.5918596472436102</v>
      </c>
      <c r="K73" s="3">
        <v>5.1076381472801504</v>
      </c>
      <c r="L73" s="3" t="s">
        <v>422</v>
      </c>
      <c r="M73" s="3">
        <v>47.901018531058902</v>
      </c>
      <c r="N73" s="3">
        <v>1.2072540791742199</v>
      </c>
      <c r="O73" s="3">
        <v>0.32891820353312601</v>
      </c>
      <c r="P73" s="3" t="s">
        <v>422</v>
      </c>
      <c r="Q73" s="3" t="s">
        <v>423</v>
      </c>
      <c r="R73" s="3" t="s">
        <v>423</v>
      </c>
      <c r="S73" s="3" t="s">
        <v>423</v>
      </c>
      <c r="T73" s="3" t="s">
        <v>423</v>
      </c>
      <c r="U73" s="3" t="s">
        <v>423</v>
      </c>
      <c r="V73" s="3" t="s">
        <v>423</v>
      </c>
      <c r="W73" s="3">
        <v>6.3195973599548996E-2</v>
      </c>
      <c r="X73" s="3" t="s">
        <v>422</v>
      </c>
      <c r="Y73" s="3" t="s">
        <v>422</v>
      </c>
      <c r="Z73" s="3" t="s">
        <v>422</v>
      </c>
      <c r="AA73" s="3" t="s">
        <v>422</v>
      </c>
      <c r="AB73" s="3" t="s">
        <v>422</v>
      </c>
      <c r="AC73" s="3">
        <v>0.17695972098950399</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0.68675331508029303</v>
      </c>
      <c r="F74" s="3">
        <v>0.50319202297947796</v>
      </c>
      <c r="G74" s="3">
        <v>54.651858791792101</v>
      </c>
      <c r="H74" s="3">
        <v>2.2081864226221999E-2</v>
      </c>
      <c r="I74" s="3">
        <v>3.2367449440455198</v>
      </c>
      <c r="J74" s="3">
        <v>4.0711090745484997</v>
      </c>
      <c r="K74" s="3">
        <v>5.7522205568565896</v>
      </c>
      <c r="L74" s="3" t="s">
        <v>422</v>
      </c>
      <c r="M74" s="3">
        <v>366.535240641217</v>
      </c>
      <c r="N74" s="3" t="s">
        <v>422</v>
      </c>
      <c r="O74" s="3" t="s">
        <v>422</v>
      </c>
      <c r="P74" s="3">
        <v>1.9796939326907501E-2</v>
      </c>
      <c r="Q74" s="3" t="s">
        <v>423</v>
      </c>
      <c r="R74" s="3" t="s">
        <v>423</v>
      </c>
      <c r="S74" s="3" t="s">
        <v>423</v>
      </c>
      <c r="T74" s="3" t="s">
        <v>423</v>
      </c>
      <c r="U74" s="3" t="s">
        <v>423</v>
      </c>
      <c r="V74" s="3" t="s">
        <v>423</v>
      </c>
      <c r="W74" s="3">
        <v>1.3926427734420901</v>
      </c>
      <c r="X74" s="3">
        <v>0.90717274221657096</v>
      </c>
      <c r="Y74" s="3">
        <v>2.6396194630732999</v>
      </c>
      <c r="Z74" s="3">
        <v>0.62182915540297501</v>
      </c>
      <c r="AA74" s="3">
        <v>0.47646666199570598</v>
      </c>
      <c r="AB74" s="3">
        <v>4.64508802268855</v>
      </c>
      <c r="AC74" s="3">
        <v>9.0675264083380003E-2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0.80110715347728301</v>
      </c>
      <c r="F80" s="3">
        <v>6.43676912571014E-2</v>
      </c>
      <c r="G80" s="3">
        <v>362.94397291912202</v>
      </c>
      <c r="H80" s="3">
        <v>0.25614965393384997</v>
      </c>
      <c r="I80" s="3">
        <v>2.0880543521062398</v>
      </c>
      <c r="J80" s="3">
        <v>2.9278228220665601</v>
      </c>
      <c r="K80" s="3">
        <v>4.8617764946379598</v>
      </c>
      <c r="L80" s="3" t="s">
        <v>422</v>
      </c>
      <c r="M80" s="3">
        <v>0.2013626417961</v>
      </c>
      <c r="N80" s="3">
        <v>110.66502634734999</v>
      </c>
      <c r="O80" s="3">
        <v>4.9666931310377302</v>
      </c>
      <c r="P80" s="3">
        <v>0.17338534068157199</v>
      </c>
      <c r="Q80" s="3" t="s">
        <v>423</v>
      </c>
      <c r="R80" s="3" t="s">
        <v>423</v>
      </c>
      <c r="S80" s="3" t="s">
        <v>423</v>
      </c>
      <c r="T80" s="3" t="s">
        <v>423</v>
      </c>
      <c r="U80" s="3" t="s">
        <v>423</v>
      </c>
      <c r="V80" s="3" t="s">
        <v>423</v>
      </c>
      <c r="W80" s="3">
        <v>0.43108295624264098</v>
      </c>
      <c r="X80" s="3" t="s">
        <v>422</v>
      </c>
      <c r="Y80" s="3">
        <v>2.0293427067126699E-4</v>
      </c>
      <c r="Z80" s="3">
        <v>1.1495984256730801E-4</v>
      </c>
      <c r="AA80" s="3" t="s">
        <v>422</v>
      </c>
      <c r="AB80" s="3">
        <v>3.1789411323857497E-4</v>
      </c>
      <c r="AC80" s="3">
        <v>0.69017994879134004</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6.6221351578037302</v>
      </c>
      <c r="G83" s="3">
        <v>7.3179880212770304E-2</v>
      </c>
      <c r="H83" s="3" t="s">
        <v>422</v>
      </c>
      <c r="I83" s="3">
        <v>0.70818549135270303</v>
      </c>
      <c r="J83" s="3">
        <v>3.7040117827846801</v>
      </c>
      <c r="K83" s="3">
        <v>18.877957901462899</v>
      </c>
      <c r="L83" s="3" t="s">
        <v>422</v>
      </c>
      <c r="M83" s="3">
        <v>0.35678607373155602</v>
      </c>
      <c r="N83" s="3">
        <v>0.27883563130691003</v>
      </c>
      <c r="O83" s="3">
        <v>5.3524783581847101E-3</v>
      </c>
      <c r="P83" s="3">
        <v>5.20982248066988E-3</v>
      </c>
      <c r="Q83" s="3" t="s">
        <v>423</v>
      </c>
      <c r="R83" s="3" t="s">
        <v>423</v>
      </c>
      <c r="S83" s="3" t="s">
        <v>423</v>
      </c>
      <c r="T83" s="3" t="s">
        <v>423</v>
      </c>
      <c r="U83" s="3" t="s">
        <v>423</v>
      </c>
      <c r="V83" s="3" t="s">
        <v>423</v>
      </c>
      <c r="W83" s="3">
        <v>5.1563097922181704</v>
      </c>
      <c r="X83" s="3">
        <v>1.7213429098566701E-3</v>
      </c>
      <c r="Y83" s="3">
        <v>6.0247001844983602E-3</v>
      </c>
      <c r="Z83" s="3">
        <v>2.1373341130720399E-3</v>
      </c>
      <c r="AA83" s="3">
        <v>1.7213429098566701E-3</v>
      </c>
      <c r="AB83" s="3">
        <v>1.1604720117283701E-2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64.302237209293196</v>
      </c>
      <c r="G85" s="3" t="s">
        <v>422</v>
      </c>
      <c r="H85" s="3" t="s">
        <v>422</v>
      </c>
      <c r="I85" s="3">
        <v>9.9599999999999992E-4</v>
      </c>
      <c r="J85" s="3">
        <v>4.9789999999999999E-3</v>
      </c>
      <c r="K85" s="3">
        <v>5.2646284501061602E-3</v>
      </c>
      <c r="L85" s="3" t="s">
        <v>422</v>
      </c>
      <c r="M85" s="3" t="s">
        <v>422</v>
      </c>
      <c r="N85" s="3">
        <v>0</v>
      </c>
      <c r="O85" s="3">
        <v>1.4100000000000001E-4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238.21214278104401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0.19301779776373501</v>
      </c>
      <c r="G87" s="3" t="s">
        <v>422</v>
      </c>
      <c r="H87" s="3" t="s">
        <v>422</v>
      </c>
      <c r="I87" s="3">
        <v>6.1000000000000004E-3</v>
      </c>
      <c r="J87" s="3">
        <v>9.3100000000000006E-3</v>
      </c>
      <c r="K87" s="3">
        <v>9.3100000000000006E-3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0.46596457962807902</v>
      </c>
      <c r="G88" s="3" t="s">
        <v>422</v>
      </c>
      <c r="H88" s="3">
        <v>1.8986999999999999E-3</v>
      </c>
      <c r="I88" s="3">
        <v>5.57087358229347E-3</v>
      </c>
      <c r="J88" s="3">
        <v>9.4771561525063205E-3</v>
      </c>
      <c r="K88" s="3">
        <v>1.03329814795352E-2</v>
      </c>
      <c r="L88" s="3" t="s">
        <v>422</v>
      </c>
      <c r="M88" s="3" t="s">
        <v>425</v>
      </c>
      <c r="N88" s="3">
        <v>8.5479229333650895E-3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24.403200539599901</v>
      </c>
      <c r="G89" s="3" t="s">
        <v>422</v>
      </c>
      <c r="H89" s="3" t="s">
        <v>422</v>
      </c>
      <c r="I89" s="3">
        <v>6.06850802232046E-3</v>
      </c>
      <c r="J89" s="3">
        <v>7.6109835804100698E-3</v>
      </c>
      <c r="K89" s="3">
        <v>8.2277133254161899E-3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12.856252895355</v>
      </c>
      <c r="F92" s="3">
        <v>10.921609754920199</v>
      </c>
      <c r="G92" s="3">
        <v>5.7216738296522003</v>
      </c>
      <c r="H92" s="3">
        <v>1.4810912318365601</v>
      </c>
      <c r="I92" s="3">
        <v>4.6421300668938601</v>
      </c>
      <c r="J92" s="3">
        <v>6.6011480100573303</v>
      </c>
      <c r="K92" s="3">
        <v>9.3805640478959802</v>
      </c>
      <c r="L92" s="3" t="s">
        <v>422</v>
      </c>
      <c r="M92" s="3">
        <v>39.993587132747002</v>
      </c>
      <c r="N92" s="3">
        <v>1.94365394885305</v>
      </c>
      <c r="O92" s="3">
        <v>0.11213429163823201</v>
      </c>
      <c r="P92" s="3">
        <v>3.9443704595059803E-2</v>
      </c>
      <c r="Q92" s="3" t="s">
        <v>423</v>
      </c>
      <c r="R92" s="3" t="s">
        <v>423</v>
      </c>
      <c r="S92" s="3" t="s">
        <v>423</v>
      </c>
      <c r="T92" s="3" t="s">
        <v>423</v>
      </c>
      <c r="U92" s="3" t="s">
        <v>423</v>
      </c>
      <c r="V92" s="3" t="s">
        <v>423</v>
      </c>
      <c r="W92" s="3">
        <v>0.94753002228234495</v>
      </c>
      <c r="X92" s="3">
        <v>2.72441031194674E-2</v>
      </c>
      <c r="Y92" s="3">
        <v>2.23182609764427E-2</v>
      </c>
      <c r="Z92" s="3">
        <v>2.1835289510838199E-2</v>
      </c>
      <c r="AA92" s="3">
        <v>1.5958718859004101E-2</v>
      </c>
      <c r="AB92" s="3">
        <v>8.7356372465752397E-2</v>
      </c>
      <c r="AC92" s="3">
        <v>0.120559342430942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0.20473722551996201</v>
      </c>
      <c r="F93" s="3">
        <v>21.743497530946701</v>
      </c>
      <c r="G93" s="3">
        <v>5.1992837680569799E-3</v>
      </c>
      <c r="H93" s="3">
        <v>0.211421139792632</v>
      </c>
      <c r="I93" s="3">
        <v>15.8377616083033</v>
      </c>
      <c r="J93" s="3">
        <v>17.992076019719001</v>
      </c>
      <c r="K93" s="3">
        <v>19.570300391245802</v>
      </c>
      <c r="L93" s="3" t="s">
        <v>422</v>
      </c>
      <c r="M93" s="3">
        <v>7.4001322355208901</v>
      </c>
      <c r="N93" s="3" t="s">
        <v>422</v>
      </c>
      <c r="O93" s="3" t="s">
        <v>422</v>
      </c>
      <c r="P93" s="3" t="s">
        <v>422</v>
      </c>
      <c r="Q93" s="3" t="s">
        <v>423</v>
      </c>
      <c r="R93" s="3" t="s">
        <v>423</v>
      </c>
      <c r="S93" s="3" t="s">
        <v>423</v>
      </c>
      <c r="T93" s="3" t="s">
        <v>423</v>
      </c>
      <c r="U93" s="3" t="s">
        <v>423</v>
      </c>
      <c r="V93" s="3" t="s">
        <v>423</v>
      </c>
      <c r="W93" s="3" t="s">
        <v>422</v>
      </c>
      <c r="X93" s="3">
        <v>0.11093605504198201</v>
      </c>
      <c r="Y93" s="3" t="s">
        <v>422</v>
      </c>
      <c r="Z93" s="3" t="s">
        <v>422</v>
      </c>
      <c r="AA93" s="3" t="s">
        <v>422</v>
      </c>
      <c r="AB93" s="3">
        <v>0.11093605504198201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0.206136621166224</v>
      </c>
      <c r="F94" s="3">
        <v>25.930902529301399</v>
      </c>
      <c r="G94" s="3">
        <v>3.96533301566287E-3</v>
      </c>
      <c r="H94" s="3">
        <v>3.6045383707278597E-2</v>
      </c>
      <c r="I94" s="3">
        <v>0.47983229525625898</v>
      </c>
      <c r="J94" s="3">
        <v>0.61351279968295902</v>
      </c>
      <c r="K94" s="3">
        <v>0.80675055224819503</v>
      </c>
      <c r="L94" s="3" t="s">
        <v>422</v>
      </c>
      <c r="M94" s="3">
        <v>1.0586950812373499</v>
      </c>
      <c r="N94" s="3">
        <v>0.67728597931039602</v>
      </c>
      <c r="O94" s="3">
        <v>3.2103789472068098E-3</v>
      </c>
      <c r="P94" s="3">
        <v>4.28122892491098E-3</v>
      </c>
      <c r="Q94" s="3" t="s">
        <v>423</v>
      </c>
      <c r="R94" s="3" t="s">
        <v>423</v>
      </c>
      <c r="S94" s="3" t="s">
        <v>423</v>
      </c>
      <c r="T94" s="3" t="s">
        <v>423</v>
      </c>
      <c r="U94" s="3" t="s">
        <v>423</v>
      </c>
      <c r="V94" s="3" t="s">
        <v>423</v>
      </c>
      <c r="W94" s="3" t="s">
        <v>422</v>
      </c>
      <c r="X94" s="3">
        <v>3.1280363894511101E-7</v>
      </c>
      <c r="Y94" s="3">
        <v>7.8200909736277802E-7</v>
      </c>
      <c r="Z94" s="3">
        <v>3.6493757876929599E-6</v>
      </c>
      <c r="AA94" s="3">
        <v>7.2987515753859297E-7</v>
      </c>
      <c r="AB94" s="3">
        <v>5.4740636815394402E-6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6.8025811110984005E-2</v>
      </c>
      <c r="F95" s="3">
        <v>32.252534254863299</v>
      </c>
      <c r="G95" s="3">
        <v>0.112445776529738</v>
      </c>
      <c r="H95" s="3">
        <v>4.6815066100134002E-3</v>
      </c>
      <c r="I95" s="3">
        <v>2.4696173046165502</v>
      </c>
      <c r="J95" s="3">
        <v>4.6749731263668304</v>
      </c>
      <c r="K95" s="3">
        <v>9.07963618608742</v>
      </c>
      <c r="L95" s="3" t="s">
        <v>422</v>
      </c>
      <c r="M95" s="3">
        <v>1.6951249958230501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2.606E-2</v>
      </c>
      <c r="F98" s="3" t="s">
        <v>425</v>
      </c>
      <c r="G98" s="3">
        <v>8.8300000000000003E-2</v>
      </c>
      <c r="H98" s="3">
        <v>1.6037923011327899E-2</v>
      </c>
      <c r="I98" s="3">
        <v>4.9247102126498904E-3</v>
      </c>
      <c r="J98" s="3">
        <v>3.2521671215612502E-2</v>
      </c>
      <c r="K98" s="3">
        <v>6.8760104855866394E-2</v>
      </c>
      <c r="L98" s="3" t="s">
        <v>422</v>
      </c>
      <c r="M98" s="3" t="s">
        <v>425</v>
      </c>
      <c r="N98" s="3">
        <v>9.8303999999999996E-3</v>
      </c>
      <c r="O98" s="3">
        <v>4.9790000000000001E-4</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34.918572506045599</v>
      </c>
      <c r="G99" s="3" t="s">
        <v>422</v>
      </c>
      <c r="H99" s="3">
        <v>50.691995037121202</v>
      </c>
      <c r="I99" s="3">
        <v>0.24960094094223201</v>
      </c>
      <c r="J99" s="3">
        <v>1.1232042342400399</v>
      </c>
      <c r="K99" s="3">
        <v>2.49600940942232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41.314198965464797</v>
      </c>
      <c r="G100" s="3" t="s">
        <v>422</v>
      </c>
      <c r="H100" s="3">
        <v>153.28963137239799</v>
      </c>
      <c r="I100" s="3">
        <v>0.85337575013581501</v>
      </c>
      <c r="J100" s="3">
        <v>3.84019087561117</v>
      </c>
      <c r="K100" s="3">
        <v>8.5337575013581493</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0.158691</v>
      </c>
      <c r="G101" s="3" t="s">
        <v>422</v>
      </c>
      <c r="H101" s="3">
        <v>1.9039102006008399</v>
      </c>
      <c r="I101" s="3">
        <v>5.4581843519999999E-3</v>
      </c>
      <c r="J101" s="3">
        <v>2.4561829584000001E-2</v>
      </c>
      <c r="K101" s="3">
        <v>5.4581843519999999E-2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8.6860305499999999</v>
      </c>
      <c r="G102" s="3" t="s">
        <v>422</v>
      </c>
      <c r="H102" s="3">
        <v>39.907034287528703</v>
      </c>
      <c r="I102" s="3">
        <v>0.71093024934971505</v>
      </c>
      <c r="J102" s="3">
        <v>3.1991861220737201</v>
      </c>
      <c r="K102" s="3">
        <v>7.1093024934971503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0.5123997388</v>
      </c>
      <c r="G103" s="3" t="s">
        <v>422</v>
      </c>
      <c r="H103" s="3">
        <v>2.0135240195718298</v>
      </c>
      <c r="I103" s="3">
        <v>5.7782787229440002E-3</v>
      </c>
      <c r="J103" s="3">
        <v>2.6002254253248001E-2</v>
      </c>
      <c r="K103" s="3">
        <v>5.7782787229439997E-2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0.1241827148</v>
      </c>
      <c r="G104" s="3" t="s">
        <v>422</v>
      </c>
      <c r="H104" s="3">
        <v>1.4663641599999999</v>
      </c>
      <c r="I104" s="3">
        <v>1.9857503454720001E-3</v>
      </c>
      <c r="J104" s="3">
        <v>8.9358765546240001E-3</v>
      </c>
      <c r="K104" s="3">
        <v>1.985750345472E-2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1.3325893200000001</v>
      </c>
      <c r="G105" s="3" t="s">
        <v>422</v>
      </c>
      <c r="H105" s="3">
        <v>2.7374850946963498</v>
      </c>
      <c r="I105" s="3">
        <v>1.9755538478208001E-2</v>
      </c>
      <c r="J105" s="3">
        <v>8.8899923151935997E-2</v>
      </c>
      <c r="K105" s="3">
        <v>0.19755538478208001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1.3632485999999999E-2</v>
      </c>
      <c r="G106" s="3" t="s">
        <v>422</v>
      </c>
      <c r="H106" s="3">
        <v>0.13725224</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9.5842235981999995</v>
      </c>
      <c r="G107" s="3" t="s">
        <v>422</v>
      </c>
      <c r="H107" s="3">
        <v>8.1528123887016406</v>
      </c>
      <c r="I107" s="3">
        <v>3.5853143504059201E-2</v>
      </c>
      <c r="J107" s="3">
        <v>0.34223455162965599</v>
      </c>
      <c r="K107" s="3">
        <v>1.4276069867979899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11.6228034</v>
      </c>
      <c r="G108" s="3" t="s">
        <v>422</v>
      </c>
      <c r="H108" s="3">
        <v>11.1593931632316</v>
      </c>
      <c r="I108" s="3">
        <v>0.10485757457604</v>
      </c>
      <c r="J108" s="3">
        <v>0.84839310338796003</v>
      </c>
      <c r="K108" s="3">
        <v>11.9346984881093</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4.0799323799999998</v>
      </c>
      <c r="G109" s="3" t="s">
        <v>422</v>
      </c>
      <c r="H109" s="3">
        <v>4.2112737966048304</v>
      </c>
      <c r="I109" s="3">
        <v>3.7454006189424002E-2</v>
      </c>
      <c r="J109" s="3">
        <v>0.30303695916897599</v>
      </c>
      <c r="K109" s="3">
        <v>4.2629468862871702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1.53108320018815</v>
      </c>
      <c r="G111" s="3" t="s">
        <v>422</v>
      </c>
      <c r="H111" s="3">
        <v>0.71216121115699704</v>
      </c>
      <c r="I111" s="3">
        <v>3.5040591537239998E-4</v>
      </c>
      <c r="J111" s="3">
        <v>1.5768266191758E-3</v>
      </c>
      <c r="K111" s="3">
        <v>3.504059153724E-3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158.48558650554199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5.1402001722130004</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236.84359021455001</v>
      </c>
      <c r="J118" s="3">
        <v>1184.2179510727501</v>
      </c>
      <c r="K118" s="3">
        <v>2368.4359021455002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23.147523420843498</v>
      </c>
      <c r="J119" s="3">
        <v>115.73761710421699</v>
      </c>
      <c r="K119" s="3">
        <v>254.622757629278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0.186828207522864</v>
      </c>
      <c r="F120" s="3">
        <v>2.97053929506394</v>
      </c>
      <c r="G120" s="3">
        <v>9.3979487653157306E-2</v>
      </c>
      <c r="H120" s="3">
        <v>4.9700581879675602E-3</v>
      </c>
      <c r="I120" s="3">
        <v>3.3366459767746801</v>
      </c>
      <c r="J120" s="3">
        <v>18.050876027864</v>
      </c>
      <c r="K120" s="3">
        <v>66.079396037677697</v>
      </c>
      <c r="L120" s="3" t="s">
        <v>422</v>
      </c>
      <c r="M120" s="3">
        <v>0.124139821172285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111.259581709325</v>
      </c>
      <c r="J121" s="3">
        <v>233.645121589582</v>
      </c>
      <c r="K121" s="3">
        <v>1112.5958170932499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2.62572903486623E-2</v>
      </c>
      <c r="F125" s="3">
        <v>5.4789715185274099</v>
      </c>
      <c r="G125" s="3">
        <v>7.5676630317149093E-2</v>
      </c>
      <c r="H125" s="3" t="s">
        <v>422</v>
      </c>
      <c r="I125" s="3">
        <v>0.37160683779578402</v>
      </c>
      <c r="J125" s="3">
        <v>1.32058785978868</v>
      </c>
      <c r="K125" s="3">
        <v>3.79481623143805</v>
      </c>
      <c r="L125" s="3">
        <v>0</v>
      </c>
      <c r="M125" s="3">
        <v>0.193163698961939</v>
      </c>
      <c r="N125" s="3" t="s">
        <v>422</v>
      </c>
      <c r="O125" s="3" t="s">
        <v>422</v>
      </c>
      <c r="P125" s="3">
        <v>4.41838935934111E-2</v>
      </c>
      <c r="Q125" s="3" t="s">
        <v>423</v>
      </c>
      <c r="R125" s="3" t="s">
        <v>423</v>
      </c>
      <c r="S125" s="3" t="s">
        <v>423</v>
      </c>
      <c r="T125" s="3" t="s">
        <v>423</v>
      </c>
      <c r="U125" s="3" t="s">
        <v>423</v>
      </c>
      <c r="V125" s="3" t="s">
        <v>423</v>
      </c>
      <c r="W125" s="3">
        <v>0.16209017597418299</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1.3668157499455501E-3</v>
      </c>
      <c r="F126" s="3">
        <v>2.9855661978091002</v>
      </c>
      <c r="G126" s="3">
        <v>5.4849066081621603E-5</v>
      </c>
      <c r="H126" s="3">
        <v>1.96193298557925</v>
      </c>
      <c r="I126" s="3">
        <v>3.4812512783539301E-3</v>
      </c>
      <c r="J126" s="3">
        <v>6.7055336902515196E-3</v>
      </c>
      <c r="K126" s="3">
        <v>9.6786359887498299E-3</v>
      </c>
      <c r="L126" s="3" t="s">
        <v>422</v>
      </c>
      <c r="M126" s="3">
        <v>8.5138758991161099E-4</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2.7680468300404799</v>
      </c>
      <c r="F128" s="3">
        <v>0.87783861902398597</v>
      </c>
      <c r="G128" s="3">
        <v>1.23447147814517</v>
      </c>
      <c r="H128" s="3">
        <v>2.2739129174992899E-2</v>
      </c>
      <c r="I128" s="3">
        <v>0.22422961052625401</v>
      </c>
      <c r="J128" s="3">
        <v>0.33550718219047498</v>
      </c>
      <c r="K128" s="3">
        <v>0.46565962218443802</v>
      </c>
      <c r="L128" s="3">
        <v>1.13714683760054E-2</v>
      </c>
      <c r="M128" s="3">
        <v>7.0908292261630503</v>
      </c>
      <c r="N128" s="3">
        <v>1.21372829998973E-2</v>
      </c>
      <c r="O128" s="3">
        <v>1.8678208552004899E-3</v>
      </c>
      <c r="P128" s="3">
        <v>7.0078092555735896E-2</v>
      </c>
      <c r="Q128" s="3" t="s">
        <v>423</v>
      </c>
      <c r="R128" s="3" t="s">
        <v>423</v>
      </c>
      <c r="S128" s="3" t="s">
        <v>423</v>
      </c>
      <c r="T128" s="3" t="s">
        <v>423</v>
      </c>
      <c r="U128" s="3" t="s">
        <v>423</v>
      </c>
      <c r="V128" s="3" t="s">
        <v>423</v>
      </c>
      <c r="W128" s="3">
        <v>4.1801443404957901</v>
      </c>
      <c r="X128" s="3">
        <v>1.82497483110531E-8</v>
      </c>
      <c r="Y128" s="3">
        <v>1.82497483110531E-8</v>
      </c>
      <c r="Z128" s="3">
        <v>0</v>
      </c>
      <c r="AA128" s="3">
        <v>1.82497483110531E-8</v>
      </c>
      <c r="AB128" s="3">
        <v>5.4749244933159298E-8</v>
      </c>
      <c r="AC128" s="3">
        <v>6.7531499999999994E-2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1.54193430370213E-2</v>
      </c>
      <c r="F129" s="3">
        <v>7.1753489713754397E-4</v>
      </c>
      <c r="G129" s="3">
        <v>3.5301450342901899E-5</v>
      </c>
      <c r="H129" s="3">
        <v>3.6846964075966902E-4</v>
      </c>
      <c r="I129" s="3">
        <v>3.3163574637674398E-4</v>
      </c>
      <c r="J129" s="3">
        <v>3.3163574637674398E-4</v>
      </c>
      <c r="K129" s="3">
        <v>3.3163574637674398E-4</v>
      </c>
      <c r="L129" s="3">
        <v>1.2734812660867E-4</v>
      </c>
      <c r="M129" s="3">
        <v>1.0095836754969599E-2</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0.19694400000000001</v>
      </c>
      <c r="F130" s="3">
        <v>0.14028287245392199</v>
      </c>
      <c r="G130" s="3">
        <v>0.41231640000000003</v>
      </c>
      <c r="H130" s="3">
        <v>1.5891202985526799E-2</v>
      </c>
      <c r="I130" s="3">
        <v>2.1445808674135598E-2</v>
      </c>
      <c r="J130" s="3">
        <v>3.1241335580584902E-2</v>
      </c>
      <c r="K130" s="3">
        <v>4.8237537403512699E-2</v>
      </c>
      <c r="L130" s="3">
        <v>1.1860403754738299E-3</v>
      </c>
      <c r="M130" s="3">
        <v>5.8222200000000002E-2</v>
      </c>
      <c r="N130" s="3">
        <v>2.1918629948710099E-2</v>
      </c>
      <c r="O130" s="3">
        <v>4.31160500650693E-3</v>
      </c>
      <c r="P130" s="3">
        <v>1.6875864522790999E-2</v>
      </c>
      <c r="Q130" s="3" t="s">
        <v>423</v>
      </c>
      <c r="R130" s="3" t="s">
        <v>423</v>
      </c>
      <c r="S130" s="3" t="s">
        <v>423</v>
      </c>
      <c r="T130" s="3" t="s">
        <v>423</v>
      </c>
      <c r="U130" s="3" t="s">
        <v>423</v>
      </c>
      <c r="V130" s="3" t="s">
        <v>423</v>
      </c>
      <c r="W130" s="3">
        <v>2E-3</v>
      </c>
      <c r="X130" s="3" t="s">
        <v>422</v>
      </c>
      <c r="Y130" s="3" t="s">
        <v>422</v>
      </c>
      <c r="Z130" s="3" t="s">
        <v>422</v>
      </c>
      <c r="AA130" s="3" t="s">
        <v>422</v>
      </c>
      <c r="AB130" s="3" t="s">
        <v>422</v>
      </c>
      <c r="AC130" s="3">
        <v>0.1015153</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5.57100474574605E-3</v>
      </c>
      <c r="F131" s="3">
        <v>4.15957966096623E-4</v>
      </c>
      <c r="G131" s="3">
        <v>4.0145328813168102E-4</v>
      </c>
      <c r="H131" s="3">
        <v>0</v>
      </c>
      <c r="I131" s="3">
        <v>2.3354352E-5</v>
      </c>
      <c r="J131" s="3">
        <v>4.6852903999999998E-5</v>
      </c>
      <c r="K131" s="3">
        <v>8.0521220337751408E-3</v>
      </c>
      <c r="L131" s="3">
        <v>1.8519880677682801E-4</v>
      </c>
      <c r="M131" s="3">
        <v>3.2970743050833701E-3</v>
      </c>
      <c r="N131" s="3">
        <v>2.9020562711415201E-2</v>
      </c>
      <c r="O131" s="3">
        <v>3.7283338982471198E-3</v>
      </c>
      <c r="P131" s="3">
        <v>2.1365432203078301E-2</v>
      </c>
      <c r="Q131" s="3" t="s">
        <v>423</v>
      </c>
      <c r="R131" s="3" t="s">
        <v>423</v>
      </c>
      <c r="S131" s="3" t="s">
        <v>423</v>
      </c>
      <c r="T131" s="3" t="s">
        <v>423</v>
      </c>
      <c r="U131" s="3" t="s">
        <v>423</v>
      </c>
      <c r="V131" s="3" t="s">
        <v>423</v>
      </c>
      <c r="W131" s="3">
        <v>19.643469491235599</v>
      </c>
      <c r="X131" s="3">
        <v>0</v>
      </c>
      <c r="Y131" s="3">
        <v>0</v>
      </c>
      <c r="Z131" s="3">
        <v>0</v>
      </c>
      <c r="AA131" s="3">
        <v>0</v>
      </c>
      <c r="AB131" s="3">
        <v>0</v>
      </c>
      <c r="AC131" s="3">
        <v>4.8941623728089002E-2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0.45854572611518801</v>
      </c>
      <c r="F132" s="3">
        <v>2.7645294106814702E-4</v>
      </c>
      <c r="G132" s="3">
        <v>0.56587937617455097</v>
      </c>
      <c r="H132" s="3">
        <v>1.95112E-3</v>
      </c>
      <c r="I132" s="3">
        <v>2.0207017262655599E-2</v>
      </c>
      <c r="J132" s="3">
        <v>2.4064753891452701E-2</v>
      </c>
      <c r="K132" s="3">
        <v>7.9628564901760804E-2</v>
      </c>
      <c r="L132" s="3">
        <v>8.1688545034679105E-4</v>
      </c>
      <c r="M132" s="3">
        <v>0.33404844</v>
      </c>
      <c r="N132" s="3">
        <v>6.5219319999999997E-2</v>
      </c>
      <c r="O132" s="3">
        <v>1.3092084E-2</v>
      </c>
      <c r="P132" s="3">
        <v>8.4754352000000005E-2</v>
      </c>
      <c r="Q132" s="3" t="s">
        <v>423</v>
      </c>
      <c r="R132" s="3" t="s">
        <v>423</v>
      </c>
      <c r="S132" s="3" t="s">
        <v>423</v>
      </c>
      <c r="T132" s="3" t="s">
        <v>423</v>
      </c>
      <c r="U132" s="3" t="s">
        <v>423</v>
      </c>
      <c r="V132" s="3" t="s">
        <v>423</v>
      </c>
      <c r="W132" s="3">
        <v>1.7902100000000001E-2</v>
      </c>
      <c r="X132" s="3">
        <v>2.8500336000000001E-5</v>
      </c>
      <c r="Y132" s="3">
        <v>2.8500716E-5</v>
      </c>
      <c r="Z132" s="3">
        <v>2.8500380000000001E-5</v>
      </c>
      <c r="AA132" s="3">
        <v>2.8500464000000001E-5</v>
      </c>
      <c r="AB132" s="3">
        <v>1.1400189600000001E-4</v>
      </c>
      <c r="AC132" s="3">
        <v>0.112696808</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0.26789111155848</v>
      </c>
      <c r="F133" s="3">
        <v>4.2213144851639198E-3</v>
      </c>
      <c r="G133" s="3">
        <v>2.3360104927899399E-2</v>
      </c>
      <c r="H133" s="3" t="s">
        <v>422</v>
      </c>
      <c r="I133" s="3">
        <v>1.1267662510399099E-2</v>
      </c>
      <c r="J133" s="3">
        <v>1.1267662510399099E-2</v>
      </c>
      <c r="K133" s="3">
        <v>1.25210681959939E-2</v>
      </c>
      <c r="L133" s="3">
        <v>3.0422688778077499E-5</v>
      </c>
      <c r="M133" s="3">
        <v>4.5460309840226802E-2</v>
      </c>
      <c r="N133" s="3">
        <v>9.7512364607286496E-3</v>
      </c>
      <c r="O133" s="3">
        <v>1.63332398925958E-3</v>
      </c>
      <c r="P133" s="3">
        <v>0.48820136965345201</v>
      </c>
      <c r="Q133" s="3" t="s">
        <v>423</v>
      </c>
      <c r="R133" s="3" t="s">
        <v>423</v>
      </c>
      <c r="S133" s="3" t="s">
        <v>423</v>
      </c>
      <c r="T133" s="3" t="s">
        <v>423</v>
      </c>
      <c r="U133" s="3" t="s">
        <v>423</v>
      </c>
      <c r="V133" s="3" t="s">
        <v>423</v>
      </c>
      <c r="W133" s="3">
        <v>5.5201804805989703</v>
      </c>
      <c r="X133" s="3">
        <v>4.28625778493567E-6</v>
      </c>
      <c r="Y133" s="3">
        <v>2.3412059567716802E-6</v>
      </c>
      <c r="Z133" s="3">
        <v>2.09117425265043E-6</v>
      </c>
      <c r="AA133" s="3">
        <v>2.2697683270227499E-6</v>
      </c>
      <c r="AB133" s="3">
        <v>1.09884063213805E-5</v>
      </c>
      <c r="AC133" s="3">
        <v>4.8707474828814497E-2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4.4096420514758101E-2</v>
      </c>
      <c r="F135" s="3">
        <v>0.220482102573791</v>
      </c>
      <c r="G135" s="3">
        <v>7.34940341912635E-3</v>
      </c>
      <c r="H135" s="3">
        <v>4.7036181882408601E-3</v>
      </c>
      <c r="I135" s="3">
        <v>0.117590454706022</v>
      </c>
      <c r="J135" s="3">
        <v>0.117590454706022</v>
      </c>
      <c r="K135" s="3">
        <v>0.117590454706022</v>
      </c>
      <c r="L135" s="3">
        <v>1.25821786535443E-2</v>
      </c>
      <c r="M135" s="3">
        <v>0.61734988720661399</v>
      </c>
      <c r="N135" s="3" t="s">
        <v>422</v>
      </c>
      <c r="O135" s="3" t="s">
        <v>422</v>
      </c>
      <c r="P135" s="3" t="s">
        <v>422</v>
      </c>
      <c r="Q135" s="3" t="s">
        <v>423</v>
      </c>
      <c r="R135" s="3" t="s">
        <v>423</v>
      </c>
      <c r="S135" s="3" t="s">
        <v>423</v>
      </c>
      <c r="T135" s="3" t="s">
        <v>423</v>
      </c>
      <c r="U135" s="3" t="s">
        <v>423</v>
      </c>
      <c r="V135" s="3" t="s">
        <v>423</v>
      </c>
      <c r="W135" s="3">
        <v>1.06536951963656</v>
      </c>
      <c r="X135" s="3">
        <v>9.6315172616020309E-3</v>
      </c>
      <c r="Y135" s="3">
        <v>1.27492487281526E-2</v>
      </c>
      <c r="Z135" s="3">
        <v>4.6311549794642304E-3</v>
      </c>
      <c r="AA135" s="3">
        <v>8.7475844685562E-3</v>
      </c>
      <c r="AB135" s="3">
        <v>3.5759505437775098E-2</v>
      </c>
      <c r="AC135" s="3">
        <v>0.24258758090975999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4.3262896266958097E-2</v>
      </c>
      <c r="F136" s="3">
        <v>0.55357845108209103</v>
      </c>
      <c r="G136" s="3">
        <v>1.9563814118996398E-2</v>
      </c>
      <c r="H136" s="3">
        <v>4.0212817753498697</v>
      </c>
      <c r="I136" s="3">
        <v>7.4293883820016199E-3</v>
      </c>
      <c r="J136" s="3">
        <v>7.5753027227169999E-3</v>
      </c>
      <c r="K136" s="3">
        <v>3.09196269555878E-3</v>
      </c>
      <c r="L136" s="3">
        <v>0</v>
      </c>
      <c r="M136" s="3">
        <v>3.5947112000929302E-4</v>
      </c>
      <c r="N136" s="3">
        <v>1.9586236476120802E-5</v>
      </c>
      <c r="O136" s="3">
        <v>5.2791447995106901E-6</v>
      </c>
      <c r="P136" s="3">
        <v>5.4064551959772701E-3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1.8526275460783899E-3</v>
      </c>
      <c r="G139" s="3" t="s">
        <v>422</v>
      </c>
      <c r="H139" s="3">
        <v>1.0495935083824499E-4</v>
      </c>
      <c r="I139" s="3">
        <v>6.14191325864434E-4</v>
      </c>
      <c r="J139" s="3">
        <v>9.7556441941513495E-4</v>
      </c>
      <c r="K139" s="3">
        <v>1.21233046716827E-3</v>
      </c>
      <c r="L139" s="3" t="s">
        <v>422</v>
      </c>
      <c r="M139" s="3">
        <v>0</v>
      </c>
      <c r="N139" s="3">
        <v>8.2170051289902793E-5</v>
      </c>
      <c r="O139" s="3">
        <v>3.4894993493071998E-5</v>
      </c>
      <c r="P139" s="3">
        <v>7.9757283931715598E-5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2.03132455499565</v>
      </c>
      <c r="F140" s="3">
        <v>5.8745822878234204</v>
      </c>
      <c r="G140" s="3">
        <v>4.1267327915672801E-2</v>
      </c>
      <c r="H140" s="3">
        <v>0.779839503797081</v>
      </c>
      <c r="I140" s="3">
        <v>174.44168511697401</v>
      </c>
      <c r="J140" s="3">
        <v>1508.96345502333</v>
      </c>
      <c r="K140" s="3">
        <v>4171.8652704331998</v>
      </c>
      <c r="L140" s="3" t="s">
        <v>422</v>
      </c>
      <c r="M140" s="3">
        <v>132.42643190664299</v>
      </c>
      <c r="N140" s="3" t="s">
        <v>422</v>
      </c>
      <c r="O140" s="3" t="s">
        <v>422</v>
      </c>
      <c r="P140" s="3">
        <v>0.35191502259454099</v>
      </c>
      <c r="Q140" s="3" t="s">
        <v>423</v>
      </c>
      <c r="R140" s="3" t="s">
        <v>423</v>
      </c>
      <c r="S140" s="3" t="s">
        <v>423</v>
      </c>
      <c r="T140" s="3" t="s">
        <v>423</v>
      </c>
      <c r="U140" s="3" t="s">
        <v>423</v>
      </c>
      <c r="V140" s="3" t="s">
        <v>423</v>
      </c>
      <c r="W140" s="3">
        <v>2.22609769390231</v>
      </c>
      <c r="X140" s="3">
        <v>0.82365614674385501</v>
      </c>
      <c r="Y140" s="3">
        <v>5.5652442347557798E-2</v>
      </c>
      <c r="Z140" s="3">
        <v>0.10017439622560401</v>
      </c>
      <c r="AA140" s="3">
        <v>1.8921830398169699</v>
      </c>
      <c r="AB140" s="3">
        <v>2.8716660251339801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1543.7806942143864</v>
      </c>
      <c r="F141" s="16">
        <f t="shared" ref="F141:AD141" si="0">SUM(F14:F140)</f>
        <v>1686.6721796196875</v>
      </c>
      <c r="G141" s="16">
        <f t="shared" si="0"/>
        <v>1054.1153465961299</v>
      </c>
      <c r="H141" s="16">
        <f t="shared" si="0"/>
        <v>470.57464649634642</v>
      </c>
      <c r="I141" s="16">
        <f t="shared" si="0"/>
        <v>1156.6703240864335</v>
      </c>
      <c r="J141" s="16">
        <f t="shared" si="0"/>
        <v>5408.6630058167366</v>
      </c>
      <c r="K141" s="16">
        <f t="shared" si="0"/>
        <v>15320.558885394741</v>
      </c>
      <c r="L141" s="16">
        <f t="shared" si="0"/>
        <v>27.385986702922359</v>
      </c>
      <c r="M141" s="16">
        <f t="shared" si="0"/>
        <v>5399.3887261958398</v>
      </c>
      <c r="N141" s="16">
        <f t="shared" si="0"/>
        <v>146.87289657460528</v>
      </c>
      <c r="O141" s="16">
        <f t="shared" si="0"/>
        <v>7.5513414567659467</v>
      </c>
      <c r="P141" s="16">
        <f t="shared" si="0"/>
        <v>3.5191243102759437</v>
      </c>
      <c r="Q141" s="16">
        <f t="shared" si="0"/>
        <v>0</v>
      </c>
      <c r="R141" s="16">
        <f>SUM(R14:R140)</f>
        <v>0</v>
      </c>
      <c r="S141" s="16">
        <f t="shared" si="0"/>
        <v>0</v>
      </c>
      <c r="T141" s="16">
        <f t="shared" si="0"/>
        <v>0</v>
      </c>
      <c r="U141" s="16">
        <f t="shared" si="0"/>
        <v>0</v>
      </c>
      <c r="V141" s="16">
        <f t="shared" si="0"/>
        <v>0</v>
      </c>
      <c r="W141" s="16">
        <f t="shared" si="0"/>
        <v>81.247206827416548</v>
      </c>
      <c r="X141" s="16">
        <f t="shared" si="0"/>
        <v>13.024851152030141</v>
      </c>
      <c r="Y141" s="16">
        <f t="shared" si="0"/>
        <v>10.903248807292233</v>
      </c>
      <c r="Z141" s="16">
        <f t="shared" si="0"/>
        <v>5.0519510756812807</v>
      </c>
      <c r="AA141" s="16">
        <f t="shared" si="0"/>
        <v>8.5200365064994372</v>
      </c>
      <c r="AB141" s="16">
        <f t="shared" si="0"/>
        <v>37.500087541503071</v>
      </c>
      <c r="AC141" s="16">
        <f t="shared" si="0"/>
        <v>3.730133787466662</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1543.7806942143864</v>
      </c>
      <c r="F152" s="11">
        <f t="shared" ref="F152:AD152" si="1">SUM(F$141, F$151, IF(AND(ISNUMBER(SEARCH($B$4,"AT|BE|CH|GB|IE|LT|LU|NL")),SUM(F$143:F$149)&gt;0),SUM(F$143:F$149)-SUM(F$27:F$33),0))</f>
        <v>1686.6721796196875</v>
      </c>
      <c r="G152" s="11">
        <f t="shared" si="1"/>
        <v>1054.1153465961299</v>
      </c>
      <c r="H152" s="11">
        <f t="shared" si="1"/>
        <v>470.57464649634642</v>
      </c>
      <c r="I152" s="11">
        <f>SUM(I$141, I$151, IF(AND(ISNUMBER(SEARCH($B$4,"AT|BE|CH|GB|IE|LT|LU|NL")), SUM(I$143:I$149)&gt;0),SUM(I$143:I$149)-SUM(I$27:I$33),0)) - 950.75179043268</f>
        <v>205.91853365375357</v>
      </c>
      <c r="J152" s="11">
        <f t="shared" si="1"/>
        <v>5408.6630058167366</v>
      </c>
      <c r="K152" s="11">
        <f t="shared" si="1"/>
        <v>15320.558885394741</v>
      </c>
      <c r="L152" s="11">
        <f t="shared" si="1"/>
        <v>27.385986702922359</v>
      </c>
      <c r="M152" s="11">
        <f t="shared" si="1"/>
        <v>5399.3887261958398</v>
      </c>
      <c r="N152" s="11">
        <f t="shared" si="1"/>
        <v>146.87289657460528</v>
      </c>
      <c r="O152" s="11">
        <f t="shared" si="1"/>
        <v>7.5513414567659467</v>
      </c>
      <c r="P152" s="11">
        <f t="shared" si="1"/>
        <v>3.5191243102759437</v>
      </c>
      <c r="Q152" s="11">
        <f t="shared" si="1"/>
        <v>0</v>
      </c>
      <c r="R152" s="11">
        <f t="shared" si="1"/>
        <v>0</v>
      </c>
      <c r="S152" s="11">
        <f t="shared" si="1"/>
        <v>0</v>
      </c>
      <c r="T152" s="11">
        <f t="shared" si="1"/>
        <v>0</v>
      </c>
      <c r="U152" s="11">
        <f t="shared" si="1"/>
        <v>0</v>
      </c>
      <c r="V152" s="11">
        <f t="shared" si="1"/>
        <v>0</v>
      </c>
      <c r="W152" s="11">
        <f t="shared" si="1"/>
        <v>81.247206827416548</v>
      </c>
      <c r="X152" s="11">
        <f t="shared" si="1"/>
        <v>13.024851152030141</v>
      </c>
      <c r="Y152" s="11">
        <f t="shared" si="1"/>
        <v>10.903248807292233</v>
      </c>
      <c r="Z152" s="11">
        <f t="shared" si="1"/>
        <v>5.0519510756812807</v>
      </c>
      <c r="AA152" s="11">
        <f t="shared" si="1"/>
        <v>8.5200365064994372</v>
      </c>
      <c r="AB152" s="11">
        <f t="shared" si="1"/>
        <v>37.500087541503071</v>
      </c>
      <c r="AC152" s="11">
        <f t="shared" si="1"/>
        <v>3.730133787466662</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1543.5938660068634</v>
      </c>
      <c r="F154" s="11">
        <f ca="1">SUM(F$141, F$153, -1 * IF(OR($B$6=2005,$B$6&gt;=2020),SUM(F$99:F$122),0), IF(AND(ISNUMBER(SEARCH($B$4,"AT|BE|CH|GB|IE|LT|LU|NL")),SUM(F$143:F$149)&gt;0),SUM(F$143:F$149)-SUM(F$27:F$33),0))</f>
        <v>1569.8233004651252</v>
      </c>
      <c r="G154" s="11">
        <f>SUM(G$141, G$153, IF(AND(ISNUMBER(SEARCH($B$4,"AT|BE|CH|GB|IE|LT|LU|NL")),SUM(G$143:G$149)&gt;0),SUM(G$143:G$149)-SUM(G$27:G$33),0))</f>
        <v>1054.1153465961299</v>
      </c>
      <c r="H154" s="11">
        <f>SUM(H$141, H$153, IF(AND(ISNUMBER(SEARCH($B$4,"AT|BE|CH|GB|IE|LT|LU|NL")),SUM(H$143:H$149)&gt;0),SUM(H$143:H$149)-SUM(H$27:H$33),0))</f>
        <v>470.57464649634642</v>
      </c>
      <c r="I154" s="11">
        <f t="shared" ref="I154:AD154" si="2">SUM(I$141, I$153, IF(AND(ISNUMBER(SEARCH($B$4,"AT|BE|CH|GB|IE|LT|LU|NL")),SUM(I$143:I$149)&gt;0),SUM(I$143:I$149)-SUM(I$27:I$33),0))</f>
        <v>1156.6703240864335</v>
      </c>
      <c r="J154" s="11">
        <f t="shared" si="2"/>
        <v>5408.6630058167366</v>
      </c>
      <c r="K154" s="11">
        <f t="shared" si="2"/>
        <v>15320.558885394741</v>
      </c>
      <c r="L154" s="11">
        <f t="shared" si="2"/>
        <v>27.385986702922359</v>
      </c>
      <c r="M154" s="11">
        <f t="shared" si="2"/>
        <v>5399.3887261958398</v>
      </c>
      <c r="N154" s="11">
        <f t="shared" si="2"/>
        <v>146.87289657460528</v>
      </c>
      <c r="O154" s="11">
        <f t="shared" si="2"/>
        <v>7.5513414567659467</v>
      </c>
      <c r="P154" s="11">
        <f t="shared" si="2"/>
        <v>3.5191243102759437</v>
      </c>
      <c r="Q154" s="11">
        <f t="shared" si="2"/>
        <v>0</v>
      </c>
      <c r="R154" s="11">
        <f t="shared" si="2"/>
        <v>0</v>
      </c>
      <c r="S154" s="11">
        <f t="shared" si="2"/>
        <v>0</v>
      </c>
      <c r="T154" s="11">
        <f t="shared" si="2"/>
        <v>0</v>
      </c>
      <c r="U154" s="11">
        <f t="shared" si="2"/>
        <v>0</v>
      </c>
      <c r="V154" s="11">
        <f t="shared" si="2"/>
        <v>0</v>
      </c>
      <c r="W154" s="11">
        <f t="shared" si="2"/>
        <v>81.247206827416548</v>
      </c>
      <c r="X154" s="11">
        <f t="shared" si="2"/>
        <v>13.024851152030141</v>
      </c>
      <c r="Y154" s="11">
        <f t="shared" si="2"/>
        <v>10.903248807292233</v>
      </c>
      <c r="Z154" s="11">
        <f t="shared" si="2"/>
        <v>5.0519510756812807</v>
      </c>
      <c r="AA154" s="11">
        <f t="shared" si="2"/>
        <v>8.5200365064994372</v>
      </c>
      <c r="AB154" s="11">
        <f t="shared" si="2"/>
        <v>37.500087541503071</v>
      </c>
      <c r="AC154" s="11">
        <f t="shared" si="2"/>
        <v>3.730133787466662</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55.5068400309952</v>
      </c>
      <c r="F157" s="19">
        <v>0.944700840062215</v>
      </c>
      <c r="G157" s="19">
        <v>2.8501423042560101</v>
      </c>
      <c r="H157" s="19">
        <v>2.0863014913219301E-2</v>
      </c>
      <c r="I157" s="19">
        <v>0.48171542564985997</v>
      </c>
      <c r="J157" s="19">
        <v>0.49356088693633199</v>
      </c>
      <c r="K157" s="19">
        <v>0.49356088693633199</v>
      </c>
      <c r="L157" s="19">
        <v>0.37151868659362403</v>
      </c>
      <c r="M157" s="19">
        <v>8.1448074460306206</v>
      </c>
      <c r="N157" s="19">
        <v>0.75165566281455998</v>
      </c>
      <c r="O157" s="19" t="s">
        <v>422</v>
      </c>
      <c r="P157" s="19" t="s">
        <v>422</v>
      </c>
      <c r="Q157" s="19" t="s">
        <v>423</v>
      </c>
      <c r="R157" s="19" t="s">
        <v>423</v>
      </c>
      <c r="S157" s="19" t="s">
        <v>423</v>
      </c>
      <c r="T157" s="19" t="s">
        <v>423</v>
      </c>
      <c r="U157" s="19" t="s">
        <v>423</v>
      </c>
      <c r="V157" s="19" t="s">
        <v>423</v>
      </c>
      <c r="W157" s="19" t="s">
        <v>422</v>
      </c>
      <c r="X157" s="19">
        <v>1.86821679580588E-4</v>
      </c>
      <c r="Y157" s="19">
        <v>5.9895127804228301E-4</v>
      </c>
      <c r="Z157" s="19">
        <v>5.9895127804228301E-4</v>
      </c>
      <c r="AA157" s="19">
        <v>6.4900721765602304E-4</v>
      </c>
      <c r="AB157" s="19">
        <v>2.0337314533211801E-3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30.001564118103001</v>
      </c>
      <c r="F158" s="19">
        <v>1.8130488335966699</v>
      </c>
      <c r="G158" s="19">
        <v>1.50733031874785</v>
      </c>
      <c r="H158" s="19">
        <v>1.28615462652592E-2</v>
      </c>
      <c r="I158" s="19">
        <v>0.27700740276827002</v>
      </c>
      <c r="J158" s="19">
        <v>0.28381906021338998</v>
      </c>
      <c r="K158" s="19">
        <v>0.28381906021338998</v>
      </c>
      <c r="L158" s="19">
        <v>0.213639466318403</v>
      </c>
      <c r="M158" s="19">
        <v>38.30189227588</v>
      </c>
      <c r="N158" s="19">
        <v>19.517064867333701</v>
      </c>
      <c r="O158" s="19" t="s">
        <v>422</v>
      </c>
      <c r="P158" s="19" t="s">
        <v>422</v>
      </c>
      <c r="Q158" s="19" t="s">
        <v>423</v>
      </c>
      <c r="R158" s="19" t="s">
        <v>423</v>
      </c>
      <c r="S158" s="19" t="s">
        <v>423</v>
      </c>
      <c r="T158" s="19" t="s">
        <v>423</v>
      </c>
      <c r="U158" s="19" t="s">
        <v>423</v>
      </c>
      <c r="V158" s="19" t="s">
        <v>423</v>
      </c>
      <c r="W158" s="19" t="s">
        <v>422</v>
      </c>
      <c r="X158" s="19">
        <v>2.39138168724402E-4</v>
      </c>
      <c r="Y158" s="19">
        <v>9.0912399175149697E-4</v>
      </c>
      <c r="Z158" s="19">
        <v>9.0912399175149697E-4</v>
      </c>
      <c r="AA158" s="19">
        <v>9.8513636333251594E-4</v>
      </c>
      <c r="AB158" s="19">
        <v>3.0425225155599101E-3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143.46279785181</v>
      </c>
      <c r="F159" s="19">
        <v>5.5780938208319899</v>
      </c>
      <c r="G159" s="19">
        <v>5.8115322205101299</v>
      </c>
      <c r="H159" s="19" t="s">
        <v>425</v>
      </c>
      <c r="I159" s="19">
        <v>1.7208967493985201</v>
      </c>
      <c r="J159" s="19">
        <v>1.88028085829291</v>
      </c>
      <c r="K159" s="19">
        <v>1.95862589405511</v>
      </c>
      <c r="L159" s="19">
        <v>0.83124248423781699</v>
      </c>
      <c r="M159" s="19">
        <v>4.7374715299259202</v>
      </c>
      <c r="N159" s="19">
        <v>0.178351644042781</v>
      </c>
      <c r="O159" s="19">
        <v>2.4298946888990099E-2</v>
      </c>
      <c r="P159" s="19">
        <v>4.9101961438756695E-4</v>
      </c>
      <c r="Q159" s="19" t="s">
        <v>423</v>
      </c>
      <c r="R159" s="19" t="s">
        <v>423</v>
      </c>
      <c r="S159" s="19" t="s">
        <v>423</v>
      </c>
      <c r="T159" s="19" t="s">
        <v>423</v>
      </c>
      <c r="U159" s="19" t="s">
        <v>423</v>
      </c>
      <c r="V159" s="19" t="s">
        <v>423</v>
      </c>
      <c r="W159" s="19">
        <v>5.9456131777572097</v>
      </c>
      <c r="X159" s="19">
        <v>5.9456131777572098E-3</v>
      </c>
      <c r="Y159" s="19">
        <v>1.1892901484508001E-2</v>
      </c>
      <c r="Z159" s="19">
        <v>5.9456131777572098E-3</v>
      </c>
      <c r="AA159" s="19">
        <v>1.1892901484508001E-2</v>
      </c>
      <c r="AB159" s="19">
        <v>3.5677029324530402E-2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2014</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2014</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166.78971462368801</v>
      </c>
      <c r="F14" s="3">
        <v>1.62548797800634</v>
      </c>
      <c r="G14" s="3">
        <v>261.666486014273</v>
      </c>
      <c r="H14" s="3">
        <v>0.164056314682651</v>
      </c>
      <c r="I14" s="3">
        <v>3.5085139155451199</v>
      </c>
      <c r="J14" s="3">
        <v>7.5262978978070203</v>
      </c>
      <c r="K14" s="3">
        <v>18.5735838987543</v>
      </c>
      <c r="L14" s="3">
        <v>0.23533001600419901</v>
      </c>
      <c r="M14" s="3">
        <v>40.057282800000003</v>
      </c>
      <c r="N14" s="3">
        <v>1.7761439999999999</v>
      </c>
      <c r="O14" s="3">
        <v>0.16447980000000001</v>
      </c>
      <c r="P14" s="3">
        <v>0.70835780000000004</v>
      </c>
      <c r="Q14" s="3" t="s">
        <v>423</v>
      </c>
      <c r="R14" s="3" t="s">
        <v>423</v>
      </c>
      <c r="S14" s="3" t="s">
        <v>423</v>
      </c>
      <c r="T14" s="3" t="s">
        <v>423</v>
      </c>
      <c r="U14" s="3" t="s">
        <v>423</v>
      </c>
      <c r="V14" s="3" t="s">
        <v>423</v>
      </c>
      <c r="W14" s="3">
        <v>1.9649809068179001</v>
      </c>
      <c r="X14" s="3">
        <v>5.5666562544175796E-3</v>
      </c>
      <c r="Y14" s="3">
        <v>3.2794854082074498E-5</v>
      </c>
      <c r="Z14" s="3" t="s">
        <v>422</v>
      </c>
      <c r="AA14" s="3" t="s">
        <v>422</v>
      </c>
      <c r="AB14" s="3">
        <v>5.5994511084996503E-3</v>
      </c>
      <c r="AC14" s="3">
        <v>0.38992343949612501</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12.933942966478</v>
      </c>
      <c r="F15" s="3">
        <v>0.59207328436411499</v>
      </c>
      <c r="G15" s="3">
        <v>39.151517847277397</v>
      </c>
      <c r="H15" s="3">
        <v>1.40279075163675E-2</v>
      </c>
      <c r="I15" s="3">
        <v>1.24347452674814</v>
      </c>
      <c r="J15" s="3">
        <v>1.9732221011153199</v>
      </c>
      <c r="K15" s="3">
        <v>2.9246893597219898</v>
      </c>
      <c r="L15" s="3" t="s">
        <v>422</v>
      </c>
      <c r="M15" s="3">
        <v>12.5904641343213</v>
      </c>
      <c r="N15" s="3">
        <v>5.47731430798458E-2</v>
      </c>
      <c r="O15" s="3">
        <v>1.9054764175885801E-2</v>
      </c>
      <c r="P15" s="3">
        <v>8.1925860646688293E-3</v>
      </c>
      <c r="Q15" s="3" t="s">
        <v>423</v>
      </c>
      <c r="R15" s="3" t="s">
        <v>423</v>
      </c>
      <c r="S15" s="3" t="s">
        <v>423</v>
      </c>
      <c r="T15" s="3" t="s">
        <v>423</v>
      </c>
      <c r="U15" s="3" t="s">
        <v>423</v>
      </c>
      <c r="V15" s="3" t="s">
        <v>423</v>
      </c>
      <c r="W15" s="3" t="s">
        <v>422</v>
      </c>
      <c r="X15" s="3">
        <v>2.09616053493091E-3</v>
      </c>
      <c r="Y15" s="3">
        <v>3.3629168181063498E-4</v>
      </c>
      <c r="Z15" s="3">
        <v>1.6413079405641699E-4</v>
      </c>
      <c r="AA15" s="3">
        <v>2.1245539379834599E-4</v>
      </c>
      <c r="AB15" s="3">
        <v>2.8090384045963098E-3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424.71658935227703</v>
      </c>
      <c r="F16" s="3">
        <v>18.131703703132199</v>
      </c>
      <c r="G16" s="3">
        <v>175.34537977447101</v>
      </c>
      <c r="H16" s="3">
        <v>1.93952653481986</v>
      </c>
      <c r="I16" s="3">
        <v>4.3186582018854098</v>
      </c>
      <c r="J16" s="3">
        <v>5.5511962228507601</v>
      </c>
      <c r="K16" s="3">
        <v>8.2711084044399801</v>
      </c>
      <c r="L16" s="3">
        <v>1.29229820000396</v>
      </c>
      <c r="M16" s="3">
        <v>506.20754433839699</v>
      </c>
      <c r="N16" s="3">
        <v>0.366751203925892</v>
      </c>
      <c r="O16" s="3">
        <v>0.103778082611616</v>
      </c>
      <c r="P16" s="3">
        <v>4.2830059407478797E-2</v>
      </c>
      <c r="Q16" s="3" t="s">
        <v>423</v>
      </c>
      <c r="R16" s="3" t="s">
        <v>423</v>
      </c>
      <c r="S16" s="3" t="s">
        <v>423</v>
      </c>
      <c r="T16" s="3" t="s">
        <v>423</v>
      </c>
      <c r="U16" s="3" t="s">
        <v>423</v>
      </c>
      <c r="V16" s="3" t="s">
        <v>423</v>
      </c>
      <c r="W16" s="3" t="s">
        <v>422</v>
      </c>
      <c r="X16" s="3">
        <v>1.1382700804909499E-2</v>
      </c>
      <c r="Y16" s="3">
        <v>2.2229431162596701E-2</v>
      </c>
      <c r="Z16" s="3">
        <v>0.101014090013351</v>
      </c>
      <c r="AA16" s="3">
        <v>1.7609531063322199E-2</v>
      </c>
      <c r="AB16" s="3">
        <v>0.152235753044179</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17.5812801603001</v>
      </c>
      <c r="F17" s="3">
        <v>0.36914307436589</v>
      </c>
      <c r="G17" s="3">
        <v>14.431483900644301</v>
      </c>
      <c r="H17" s="3">
        <v>7.3193407644696999E-5</v>
      </c>
      <c r="I17" s="3">
        <v>0.22504902245201</v>
      </c>
      <c r="J17" s="3">
        <v>0.31093809143831702</v>
      </c>
      <c r="K17" s="3">
        <v>0.578933765873756</v>
      </c>
      <c r="L17" s="3">
        <v>0.14443343717150001</v>
      </c>
      <c r="M17" s="3">
        <v>18.586041364095902</v>
      </c>
      <c r="N17" s="3">
        <v>3.36578550952478</v>
      </c>
      <c r="O17" s="3">
        <v>0.14110604986588801</v>
      </c>
      <c r="P17" s="3">
        <v>0.13155174911607201</v>
      </c>
      <c r="Q17" s="3" t="s">
        <v>423</v>
      </c>
      <c r="R17" s="3" t="s">
        <v>423</v>
      </c>
      <c r="S17" s="3" t="s">
        <v>423</v>
      </c>
      <c r="T17" s="3" t="s">
        <v>423</v>
      </c>
      <c r="U17" s="3" t="s">
        <v>423</v>
      </c>
      <c r="V17" s="3" t="s">
        <v>423</v>
      </c>
      <c r="W17" s="3">
        <v>2.0972632373764002</v>
      </c>
      <c r="X17" s="3">
        <v>4.4799108547448799E-2</v>
      </c>
      <c r="Y17" s="3">
        <v>6.9819543153954597E-2</v>
      </c>
      <c r="Z17" s="3">
        <v>2.92634025974782E-2</v>
      </c>
      <c r="AA17" s="3">
        <v>1.8071578683244799E-2</v>
      </c>
      <c r="AB17" s="3">
        <v>0.161953632982127</v>
      </c>
      <c r="AC17" s="3">
        <v>0.52940483544188699</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1.2378261176858101</v>
      </c>
      <c r="F18" s="3">
        <v>0.49749972182184099</v>
      </c>
      <c r="G18" s="3">
        <v>4.1264287179905903</v>
      </c>
      <c r="H18" s="3">
        <v>1.02524702102253E-3</v>
      </c>
      <c r="I18" s="3">
        <v>0.158896731656578</v>
      </c>
      <c r="J18" s="3">
        <v>0.13766828175901399</v>
      </c>
      <c r="K18" s="3">
        <v>0.16877840122818899</v>
      </c>
      <c r="L18" s="3">
        <v>6.4436474285616094E-2</v>
      </c>
      <c r="M18" s="3">
        <v>29.6816108640663</v>
      </c>
      <c r="N18" s="3">
        <v>1.0034250516832099</v>
      </c>
      <c r="O18" s="3">
        <v>5.2526180151112503E-2</v>
      </c>
      <c r="P18" s="3">
        <v>4.1469988026124303E-3</v>
      </c>
      <c r="Q18" s="3" t="s">
        <v>423</v>
      </c>
      <c r="R18" s="3" t="s">
        <v>423</v>
      </c>
      <c r="S18" s="3" t="s">
        <v>423</v>
      </c>
      <c r="T18" s="3" t="s">
        <v>423</v>
      </c>
      <c r="U18" s="3" t="s">
        <v>423</v>
      </c>
      <c r="V18" s="3" t="s">
        <v>423</v>
      </c>
      <c r="W18" s="3">
        <v>1.8219762086922602E-2</v>
      </c>
      <c r="X18" s="3">
        <v>0.21512065301882</v>
      </c>
      <c r="Y18" s="3">
        <v>0.55904290217159902</v>
      </c>
      <c r="Z18" s="3">
        <v>0.14924033412486901</v>
      </c>
      <c r="AA18" s="3">
        <v>0.104343069699167</v>
      </c>
      <c r="AB18" s="3">
        <v>1.0277469590144599</v>
      </c>
      <c r="AC18" s="3">
        <v>7.0127959793436301E-3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4.2472344358784699</v>
      </c>
      <c r="F19" s="3">
        <v>0.52056382891973296</v>
      </c>
      <c r="G19" s="3">
        <v>7.6009974088674399</v>
      </c>
      <c r="H19" s="3">
        <v>1.5938725712601801E-2</v>
      </c>
      <c r="I19" s="3">
        <v>0.53365693992341701</v>
      </c>
      <c r="J19" s="3">
        <v>0.64076667488185102</v>
      </c>
      <c r="K19" s="3">
        <v>0.66794227803772999</v>
      </c>
      <c r="L19" s="3" t="s">
        <v>422</v>
      </c>
      <c r="M19" s="3">
        <v>1.32634732356261</v>
      </c>
      <c r="N19" s="3">
        <v>3.5144212587144397E-2</v>
      </c>
      <c r="O19" s="3">
        <v>1.5908974282994601E-3</v>
      </c>
      <c r="P19" s="3">
        <v>7.5434213889145002E-3</v>
      </c>
      <c r="Q19" s="3" t="s">
        <v>423</v>
      </c>
      <c r="R19" s="3" t="s">
        <v>423</v>
      </c>
      <c r="S19" s="3" t="s">
        <v>423</v>
      </c>
      <c r="T19" s="3" t="s">
        <v>423</v>
      </c>
      <c r="U19" s="3" t="s">
        <v>423</v>
      </c>
      <c r="V19" s="3" t="s">
        <v>423</v>
      </c>
      <c r="W19" s="3">
        <v>0.11789655875702899</v>
      </c>
      <c r="X19" s="3">
        <v>1.12411977497398E-3</v>
      </c>
      <c r="Y19" s="3">
        <v>5.5530727104013099E-3</v>
      </c>
      <c r="Z19" s="3">
        <v>2.1982201688601202E-3</v>
      </c>
      <c r="AA19" s="3">
        <v>1.7375153430511099E-3</v>
      </c>
      <c r="AB19" s="3">
        <v>1.0612927997286499E-2</v>
      </c>
      <c r="AC19" s="3">
        <v>2.6325990046228999E-5</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17.302874117782601</v>
      </c>
      <c r="F20" s="3">
        <v>1.83811497861083</v>
      </c>
      <c r="G20" s="3">
        <v>21.897084956098102</v>
      </c>
      <c r="H20" s="3">
        <v>0.15666607567042801</v>
      </c>
      <c r="I20" s="3">
        <v>3.24759011657365</v>
      </c>
      <c r="J20" s="3">
        <v>5.2486705275794403</v>
      </c>
      <c r="K20" s="3">
        <v>7.6225888428258797</v>
      </c>
      <c r="L20" s="3">
        <v>0.36272242083406397</v>
      </c>
      <c r="M20" s="3">
        <v>26.5682806466085</v>
      </c>
      <c r="N20" s="3">
        <v>0.93669983434509396</v>
      </c>
      <c r="O20" s="3">
        <v>8.7082630017521701E-2</v>
      </c>
      <c r="P20" s="3">
        <v>2.5963473779363699E-2</v>
      </c>
      <c r="Q20" s="3" t="s">
        <v>423</v>
      </c>
      <c r="R20" s="3" t="s">
        <v>423</v>
      </c>
      <c r="S20" s="3" t="s">
        <v>423</v>
      </c>
      <c r="T20" s="3" t="s">
        <v>423</v>
      </c>
      <c r="U20" s="3" t="s">
        <v>423</v>
      </c>
      <c r="V20" s="3" t="s">
        <v>423</v>
      </c>
      <c r="W20" s="3">
        <v>0.15332757850032999</v>
      </c>
      <c r="X20" s="3">
        <v>5.8225714194118398E-3</v>
      </c>
      <c r="Y20" s="3">
        <v>4.8924401347716596E-3</v>
      </c>
      <c r="Z20" s="3">
        <v>4.8588522865110704E-3</v>
      </c>
      <c r="AA20" s="3">
        <v>2.3552157036967202E-3</v>
      </c>
      <c r="AB20" s="3">
        <v>1.79290795443913E-2</v>
      </c>
      <c r="AC20" s="3">
        <v>9.5572202617205202E-3</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2.2781547902615098</v>
      </c>
      <c r="F21" s="3">
        <v>0.13901187825425301</v>
      </c>
      <c r="G21" s="3">
        <v>0.988716280876479</v>
      </c>
      <c r="H21" s="3">
        <v>1.81034939957949E-2</v>
      </c>
      <c r="I21" s="3">
        <v>9.9681386570123501E-2</v>
      </c>
      <c r="J21" s="3">
        <v>0.248504324676947</v>
      </c>
      <c r="K21" s="3">
        <v>0.40490153206421903</v>
      </c>
      <c r="L21" s="3" t="s">
        <v>422</v>
      </c>
      <c r="M21" s="3">
        <v>0.34529196302437698</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4.93117660849627</v>
      </c>
      <c r="F22" s="3">
        <v>6.8751381598299494E-2</v>
      </c>
      <c r="G22" s="3">
        <v>5.7080962338566499</v>
      </c>
      <c r="H22" s="3">
        <v>5.6126322235608202E-3</v>
      </c>
      <c r="I22" s="3">
        <v>0.19618486343871799</v>
      </c>
      <c r="J22" s="3">
        <v>0.28507897553997402</v>
      </c>
      <c r="K22" s="3">
        <v>0.40878508100017402</v>
      </c>
      <c r="L22" s="3">
        <v>1.7149244764235402E-2</v>
      </c>
      <c r="M22" s="3">
        <v>2.4246788755164799</v>
      </c>
      <c r="N22" s="3">
        <v>0.17224561650962</v>
      </c>
      <c r="O22" s="3">
        <v>2.55644039556162E-3</v>
      </c>
      <c r="P22" s="3">
        <v>3.5541261239331802E-2</v>
      </c>
      <c r="Q22" s="3" t="s">
        <v>423</v>
      </c>
      <c r="R22" s="3" t="s">
        <v>423</v>
      </c>
      <c r="S22" s="3" t="s">
        <v>423</v>
      </c>
      <c r="T22" s="3" t="s">
        <v>423</v>
      </c>
      <c r="U22" s="3" t="s">
        <v>423</v>
      </c>
      <c r="V22" s="3" t="s">
        <v>423</v>
      </c>
      <c r="W22" s="3">
        <v>0.22752688002188701</v>
      </c>
      <c r="X22" s="3">
        <v>2.3819815747685E-6</v>
      </c>
      <c r="Y22" s="3">
        <v>2.2435884452744499E-4</v>
      </c>
      <c r="Z22" s="3">
        <v>1.32307166570516E-4</v>
      </c>
      <c r="AA22" s="3">
        <v>1.3505835528937401E-5</v>
      </c>
      <c r="AB22" s="3">
        <v>3.7255382820166699E-4</v>
      </c>
      <c r="AC22" s="3">
        <v>3.3707063967312899E-2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98.055020048787398</v>
      </c>
      <c r="F23" s="3">
        <v>26.462898240330599</v>
      </c>
      <c r="G23" s="3">
        <v>5.1264942207182002E-2</v>
      </c>
      <c r="H23" s="3">
        <v>0.12387164288116501</v>
      </c>
      <c r="I23" s="3">
        <v>8.3248045154938506</v>
      </c>
      <c r="J23" s="3">
        <v>8.6648947896816004</v>
      </c>
      <c r="K23" s="3">
        <v>8.6648947896816004</v>
      </c>
      <c r="L23" s="3">
        <v>5.5162276685004397</v>
      </c>
      <c r="M23" s="3">
        <v>239.432467456392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37.5361270395004</v>
      </c>
      <c r="F24" s="3">
        <v>2.6422678649147202</v>
      </c>
      <c r="G24" s="3">
        <v>4.8475079005308599</v>
      </c>
      <c r="H24" s="3">
        <v>0.86374499924189097</v>
      </c>
      <c r="I24" s="3">
        <v>2.8575872233333999</v>
      </c>
      <c r="J24" s="3">
        <v>4.7016093307630502</v>
      </c>
      <c r="K24" s="3">
        <v>8.9955260515816509</v>
      </c>
      <c r="L24" s="3">
        <v>0.78825579172300597</v>
      </c>
      <c r="M24" s="3">
        <v>92.140025110633601</v>
      </c>
      <c r="N24" s="3">
        <v>1.4662114476867001</v>
      </c>
      <c r="O24" s="3">
        <v>9.12530648905404E-2</v>
      </c>
      <c r="P24" s="3">
        <v>3.7322316715362902E-2</v>
      </c>
      <c r="Q24" s="3" t="s">
        <v>423</v>
      </c>
      <c r="R24" s="3" t="s">
        <v>423</v>
      </c>
      <c r="S24" s="3" t="s">
        <v>423</v>
      </c>
      <c r="T24" s="3" t="s">
        <v>423</v>
      </c>
      <c r="U24" s="3" t="s">
        <v>423</v>
      </c>
      <c r="V24" s="3" t="s">
        <v>423</v>
      </c>
      <c r="W24" s="3">
        <v>0.73916921155693105</v>
      </c>
      <c r="X24" s="3">
        <v>3.1552998502047801E-3</v>
      </c>
      <c r="Y24" s="3">
        <v>3.85080613222881E-3</v>
      </c>
      <c r="Z24" s="3">
        <v>2.0173294209829898E-3</v>
      </c>
      <c r="AA24" s="3">
        <v>1.0283085230003901E-3</v>
      </c>
      <c r="AB24" s="3">
        <v>1.0051743926417001E-2</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2.3977321504727498</v>
      </c>
      <c r="F25" s="3">
        <v>0.40188564901755203</v>
      </c>
      <c r="G25" s="3">
        <v>0.168907000260342</v>
      </c>
      <c r="H25" s="3">
        <v>1.1270236271998799E-3</v>
      </c>
      <c r="I25" s="3">
        <v>2.70312682464936E-2</v>
      </c>
      <c r="J25" s="3">
        <v>2.7700042967574799E-2</v>
      </c>
      <c r="K25" s="3">
        <v>2.7700042967574799E-2</v>
      </c>
      <c r="L25" s="3">
        <v>2.08413960528307E-2</v>
      </c>
      <c r="M25" s="3">
        <v>2.7457860788004398</v>
      </c>
      <c r="N25" s="3">
        <v>0.108942410030721</v>
      </c>
      <c r="O25" s="3" t="s">
        <v>422</v>
      </c>
      <c r="P25" s="3" t="s">
        <v>422</v>
      </c>
      <c r="Q25" s="3" t="s">
        <v>423</v>
      </c>
      <c r="R25" s="3" t="s">
        <v>423</v>
      </c>
      <c r="S25" s="3" t="s">
        <v>423</v>
      </c>
      <c r="T25" s="3" t="s">
        <v>423</v>
      </c>
      <c r="U25" s="3" t="s">
        <v>423</v>
      </c>
      <c r="V25" s="3" t="s">
        <v>423</v>
      </c>
      <c r="W25" s="3" t="s">
        <v>422</v>
      </c>
      <c r="X25" s="3">
        <v>1.11293695822928E-4</v>
      </c>
      <c r="Y25" s="3">
        <v>2.5975673352630202E-4</v>
      </c>
      <c r="Z25" s="3">
        <v>2.5975673352630202E-4</v>
      </c>
      <c r="AA25" s="3">
        <v>2.8077439747881898E-4</v>
      </c>
      <c r="AB25" s="3">
        <v>9.1158156035435099E-4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3.36723004614384</v>
      </c>
      <c r="F26" s="3">
        <v>2.1020851116651298</v>
      </c>
      <c r="G26" s="3">
        <v>0.32008299536845503</v>
      </c>
      <c r="H26" s="3">
        <v>2.6663503207900001E-3</v>
      </c>
      <c r="I26" s="3">
        <v>0.23775656014313701</v>
      </c>
      <c r="J26" s="3">
        <v>0.24391690323496901</v>
      </c>
      <c r="K26" s="3">
        <v>0.24391690323496901</v>
      </c>
      <c r="L26" s="3">
        <v>0.182887612794639</v>
      </c>
      <c r="M26" s="3">
        <v>21.028753665512401</v>
      </c>
      <c r="N26" s="3">
        <v>10.6170579860486</v>
      </c>
      <c r="O26" s="3" t="s">
        <v>422</v>
      </c>
      <c r="P26" s="3" t="s">
        <v>422</v>
      </c>
      <c r="Q26" s="3" t="s">
        <v>423</v>
      </c>
      <c r="R26" s="3" t="s">
        <v>423</v>
      </c>
      <c r="S26" s="3" t="s">
        <v>423</v>
      </c>
      <c r="T26" s="3" t="s">
        <v>423</v>
      </c>
      <c r="U26" s="3" t="s">
        <v>423</v>
      </c>
      <c r="V26" s="3" t="s">
        <v>423</v>
      </c>
      <c r="W26" s="3" t="s">
        <v>422</v>
      </c>
      <c r="X26" s="3">
        <v>3.3804694650541403E-4</v>
      </c>
      <c r="Y26" s="3">
        <v>1.3195138161179001E-3</v>
      </c>
      <c r="Z26" s="3">
        <v>1.3195138161179001E-3</v>
      </c>
      <c r="AA26" s="3">
        <v>1.37628810971556E-3</v>
      </c>
      <c r="AB26" s="3">
        <v>4.3533626884567798E-3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29.326546252304801</v>
      </c>
      <c r="F27" s="3">
        <v>29.1146128084008</v>
      </c>
      <c r="G27" s="3">
        <v>0.435806136433953</v>
      </c>
      <c r="H27" s="3">
        <v>2.7039596531251502</v>
      </c>
      <c r="I27" s="3">
        <v>0.45043730659587899</v>
      </c>
      <c r="J27" s="3">
        <v>0.50895581028828596</v>
      </c>
      <c r="K27" s="3">
        <v>0.50895581028828596</v>
      </c>
      <c r="L27" s="3">
        <v>0.15269269466035501</v>
      </c>
      <c r="M27" s="3">
        <v>458.36236115266303</v>
      </c>
      <c r="N27" s="3" t="s">
        <v>422</v>
      </c>
      <c r="O27" s="3" t="s">
        <v>422</v>
      </c>
      <c r="P27" s="3">
        <v>1.11782623276787E-2</v>
      </c>
      <c r="Q27" s="3" t="s">
        <v>423</v>
      </c>
      <c r="R27" s="3" t="s">
        <v>423</v>
      </c>
      <c r="S27" s="3" t="s">
        <v>423</v>
      </c>
      <c r="T27" s="3" t="s">
        <v>423</v>
      </c>
      <c r="U27" s="3" t="s">
        <v>423</v>
      </c>
      <c r="V27" s="3" t="s">
        <v>423</v>
      </c>
      <c r="W27" s="3">
        <v>8.4753207234402304</v>
      </c>
      <c r="X27" s="3">
        <v>0.22276710053571899</v>
      </c>
      <c r="Y27" s="3">
        <v>0.17990656679282799</v>
      </c>
      <c r="Z27" s="3">
        <v>0.17971553892668299</v>
      </c>
      <c r="AA27" s="3">
        <v>0.220238487182605</v>
      </c>
      <c r="AB27" s="3">
        <v>0.80262769343783502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49.454718696987598</v>
      </c>
      <c r="F28" s="3">
        <v>31.0137304730065</v>
      </c>
      <c r="G28" s="3">
        <v>0.57160693496636505</v>
      </c>
      <c r="H28" s="3">
        <v>2.8096845100742902</v>
      </c>
      <c r="I28" s="3">
        <v>0.61370411169102701</v>
      </c>
      <c r="J28" s="3">
        <v>0.69324811568304601</v>
      </c>
      <c r="K28" s="3">
        <v>0.69324811568304601</v>
      </c>
      <c r="L28" s="3">
        <v>0.212107610021011</v>
      </c>
      <c r="M28" s="3">
        <v>565.85057800335699</v>
      </c>
      <c r="N28" s="3" t="s">
        <v>422</v>
      </c>
      <c r="O28" s="3" t="s">
        <v>422</v>
      </c>
      <c r="P28" s="3">
        <v>1.1622405474509699E-2</v>
      </c>
      <c r="Q28" s="3" t="s">
        <v>423</v>
      </c>
      <c r="R28" s="3" t="s">
        <v>423</v>
      </c>
      <c r="S28" s="3" t="s">
        <v>423</v>
      </c>
      <c r="T28" s="3" t="s">
        <v>423</v>
      </c>
      <c r="U28" s="3" t="s">
        <v>423</v>
      </c>
      <c r="V28" s="3" t="s">
        <v>423</v>
      </c>
      <c r="W28" s="3">
        <v>8.8021025414532996</v>
      </c>
      <c r="X28" s="3">
        <v>0.29917627542276798</v>
      </c>
      <c r="Y28" s="3">
        <v>0.229639682965806</v>
      </c>
      <c r="Z28" s="3">
        <v>0.22916517750180801</v>
      </c>
      <c r="AA28" s="3">
        <v>0.29589785748722403</v>
      </c>
      <c r="AB28" s="3">
        <v>1.05387899337761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266.22405372307099</v>
      </c>
      <c r="F29" s="3">
        <v>22.722799704715001</v>
      </c>
      <c r="G29" s="3">
        <v>0.19869209471132701</v>
      </c>
      <c r="H29" s="3">
        <v>1.3505812093145699</v>
      </c>
      <c r="I29" s="3">
        <v>10.169096686974401</v>
      </c>
      <c r="J29" s="3">
        <v>11.061035627954899</v>
      </c>
      <c r="K29" s="3">
        <v>11.061035627954899</v>
      </c>
      <c r="L29" s="3">
        <v>6.4059567237368897</v>
      </c>
      <c r="M29" s="3">
        <v>223.80957274980901</v>
      </c>
      <c r="N29" s="3" t="s">
        <v>422</v>
      </c>
      <c r="O29" s="3" t="s">
        <v>422</v>
      </c>
      <c r="P29" s="3">
        <v>1.0925663424740601E-3</v>
      </c>
      <c r="Q29" s="3" t="s">
        <v>423</v>
      </c>
      <c r="R29" s="3" t="s">
        <v>423</v>
      </c>
      <c r="S29" s="3" t="s">
        <v>423</v>
      </c>
      <c r="T29" s="3" t="s">
        <v>423</v>
      </c>
      <c r="U29" s="3" t="s">
        <v>423</v>
      </c>
      <c r="V29" s="3" t="s">
        <v>423</v>
      </c>
      <c r="W29" s="3">
        <v>1.1936204388439799</v>
      </c>
      <c r="X29" s="3">
        <v>0.973640161328581</v>
      </c>
      <c r="Y29" s="3">
        <v>0.32543066867200299</v>
      </c>
      <c r="Z29" s="3">
        <v>9.88359491546216E-2</v>
      </c>
      <c r="AA29" s="3">
        <v>0.15997553504067799</v>
      </c>
      <c r="AB29" s="3">
        <v>1.55788231419588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1.4576664059580899</v>
      </c>
      <c r="F30" s="3">
        <v>3.3350825219417</v>
      </c>
      <c r="G30" s="3">
        <v>9.7647990554629201E-3</v>
      </c>
      <c r="H30" s="3">
        <v>0.112200368011817</v>
      </c>
      <c r="I30" s="3">
        <v>4.10069119470877E-2</v>
      </c>
      <c r="J30" s="3">
        <v>4.6355441771434601E-2</v>
      </c>
      <c r="K30" s="3">
        <v>4.6355441771434601E-2</v>
      </c>
      <c r="L30" s="3">
        <v>6.0436057053013604E-3</v>
      </c>
      <c r="M30" s="3">
        <v>28.390788111964302</v>
      </c>
      <c r="N30" s="3" t="s">
        <v>422</v>
      </c>
      <c r="O30" s="3" t="s">
        <v>422</v>
      </c>
      <c r="P30" s="3">
        <v>2.5298832233001299E-4</v>
      </c>
      <c r="Q30" s="3" t="s">
        <v>423</v>
      </c>
      <c r="R30" s="3" t="s">
        <v>423</v>
      </c>
      <c r="S30" s="3" t="s">
        <v>423</v>
      </c>
      <c r="T30" s="3" t="s">
        <v>423</v>
      </c>
      <c r="U30" s="3" t="s">
        <v>423</v>
      </c>
      <c r="V30" s="3" t="s">
        <v>423</v>
      </c>
      <c r="W30" s="3">
        <v>0.19133098826310099</v>
      </c>
      <c r="X30" s="3">
        <v>2.2226688090631198E-2</v>
      </c>
      <c r="Y30" s="3">
        <v>1.5918505496001802E-2</v>
      </c>
      <c r="Z30" s="3">
        <v>1.5918505496001802E-2</v>
      </c>
      <c r="AA30" s="3">
        <v>2.2202386369388299E-2</v>
      </c>
      <c r="AB30" s="3">
        <v>7.6266085452023097E-2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1.1721539293525001</v>
      </c>
      <c r="J32" s="3">
        <v>8.9030814016303204</v>
      </c>
      <c r="K32" s="3">
        <v>8.9030814016303204</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2.4970985007356998</v>
      </c>
      <c r="J33" s="3">
        <v>4.6242564828438901</v>
      </c>
      <c r="K33" s="3">
        <v>9.2485129656877891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94.041702357363306</v>
      </c>
      <c r="F34" s="3">
        <v>4.3949823234968299</v>
      </c>
      <c r="G34" s="3">
        <v>4.3943349457789598E-2</v>
      </c>
      <c r="H34" s="3">
        <v>4.8318352046928498E-2</v>
      </c>
      <c r="I34" s="3">
        <v>1.98002670763114</v>
      </c>
      <c r="J34" s="3">
        <v>2.04126453698633</v>
      </c>
      <c r="K34" s="3">
        <v>2.04126453698633</v>
      </c>
      <c r="L34" s="3">
        <v>1.5270777708602301</v>
      </c>
      <c r="M34" s="3">
        <v>15.5531696956884</v>
      </c>
      <c r="N34" s="3">
        <v>0.17146622687417801</v>
      </c>
      <c r="O34" s="3">
        <v>5.7155410284892599E-2</v>
      </c>
      <c r="P34" s="3">
        <v>5.7155410284892599E-2</v>
      </c>
      <c r="Q34" s="3" t="s">
        <v>423</v>
      </c>
      <c r="R34" s="3" t="s">
        <v>423</v>
      </c>
      <c r="S34" s="3" t="s">
        <v>423</v>
      </c>
      <c r="T34" s="3" t="s">
        <v>423</v>
      </c>
      <c r="U34" s="3" t="s">
        <v>423</v>
      </c>
      <c r="V34" s="3" t="s">
        <v>423</v>
      </c>
      <c r="W34" s="3">
        <v>1.1864704380817099</v>
      </c>
      <c r="X34" s="3">
        <v>5.5114143650575398E-3</v>
      </c>
      <c r="Y34" s="3">
        <v>1.3064093437516799E-2</v>
      </c>
      <c r="Z34" s="3">
        <v>1.0614576030497799E-2</v>
      </c>
      <c r="AA34" s="3">
        <v>5.5114143650575502E-3</v>
      </c>
      <c r="AB34" s="3">
        <v>3.4701498198129697E-2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64.569393347719</v>
      </c>
      <c r="F36" s="3">
        <v>2.43459778924213</v>
      </c>
      <c r="G36" s="3">
        <v>12.599140797182701</v>
      </c>
      <c r="H36" s="3" t="s">
        <v>425</v>
      </c>
      <c r="I36" s="3">
        <v>1.5785374451823899</v>
      </c>
      <c r="J36" s="3">
        <v>1.71727198161691</v>
      </c>
      <c r="K36" s="3">
        <v>1.78882498085095</v>
      </c>
      <c r="L36" s="3">
        <v>0.52473724923696796</v>
      </c>
      <c r="M36" s="3">
        <v>3.37733675862619</v>
      </c>
      <c r="N36" s="3">
        <v>0.11427874078865199</v>
      </c>
      <c r="O36" s="3">
        <v>2.9044236530208101E-2</v>
      </c>
      <c r="P36" s="3">
        <v>6.3457050343578101E-4</v>
      </c>
      <c r="Q36" s="3" t="s">
        <v>423</v>
      </c>
      <c r="R36" s="3" t="s">
        <v>423</v>
      </c>
      <c r="S36" s="3" t="s">
        <v>423</v>
      </c>
      <c r="T36" s="3" t="s">
        <v>423</v>
      </c>
      <c r="U36" s="3" t="s">
        <v>423</v>
      </c>
      <c r="V36" s="3" t="s">
        <v>423</v>
      </c>
      <c r="W36" s="3">
        <v>3.8100630992903199</v>
      </c>
      <c r="X36" s="3">
        <v>3.8100630992903201E-3</v>
      </c>
      <c r="Y36" s="3">
        <v>7.6224414175863498E-3</v>
      </c>
      <c r="Z36" s="3">
        <v>3.8100630992903201E-3</v>
      </c>
      <c r="AA36" s="3">
        <v>7.6224414175863498E-3</v>
      </c>
      <c r="AB36" s="3">
        <v>2.2865009033753301E-2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19.9310601777253</v>
      </c>
      <c r="F37" s="3">
        <v>1.14591590860907</v>
      </c>
      <c r="G37" s="3">
        <v>0.22069502925802401</v>
      </c>
      <c r="H37" s="3">
        <v>1.4259524712057199E-3</v>
      </c>
      <c r="I37" s="3">
        <v>8.5999485164655595E-2</v>
      </c>
      <c r="J37" s="3">
        <v>8.5999485164655498E-2</v>
      </c>
      <c r="K37" s="3">
        <v>8.5999485164655595E-2</v>
      </c>
      <c r="L37" s="3">
        <v>3.2582130233419597E-2</v>
      </c>
      <c r="M37" s="3">
        <v>7.31823107979484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22.833478580195901</v>
      </c>
      <c r="F38" s="3">
        <v>99.0972500899301</v>
      </c>
      <c r="G38" s="3">
        <v>8.6440143386311299E-2</v>
      </c>
      <c r="H38" s="3">
        <v>8.3919243930417206E-2</v>
      </c>
      <c r="I38" s="3">
        <v>2.77898407956559</v>
      </c>
      <c r="J38" s="3">
        <v>2.9892220983514601</v>
      </c>
      <c r="K38" s="3">
        <v>2.9892220983514499</v>
      </c>
      <c r="L38" s="3">
        <v>0.71289182685348995</v>
      </c>
      <c r="M38" s="3">
        <v>611.16954470186897</v>
      </c>
      <c r="N38" s="3">
        <v>0.74363936060799996</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27.089141999999999</v>
      </c>
      <c r="F39" s="3">
        <v>1.3366726</v>
      </c>
      <c r="G39" s="3">
        <v>3.3311604500000001</v>
      </c>
      <c r="H39" s="3">
        <v>0.22202008130886</v>
      </c>
      <c r="I39" s="3">
        <v>2.4125244517584501</v>
      </c>
      <c r="J39" s="3">
        <v>2.4939280082373401</v>
      </c>
      <c r="K39" s="3">
        <v>2.6522680403791199</v>
      </c>
      <c r="L39" s="3">
        <v>0.88168091968041096</v>
      </c>
      <c r="M39" s="3">
        <v>19.157355800000001</v>
      </c>
      <c r="N39" s="3">
        <v>0.22809682241961199</v>
      </c>
      <c r="O39" s="3">
        <v>0.48155148880579701</v>
      </c>
      <c r="P39" s="3">
        <v>5.7919807603385297E-2</v>
      </c>
      <c r="Q39" s="3" t="s">
        <v>423</v>
      </c>
      <c r="R39" s="3" t="s">
        <v>423</v>
      </c>
      <c r="S39" s="3" t="s">
        <v>423</v>
      </c>
      <c r="T39" s="3" t="s">
        <v>423</v>
      </c>
      <c r="U39" s="3" t="s">
        <v>423</v>
      </c>
      <c r="V39" s="3" t="s">
        <v>423</v>
      </c>
      <c r="W39" s="3">
        <v>0.44761467399999999</v>
      </c>
      <c r="X39" s="3">
        <v>4.3895524210097299E-4</v>
      </c>
      <c r="Y39" s="3">
        <v>6.3683243005589502E-4</v>
      </c>
      <c r="Z39" s="3">
        <v>6.3683243005589502E-4</v>
      </c>
      <c r="AA39" s="3">
        <v>6.7629775708095605E-4</v>
      </c>
      <c r="AB39" s="3">
        <v>2.3889178592937199E-3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21.938917729847599</v>
      </c>
      <c r="F40" s="3">
        <v>44.188201239448901</v>
      </c>
      <c r="G40" s="3">
        <v>3.34414930823786E-2</v>
      </c>
      <c r="H40" s="3">
        <v>5.0146595342531297E-2</v>
      </c>
      <c r="I40" s="3">
        <v>2.4261244338899699</v>
      </c>
      <c r="J40" s="3">
        <v>2.5747158774062302</v>
      </c>
      <c r="K40" s="3">
        <v>2.5747158774062302</v>
      </c>
      <c r="L40" s="3">
        <v>1.02210470792063</v>
      </c>
      <c r="M40" s="3">
        <v>723.45883459793004</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37.718296060093202</v>
      </c>
      <c r="F41" s="3">
        <v>100.39943659902001</v>
      </c>
      <c r="G41" s="3">
        <v>2.93705738530653</v>
      </c>
      <c r="H41" s="3">
        <v>1.48263842954043</v>
      </c>
      <c r="I41" s="3">
        <v>77.993686561262606</v>
      </c>
      <c r="J41" s="3">
        <v>78.825539236779093</v>
      </c>
      <c r="K41" s="3">
        <v>86.897898684499594</v>
      </c>
      <c r="L41" s="3">
        <v>1.2448994707382799</v>
      </c>
      <c r="M41" s="3">
        <v>825.057619525728</v>
      </c>
      <c r="N41" s="3">
        <v>1.86118683208052</v>
      </c>
      <c r="O41" s="3">
        <v>0.56250911171595996</v>
      </c>
      <c r="P41" s="3">
        <v>9.9864613972107399E-2</v>
      </c>
      <c r="Q41" s="3" t="s">
        <v>423</v>
      </c>
      <c r="R41" s="3" t="s">
        <v>423</v>
      </c>
      <c r="S41" s="3" t="s">
        <v>423</v>
      </c>
      <c r="T41" s="3" t="s">
        <v>423</v>
      </c>
      <c r="U41" s="3" t="s">
        <v>423</v>
      </c>
      <c r="V41" s="3" t="s">
        <v>423</v>
      </c>
      <c r="W41" s="3">
        <v>4.9788206682142304</v>
      </c>
      <c r="X41" s="3">
        <v>9.7969918622847008</v>
      </c>
      <c r="Y41" s="3">
        <v>7.3719041849269198</v>
      </c>
      <c r="Z41" s="3">
        <v>3.62746155354125</v>
      </c>
      <c r="AA41" s="3">
        <v>5.4257925585120104</v>
      </c>
      <c r="AB41" s="3">
        <v>26.222150159264899</v>
      </c>
      <c r="AC41" s="3">
        <v>5.7600000000000001E-4</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2.9745967280899901</v>
      </c>
      <c r="F42" s="3">
        <v>32.121012511845699</v>
      </c>
      <c r="G42" s="3">
        <v>1.1015295724650501E-2</v>
      </c>
      <c r="H42" s="3">
        <v>1.37163357997144E-2</v>
      </c>
      <c r="I42" s="3">
        <v>0.98879640050157203</v>
      </c>
      <c r="J42" s="3">
        <v>1.07477869619736</v>
      </c>
      <c r="K42" s="3">
        <v>1.07477869619736</v>
      </c>
      <c r="L42" s="3">
        <v>0.120415625653081</v>
      </c>
      <c r="M42" s="3">
        <v>345.66964896014298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3.2314749492578398</v>
      </c>
      <c r="F43" s="3">
        <v>0.25694391343529899</v>
      </c>
      <c r="G43" s="3">
        <v>1.3505870454</v>
      </c>
      <c r="H43" s="3">
        <v>2.2814037483045401E-2</v>
      </c>
      <c r="I43" s="3">
        <v>0.47450032793886798</v>
      </c>
      <c r="J43" s="3">
        <v>0.70228981865892404</v>
      </c>
      <c r="K43" s="3">
        <v>1.33027920515455</v>
      </c>
      <c r="L43" s="3">
        <v>5.81049860922076E-2</v>
      </c>
      <c r="M43" s="3">
        <v>1.7059079240203601</v>
      </c>
      <c r="N43" s="3">
        <v>3.6100147122103202E-2</v>
      </c>
      <c r="O43" s="3">
        <v>7.4413966665431097E-2</v>
      </c>
      <c r="P43" s="3">
        <v>7.7995540754222702E-3</v>
      </c>
      <c r="Q43" s="3" t="s">
        <v>423</v>
      </c>
      <c r="R43" s="3" t="s">
        <v>423</v>
      </c>
      <c r="S43" s="3" t="s">
        <v>423</v>
      </c>
      <c r="T43" s="3" t="s">
        <v>423</v>
      </c>
      <c r="U43" s="3" t="s">
        <v>423</v>
      </c>
      <c r="V43" s="3" t="s">
        <v>423</v>
      </c>
      <c r="W43" s="3">
        <v>0.60094386</v>
      </c>
      <c r="X43" s="3">
        <v>3.9987061115675497E-5</v>
      </c>
      <c r="Y43" s="3">
        <v>6.8888677487611294E-5</v>
      </c>
      <c r="Z43" s="3">
        <v>5.8888677487611302E-5</v>
      </c>
      <c r="AA43" s="3">
        <v>6.8272628515747097E-5</v>
      </c>
      <c r="AB43" s="3">
        <v>2.3603704460664499E-4</v>
      </c>
      <c r="AC43" s="3">
        <v>1.4735E-3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79.770117744662798</v>
      </c>
      <c r="F44" s="3">
        <v>12.554335086988701</v>
      </c>
      <c r="G44" s="3">
        <v>3.6461078155245297E-2</v>
      </c>
      <c r="H44" s="3">
        <v>9.0648909670180702E-2</v>
      </c>
      <c r="I44" s="3">
        <v>6.7900695264281898</v>
      </c>
      <c r="J44" s="3">
        <v>7.0111407828169101</v>
      </c>
      <c r="K44" s="3">
        <v>7.0111407828169101</v>
      </c>
      <c r="L44" s="3">
        <v>5.2293303237262698</v>
      </c>
      <c r="M44" s="3">
        <v>123.701589343545</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9.3398274845277296</v>
      </c>
      <c r="F45" s="3">
        <v>0.32384910389196397</v>
      </c>
      <c r="G45" s="3">
        <v>4.4256641272623097E-2</v>
      </c>
      <c r="H45" s="3" t="s">
        <v>425</v>
      </c>
      <c r="I45" s="3">
        <v>0.15700086215214801</v>
      </c>
      <c r="J45" s="3">
        <v>0.17065311103494299</v>
      </c>
      <c r="K45" s="3">
        <v>0.17776365732806601</v>
      </c>
      <c r="L45" s="3">
        <v>0.121085501927085</v>
      </c>
      <c r="M45" s="3">
        <v>0.86920545470118704</v>
      </c>
      <c r="N45" s="3">
        <v>2.55979666552415E-2</v>
      </c>
      <c r="O45" s="3">
        <v>8.7886352182995795E-4</v>
      </c>
      <c r="P45" s="3">
        <v>8.5326555517471693E-6</v>
      </c>
      <c r="Q45" s="3" t="s">
        <v>423</v>
      </c>
      <c r="R45" s="3" t="s">
        <v>423</v>
      </c>
      <c r="S45" s="3" t="s">
        <v>423</v>
      </c>
      <c r="T45" s="3" t="s">
        <v>423</v>
      </c>
      <c r="U45" s="3" t="s">
        <v>423</v>
      </c>
      <c r="V45" s="3" t="s">
        <v>423</v>
      </c>
      <c r="W45" s="3">
        <v>0.85326555517471703</v>
      </c>
      <c r="X45" s="3">
        <v>8.5326555517471802E-4</v>
      </c>
      <c r="Y45" s="3">
        <v>1.70653111034943E-3</v>
      </c>
      <c r="Z45" s="3">
        <v>8.5326555517471802E-4</v>
      </c>
      <c r="AA45" s="3">
        <v>1.70653111034943E-3</v>
      </c>
      <c r="AB45" s="3">
        <v>5.1195933310483098E-3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1.29182705243796</v>
      </c>
      <c r="F47" s="3">
        <v>0.23371366136007701</v>
      </c>
      <c r="G47" s="3">
        <v>0.142916265148398</v>
      </c>
      <c r="H47" s="3">
        <v>4.0107551619304299E-4</v>
      </c>
      <c r="I47" s="3">
        <v>1.9516372122322E-2</v>
      </c>
      <c r="J47" s="3">
        <v>2.0250758719838099E-2</v>
      </c>
      <c r="K47" s="3">
        <v>2.0433722295279701E-2</v>
      </c>
      <c r="L47" s="3">
        <v>1.5047963452058499E-2</v>
      </c>
      <c r="M47" s="3">
        <v>0.80110577377720404</v>
      </c>
      <c r="N47" s="3">
        <v>0.13899757572087601</v>
      </c>
      <c r="O47" s="3">
        <v>2.2614297924590201E-5</v>
      </c>
      <c r="P47" s="3">
        <v>2.1955629053000199E-7</v>
      </c>
      <c r="Q47" s="3" t="s">
        <v>423</v>
      </c>
      <c r="R47" s="3" t="s">
        <v>423</v>
      </c>
      <c r="S47" s="3" t="s">
        <v>423</v>
      </c>
      <c r="T47" s="3" t="s">
        <v>423</v>
      </c>
      <c r="U47" s="3" t="s">
        <v>423</v>
      </c>
      <c r="V47" s="3" t="s">
        <v>423</v>
      </c>
      <c r="W47" s="3">
        <v>2.1955629053000199E-2</v>
      </c>
      <c r="X47" s="3">
        <v>6.6504699844722497E-5</v>
      </c>
      <c r="Y47" s="3">
        <v>1.8970915230639599E-4</v>
      </c>
      <c r="Z47" s="3">
        <v>1.6775352325339599E-4</v>
      </c>
      <c r="AA47" s="3">
        <v>2.0146897165499399E-4</v>
      </c>
      <c r="AB47" s="3">
        <v>6.2543634705950802E-4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0.18149319658985799</v>
      </c>
      <c r="F48" s="3">
        <v>5.9181421075608802E-2</v>
      </c>
      <c r="G48" s="3">
        <v>3.0011314232044499E-2</v>
      </c>
      <c r="H48" s="3" t="s">
        <v>422</v>
      </c>
      <c r="I48" s="3">
        <v>1.3415384384373099</v>
      </c>
      <c r="J48" s="3">
        <v>11.617354166482199</v>
      </c>
      <c r="K48" s="3">
        <v>29.502666039775399</v>
      </c>
      <c r="L48" s="3">
        <v>0</v>
      </c>
      <c r="M48" s="3">
        <v>4.61050934218575E-2</v>
      </c>
      <c r="N48" s="3">
        <v>1.4998792257443E-2</v>
      </c>
      <c r="O48" s="3">
        <v>2.26049068304284E-4</v>
      </c>
      <c r="P48" s="3">
        <v>9.9151136397844595E-4</v>
      </c>
      <c r="Q48" s="3" t="s">
        <v>423</v>
      </c>
      <c r="R48" s="3" t="s">
        <v>423</v>
      </c>
      <c r="S48" s="3" t="s">
        <v>423</v>
      </c>
      <c r="T48" s="3" t="s">
        <v>423</v>
      </c>
      <c r="U48" s="3" t="s">
        <v>423</v>
      </c>
      <c r="V48" s="3" t="s">
        <v>423</v>
      </c>
      <c r="W48" s="3" t="s">
        <v>422</v>
      </c>
      <c r="X48" s="3">
        <v>6.6970983606318701E-3</v>
      </c>
      <c r="Y48" s="3">
        <v>1.3812765368803199E-2</v>
      </c>
      <c r="Z48" s="3">
        <v>7.1156670081713599E-2</v>
      </c>
      <c r="AA48" s="3">
        <v>1.13013534835663E-2</v>
      </c>
      <c r="AB48" s="3">
        <v>0.102967887294715</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1.3045612598724599E-2</v>
      </c>
      <c r="G50" s="3">
        <v>7.5150125856075602</v>
      </c>
      <c r="H50" s="3">
        <v>0.563213974753625</v>
      </c>
      <c r="I50" s="3">
        <v>4.1439839322748397E-2</v>
      </c>
      <c r="J50" s="3">
        <v>9.0680502276805297E-2</v>
      </c>
      <c r="K50" s="3">
        <v>0.12866258638385</v>
      </c>
      <c r="L50" s="3" t="s">
        <v>422</v>
      </c>
      <c r="M50" s="3" t="s">
        <v>422</v>
      </c>
      <c r="N50" s="3" t="s">
        <v>422</v>
      </c>
      <c r="O50" s="3" t="s">
        <v>422</v>
      </c>
      <c r="P50" s="3" t="s">
        <v>422</v>
      </c>
      <c r="Q50" s="3" t="s">
        <v>423</v>
      </c>
      <c r="R50" s="3" t="s">
        <v>423</v>
      </c>
      <c r="S50" s="3" t="s">
        <v>423</v>
      </c>
      <c r="T50" s="3" t="s">
        <v>423</v>
      </c>
      <c r="U50" s="3" t="s">
        <v>423</v>
      </c>
      <c r="V50" s="3" t="s">
        <v>423</v>
      </c>
      <c r="W50" s="3">
        <v>5.2301422971475199E-2</v>
      </c>
      <c r="X50" s="3" t="s">
        <v>422</v>
      </c>
      <c r="Y50" s="3" t="s">
        <v>422</v>
      </c>
      <c r="Z50" s="3" t="s">
        <v>422</v>
      </c>
      <c r="AA50" s="3" t="s">
        <v>422</v>
      </c>
      <c r="AB50" s="3" t="s">
        <v>422</v>
      </c>
      <c r="AC50" s="3">
        <v>6.8289310228938499E-3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0.760647952309641</v>
      </c>
      <c r="F51" s="3">
        <v>421.67840394090803</v>
      </c>
      <c r="G51" s="3">
        <v>4.8306166168746101</v>
      </c>
      <c r="H51" s="3">
        <v>0</v>
      </c>
      <c r="I51" s="3">
        <v>1.8918655817796399</v>
      </c>
      <c r="J51" s="3">
        <v>4.2758128754999998</v>
      </c>
      <c r="K51" s="3">
        <v>7.9387787681544797</v>
      </c>
      <c r="L51" s="3" t="s">
        <v>422</v>
      </c>
      <c r="M51" s="3">
        <v>3.4995365208727498</v>
      </c>
      <c r="N51" s="3">
        <v>3.6420038166649501E-3</v>
      </c>
      <c r="O51" s="3">
        <v>3.0639683200798799E-3</v>
      </c>
      <c r="P51" s="3">
        <v>1.14232922854279E-3</v>
      </c>
      <c r="Q51" s="3" t="s">
        <v>423</v>
      </c>
      <c r="R51" s="3" t="s">
        <v>423</v>
      </c>
      <c r="S51" s="3" t="s">
        <v>423</v>
      </c>
      <c r="T51" s="3" t="s">
        <v>423</v>
      </c>
      <c r="U51" s="3" t="s">
        <v>423</v>
      </c>
      <c r="V51" s="3" t="s">
        <v>423</v>
      </c>
      <c r="W51" s="3" t="s">
        <v>422</v>
      </c>
      <c r="X51" s="3">
        <v>3.2008344586705E-6</v>
      </c>
      <c r="Y51" s="3">
        <v>6.0540346860014698E-4</v>
      </c>
      <c r="Z51" s="3">
        <v>4.23990493590082E-6</v>
      </c>
      <c r="AA51" s="3">
        <v>1.61545311152469E-6</v>
      </c>
      <c r="AB51" s="3">
        <v>6.1445966110624303E-4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3.5339876335219902</v>
      </c>
      <c r="F52" s="3">
        <v>8.2059773156358897</v>
      </c>
      <c r="G52" s="3">
        <v>12.7082344527226</v>
      </c>
      <c r="H52" s="3">
        <v>6.3884592483632499E-2</v>
      </c>
      <c r="I52" s="3">
        <v>0.32406313125185698</v>
      </c>
      <c r="J52" s="3">
        <v>0.467352288884684</v>
      </c>
      <c r="K52" s="3">
        <v>0.60705504027800705</v>
      </c>
      <c r="L52" s="3" t="s">
        <v>422</v>
      </c>
      <c r="M52" s="3">
        <v>3.20575706567874</v>
      </c>
      <c r="N52" s="3">
        <v>0.249442756920154</v>
      </c>
      <c r="O52" s="3">
        <v>8.6777435824114194E-2</v>
      </c>
      <c r="P52" s="3">
        <v>3.7309913935331201E-2</v>
      </c>
      <c r="Q52" s="3" t="s">
        <v>423</v>
      </c>
      <c r="R52" s="3" t="s">
        <v>423</v>
      </c>
      <c r="S52" s="3" t="s">
        <v>423</v>
      </c>
      <c r="T52" s="3" t="s">
        <v>423</v>
      </c>
      <c r="U52" s="3" t="s">
        <v>423</v>
      </c>
      <c r="V52" s="3" t="s">
        <v>423</v>
      </c>
      <c r="W52" s="3" t="s">
        <v>422</v>
      </c>
      <c r="X52" s="3">
        <v>9.5461394650690895E-3</v>
      </c>
      <c r="Y52" s="3">
        <v>1.5315083181893601E-3</v>
      </c>
      <c r="Z52" s="3">
        <v>7.47469205943583E-4</v>
      </c>
      <c r="AA52" s="3">
        <v>9.6754460620165396E-4</v>
      </c>
      <c r="AB52" s="3">
        <v>1.2792661595403701E-2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64.805980042487306</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2.04577953798535E-3</v>
      </c>
      <c r="F54" s="3">
        <v>80.658699446516394</v>
      </c>
      <c r="G54" s="3">
        <v>6.4420580241404002</v>
      </c>
      <c r="H54" s="3">
        <v>6.8284817302847302E-3</v>
      </c>
      <c r="I54" s="3">
        <v>3.2453526681017697E-2</v>
      </c>
      <c r="J54" s="3">
        <v>3.26210566668233E-2</v>
      </c>
      <c r="K54" s="3">
        <v>3.2947355780657397E-2</v>
      </c>
      <c r="L54" s="3" t="s">
        <v>422</v>
      </c>
      <c r="M54" s="3">
        <v>4.0999405319050502E-3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2.8403206347771199</v>
      </c>
      <c r="F55" s="3">
        <v>149.65797798429</v>
      </c>
      <c r="G55" s="3">
        <v>42.451898164356301</v>
      </c>
      <c r="H55" s="3">
        <v>3.5032510563724403E-2</v>
      </c>
      <c r="I55" s="3">
        <v>4.5425236286335702</v>
      </c>
      <c r="J55" s="3">
        <v>4.5415676741633701</v>
      </c>
      <c r="K55" s="3">
        <v>4.5507970977296104</v>
      </c>
      <c r="L55" s="3">
        <v>1.7091575323044901</v>
      </c>
      <c r="M55" s="3">
        <v>12.5924684277943</v>
      </c>
      <c r="N55" s="3">
        <v>0</v>
      </c>
      <c r="O55" s="3">
        <v>0</v>
      </c>
      <c r="P55" s="3">
        <v>3.0000000000000001E-6</v>
      </c>
      <c r="Q55" s="3" t="s">
        <v>423</v>
      </c>
      <c r="R55" s="3" t="s">
        <v>423</v>
      </c>
      <c r="S55" s="3" t="s">
        <v>423</v>
      </c>
      <c r="T55" s="3" t="s">
        <v>423</v>
      </c>
      <c r="U55" s="3" t="s">
        <v>423</v>
      </c>
      <c r="V55" s="3" t="s">
        <v>423</v>
      </c>
      <c r="W55" s="3">
        <v>2.3517670210627201E-2</v>
      </c>
      <c r="X55" s="3">
        <v>7.8854374558242301E-4</v>
      </c>
      <c r="Y55" s="3">
        <v>2.05145917925462E-7</v>
      </c>
      <c r="Z55" s="3">
        <v>9.9999999999999995E-8</v>
      </c>
      <c r="AA55" s="3">
        <v>4.3000000000000003E-6</v>
      </c>
      <c r="AB55" s="3">
        <v>7.9314889150034797E-4</v>
      </c>
      <c r="AC55" s="3">
        <v>3.3450294809813201E-3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0.39574689509997002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23.772810440915901</v>
      </c>
      <c r="F57" s="3">
        <v>0.31176854214298899</v>
      </c>
      <c r="G57" s="3">
        <v>13.633442958501799</v>
      </c>
      <c r="H57" s="3">
        <v>0.41446046777643902</v>
      </c>
      <c r="I57" s="3">
        <v>0.656839691345244</v>
      </c>
      <c r="J57" s="3">
        <v>1.4006666683454401</v>
      </c>
      <c r="K57" s="3">
        <v>2.4625252958286099</v>
      </c>
      <c r="L57" s="3" t="s">
        <v>422</v>
      </c>
      <c r="M57" s="3">
        <v>7.3059094574187702</v>
      </c>
      <c r="N57" s="3">
        <v>0.42184521654309798</v>
      </c>
      <c r="O57" s="3">
        <v>1.1158812420081E-2</v>
      </c>
      <c r="P57" s="3">
        <v>0.26168095621051601</v>
      </c>
      <c r="Q57" s="3" t="s">
        <v>423</v>
      </c>
      <c r="R57" s="3" t="s">
        <v>423</v>
      </c>
      <c r="S57" s="3" t="s">
        <v>423</v>
      </c>
      <c r="T57" s="3" t="s">
        <v>423</v>
      </c>
      <c r="U57" s="3" t="s">
        <v>423</v>
      </c>
      <c r="V57" s="3" t="s">
        <v>423</v>
      </c>
      <c r="W57" s="3">
        <v>1.68287311997811</v>
      </c>
      <c r="X57" s="3">
        <v>1.7618018425231501E-5</v>
      </c>
      <c r="Y57" s="3">
        <v>1.65944115547256E-3</v>
      </c>
      <c r="Z57" s="3">
        <v>9.7859283342948398E-4</v>
      </c>
      <c r="AA57" s="3">
        <v>9.9894164471062599E-5</v>
      </c>
      <c r="AB57" s="3">
        <v>2.7555461717983401E-3</v>
      </c>
      <c r="AC57" s="3">
        <v>0.249309936032687</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2.5801962505878002</v>
      </c>
      <c r="F58" s="3">
        <v>2.0512970108463702E-2</v>
      </c>
      <c r="G58" s="3">
        <v>0.91972930764149996</v>
      </c>
      <c r="H58" s="3">
        <v>2.7366000000000001E-2</v>
      </c>
      <c r="I58" s="3">
        <v>0.42489978463198702</v>
      </c>
      <c r="J58" s="3">
        <v>0.944796947914188</v>
      </c>
      <c r="K58" s="3">
        <v>1.8301501287984501</v>
      </c>
      <c r="L58" s="3" t="s">
        <v>422</v>
      </c>
      <c r="M58" s="3">
        <v>1.9031047422178899</v>
      </c>
      <c r="N58" s="3">
        <v>9.8249522451067297E-3</v>
      </c>
      <c r="O58" s="3" t="s">
        <v>422</v>
      </c>
      <c r="P58" s="3">
        <v>1.1953825501519601E-3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0.83786553388293505</v>
      </c>
      <c r="F59" s="3">
        <v>0.239454280927519</v>
      </c>
      <c r="G59" s="3">
        <v>0.50653550800318703</v>
      </c>
      <c r="H59" s="3" t="s">
        <v>422</v>
      </c>
      <c r="I59" s="3">
        <v>0.147920780832829</v>
      </c>
      <c r="J59" s="3">
        <v>0.167811706377891</v>
      </c>
      <c r="K59" s="3">
        <v>0.189518496039083</v>
      </c>
      <c r="L59" s="3" t="s">
        <v>422</v>
      </c>
      <c r="M59" s="3">
        <v>0.202566189415266</v>
      </c>
      <c r="N59" s="3">
        <v>2.83938733679522E-6</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1.0284514449739599</v>
      </c>
      <c r="F60" s="3">
        <v>0.34773489288099702</v>
      </c>
      <c r="G60" s="3">
        <v>5.6948552587503198E-2</v>
      </c>
      <c r="H60" s="3">
        <v>5.3010908456018802E-2</v>
      </c>
      <c r="I60" s="3">
        <v>7.5928528084408997</v>
      </c>
      <c r="J60" s="3">
        <v>31.6042902466145</v>
      </c>
      <c r="K60" s="3">
        <v>63.082411154695698</v>
      </c>
      <c r="L60" s="3">
        <v>0</v>
      </c>
      <c r="M60" s="3">
        <v>0.60119387581666495</v>
      </c>
      <c r="N60" s="3">
        <v>0.88073982740635304</v>
      </c>
      <c r="O60" s="3">
        <v>0.33097879040045503</v>
      </c>
      <c r="P60" s="3">
        <v>1.9093332582537599E-2</v>
      </c>
      <c r="Q60" s="3" t="s">
        <v>423</v>
      </c>
      <c r="R60" s="3" t="s">
        <v>423</v>
      </c>
      <c r="S60" s="3" t="s">
        <v>423</v>
      </c>
      <c r="T60" s="3" t="s">
        <v>423</v>
      </c>
      <c r="U60" s="3" t="s">
        <v>423</v>
      </c>
      <c r="V60" s="3" t="s">
        <v>423</v>
      </c>
      <c r="W60" s="3">
        <v>6.7481703550116498E-3</v>
      </c>
      <c r="X60" s="3" t="s">
        <v>422</v>
      </c>
      <c r="Y60" s="3" t="s">
        <v>422</v>
      </c>
      <c r="Z60" s="3" t="s">
        <v>422</v>
      </c>
      <c r="AA60" s="3" t="s">
        <v>422</v>
      </c>
      <c r="AB60" s="3" t="s">
        <v>422</v>
      </c>
      <c r="AC60" s="3">
        <v>1.2466100000000001E-2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463.52957962684798</v>
      </c>
      <c r="J61" s="3">
        <v>2317.6478981342402</v>
      </c>
      <c r="K61" s="3">
        <v>7725.4929937808101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0.123622054515409</v>
      </c>
      <c r="F63" s="3">
        <v>0.185302587727425</v>
      </c>
      <c r="G63" s="3">
        <v>0.81638191075056099</v>
      </c>
      <c r="H63" s="3">
        <v>0.43096404976389602</v>
      </c>
      <c r="I63" s="3">
        <v>6.9468925171674103</v>
      </c>
      <c r="J63" s="3">
        <v>14.0373917891477</v>
      </c>
      <c r="K63" s="3">
        <v>44.435373724166197</v>
      </c>
      <c r="L63" s="3" t="s">
        <v>422</v>
      </c>
      <c r="M63" s="3">
        <v>0.32308767992967802</v>
      </c>
      <c r="N63" s="3" t="s">
        <v>422</v>
      </c>
      <c r="O63" s="3" t="s">
        <v>422</v>
      </c>
      <c r="P63" s="3" t="s">
        <v>422</v>
      </c>
      <c r="Q63" s="3" t="s">
        <v>423</v>
      </c>
      <c r="R63" s="3" t="s">
        <v>423</v>
      </c>
      <c r="S63" s="3" t="s">
        <v>423</v>
      </c>
      <c r="T63" s="3" t="s">
        <v>423</v>
      </c>
      <c r="U63" s="3" t="s">
        <v>423</v>
      </c>
      <c r="V63" s="3" t="s">
        <v>423</v>
      </c>
      <c r="W63" s="3">
        <v>1.5299999999999999E-2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17.672484064121502</v>
      </c>
      <c r="F70" s="3">
        <v>11.0563919569097</v>
      </c>
      <c r="G70" s="3">
        <v>13.466629991132599</v>
      </c>
      <c r="H70" s="3">
        <v>8.5574274742873992</v>
      </c>
      <c r="I70" s="3">
        <v>0.89202689277084501</v>
      </c>
      <c r="J70" s="3">
        <v>1.56213709345815</v>
      </c>
      <c r="K70" s="3">
        <v>2.42801225553464</v>
      </c>
      <c r="L70" s="3" t="s">
        <v>422</v>
      </c>
      <c r="M70" s="3">
        <v>13.166931876437401</v>
      </c>
      <c r="N70" s="3">
        <v>3.62748807184416E-2</v>
      </c>
      <c r="O70" s="3">
        <v>5.6730025717005401E-3</v>
      </c>
      <c r="P70" s="3">
        <v>1.05209786110855E-2</v>
      </c>
      <c r="Q70" s="3" t="s">
        <v>423</v>
      </c>
      <c r="R70" s="3" t="s">
        <v>423</v>
      </c>
      <c r="S70" s="3" t="s">
        <v>423</v>
      </c>
      <c r="T70" s="3" t="s">
        <v>423</v>
      </c>
      <c r="U70" s="3" t="s">
        <v>423</v>
      </c>
      <c r="V70" s="3" t="s">
        <v>423</v>
      </c>
      <c r="W70" s="3">
        <v>0.15080344124297099</v>
      </c>
      <c r="X70" s="3">
        <v>1.43788022502603E-3</v>
      </c>
      <c r="Y70" s="3">
        <v>7.1030272895986997E-3</v>
      </c>
      <c r="Z70" s="3">
        <v>2.8117798311398899E-3</v>
      </c>
      <c r="AA70" s="3">
        <v>2.2224846569488901E-3</v>
      </c>
      <c r="AB70" s="3">
        <v>1.3575172002713499E-2</v>
      </c>
      <c r="AC70" s="3">
        <v>3.36740099537711E-5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4.5189558271764598</v>
      </c>
      <c r="F72" s="3">
        <v>1.11558091715078</v>
      </c>
      <c r="G72" s="3">
        <v>20.1976897162467</v>
      </c>
      <c r="H72" s="3">
        <v>8.9155006592355299E-2</v>
      </c>
      <c r="I72" s="3">
        <v>3.1016855279955902</v>
      </c>
      <c r="J72" s="3">
        <v>6.3427564573036399</v>
      </c>
      <c r="K72" s="3">
        <v>17.583392195937101</v>
      </c>
      <c r="L72" s="3" t="s">
        <v>422</v>
      </c>
      <c r="M72" s="3">
        <v>22.6986539005912</v>
      </c>
      <c r="N72" s="3">
        <v>5.37831019446332</v>
      </c>
      <c r="O72" s="3">
        <v>0.24038396872297199</v>
      </c>
      <c r="P72" s="3">
        <v>0.56956971805125201</v>
      </c>
      <c r="Q72" s="3" t="s">
        <v>423</v>
      </c>
      <c r="R72" s="3" t="s">
        <v>423</v>
      </c>
      <c r="S72" s="3" t="s">
        <v>423</v>
      </c>
      <c r="T72" s="3" t="s">
        <v>423</v>
      </c>
      <c r="U72" s="3" t="s">
        <v>423</v>
      </c>
      <c r="V72" s="3" t="s">
        <v>423</v>
      </c>
      <c r="W72" s="3">
        <v>2.3368254052436299</v>
      </c>
      <c r="X72" s="3">
        <v>8.3469891452551195E-2</v>
      </c>
      <c r="Y72" s="3">
        <v>8.9580656846045395E-2</v>
      </c>
      <c r="Z72" s="3">
        <v>5.4523697402521797E-2</v>
      </c>
      <c r="AA72" s="3">
        <v>3.3453121316755201E-2</v>
      </c>
      <c r="AB72" s="3">
        <v>0.26102736701787299</v>
      </c>
      <c r="AC72" s="3">
        <v>0.55094302546246998</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7.8840875971590493E-2</v>
      </c>
      <c r="F73" s="3">
        <v>0.66218351137265996</v>
      </c>
      <c r="G73" s="3">
        <v>2.7902246509954902E-3</v>
      </c>
      <c r="H73" s="3" t="s">
        <v>422</v>
      </c>
      <c r="I73" s="3">
        <v>4.3523901556200402</v>
      </c>
      <c r="J73" s="3">
        <v>4.8529355662065301</v>
      </c>
      <c r="K73" s="3">
        <v>5.3982901160738397</v>
      </c>
      <c r="L73" s="3" t="s">
        <v>422</v>
      </c>
      <c r="M73" s="3">
        <v>50.870326045402898</v>
      </c>
      <c r="N73" s="3">
        <v>1.20101669601189</v>
      </c>
      <c r="O73" s="3">
        <v>0.37526918141114002</v>
      </c>
      <c r="P73" s="3" t="s">
        <v>422</v>
      </c>
      <c r="Q73" s="3" t="s">
        <v>423</v>
      </c>
      <c r="R73" s="3" t="s">
        <v>423</v>
      </c>
      <c r="S73" s="3" t="s">
        <v>423</v>
      </c>
      <c r="T73" s="3" t="s">
        <v>423</v>
      </c>
      <c r="U73" s="3" t="s">
        <v>423</v>
      </c>
      <c r="V73" s="3" t="s">
        <v>423</v>
      </c>
      <c r="W73" s="3">
        <v>8.2511357379975295E-2</v>
      </c>
      <c r="X73" s="3" t="s">
        <v>422</v>
      </c>
      <c r="Y73" s="3" t="s">
        <v>422</v>
      </c>
      <c r="Z73" s="3" t="s">
        <v>422</v>
      </c>
      <c r="AA73" s="3" t="s">
        <v>422</v>
      </c>
      <c r="AB73" s="3" t="s">
        <v>422</v>
      </c>
      <c r="AC73" s="3">
        <v>0.25909853909564301</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0.62798307847915402</v>
      </c>
      <c r="F74" s="3">
        <v>0.52174790717376396</v>
      </c>
      <c r="G74" s="3">
        <v>52.7946541874093</v>
      </c>
      <c r="H74" s="3" t="s">
        <v>422</v>
      </c>
      <c r="I74" s="3">
        <v>3.61071211627472</v>
      </c>
      <c r="J74" s="3">
        <v>4.4997384741697202</v>
      </c>
      <c r="K74" s="3">
        <v>6.4786162678855996</v>
      </c>
      <c r="L74" s="3" t="s">
        <v>422</v>
      </c>
      <c r="M74" s="3">
        <v>358.09060050346199</v>
      </c>
      <c r="N74" s="3" t="s">
        <v>422</v>
      </c>
      <c r="O74" s="3" t="s">
        <v>422</v>
      </c>
      <c r="P74" s="3">
        <v>1.8412290725049602E-2</v>
      </c>
      <c r="Q74" s="3" t="s">
        <v>423</v>
      </c>
      <c r="R74" s="3" t="s">
        <v>423</v>
      </c>
      <c r="S74" s="3" t="s">
        <v>423</v>
      </c>
      <c r="T74" s="3" t="s">
        <v>423</v>
      </c>
      <c r="U74" s="3" t="s">
        <v>423</v>
      </c>
      <c r="V74" s="3" t="s">
        <v>423</v>
      </c>
      <c r="W74" s="3">
        <v>1.44393607240704</v>
      </c>
      <c r="X74" s="3">
        <v>4.62874964698117</v>
      </c>
      <c r="Y74" s="3">
        <v>12.0288726105506</v>
      </c>
      <c r="Z74" s="3">
        <v>3.2111750760720401</v>
      </c>
      <c r="AA74" s="3">
        <v>2.24514913030084</v>
      </c>
      <c r="AB74" s="3">
        <v>22.1139464639046</v>
      </c>
      <c r="AC74" s="3">
        <v>8.7395958713067004E-2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0.78508450383504103</v>
      </c>
      <c r="F80" s="3">
        <v>7.84173710043959E-2</v>
      </c>
      <c r="G80" s="3">
        <v>370.96774769460001</v>
      </c>
      <c r="H80" s="3">
        <v>0.26608455297897698</v>
      </c>
      <c r="I80" s="3">
        <v>1.8931752940687001</v>
      </c>
      <c r="J80" s="3">
        <v>2.6863552646065001</v>
      </c>
      <c r="K80" s="3">
        <v>4.6148149241955201</v>
      </c>
      <c r="L80" s="3" t="s">
        <v>422</v>
      </c>
      <c r="M80" s="3">
        <v>0.19132823247146799</v>
      </c>
      <c r="N80" s="3">
        <v>86.1108598000299</v>
      </c>
      <c r="O80" s="3">
        <v>4.5057421198488896</v>
      </c>
      <c r="P80" s="3">
        <v>0.28232961047233801</v>
      </c>
      <c r="Q80" s="3" t="s">
        <v>423</v>
      </c>
      <c r="R80" s="3" t="s">
        <v>423</v>
      </c>
      <c r="S80" s="3" t="s">
        <v>423</v>
      </c>
      <c r="T80" s="3" t="s">
        <v>423</v>
      </c>
      <c r="U80" s="3" t="s">
        <v>423</v>
      </c>
      <c r="V80" s="3" t="s">
        <v>423</v>
      </c>
      <c r="W80" s="3">
        <v>0.34834416550604203</v>
      </c>
      <c r="X80" s="3" t="s">
        <v>422</v>
      </c>
      <c r="Y80" s="3">
        <v>1.9838727775802899E-4</v>
      </c>
      <c r="Z80" s="3">
        <v>1.12389803094608E-4</v>
      </c>
      <c r="AA80" s="3" t="s">
        <v>422</v>
      </c>
      <c r="AB80" s="3">
        <v>3.1077708085263701E-4</v>
      </c>
      <c r="AC80" s="3">
        <v>0.52750544530759003</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8.4810858026285398</v>
      </c>
      <c r="G83" s="3">
        <v>8.4292823541063794E-2</v>
      </c>
      <c r="H83" s="3" t="s">
        <v>422</v>
      </c>
      <c r="I83" s="3">
        <v>0.85082695504794503</v>
      </c>
      <c r="J83" s="3">
        <v>4.4560749910312598</v>
      </c>
      <c r="K83" s="3">
        <v>22.834302720577298</v>
      </c>
      <c r="L83" s="3" t="s">
        <v>422</v>
      </c>
      <c r="M83" s="3">
        <v>0.43831149468685898</v>
      </c>
      <c r="N83" s="3">
        <v>0.28549821645706502</v>
      </c>
      <c r="O83" s="3">
        <v>6.0430223371605602E-3</v>
      </c>
      <c r="P83" s="3">
        <v>6.0466189203843999E-3</v>
      </c>
      <c r="Q83" s="3" t="s">
        <v>423</v>
      </c>
      <c r="R83" s="3" t="s">
        <v>423</v>
      </c>
      <c r="S83" s="3" t="s">
        <v>423</v>
      </c>
      <c r="T83" s="3" t="s">
        <v>423</v>
      </c>
      <c r="U83" s="3" t="s">
        <v>423</v>
      </c>
      <c r="V83" s="3" t="s">
        <v>423</v>
      </c>
      <c r="W83" s="3">
        <v>5.1462476047549499</v>
      </c>
      <c r="X83" s="3">
        <v>1.9719641442111501E-3</v>
      </c>
      <c r="Y83" s="3">
        <v>6.9018745047390202E-3</v>
      </c>
      <c r="Z83" s="3">
        <v>2.4485221457288399E-3</v>
      </c>
      <c r="AA83" s="3">
        <v>1.9719641442111501E-3</v>
      </c>
      <c r="AB83" s="3">
        <v>1.32943249388902E-2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74.030656269125899</v>
      </c>
      <c r="G85" s="3" t="s">
        <v>422</v>
      </c>
      <c r="H85" s="3" t="s">
        <v>422</v>
      </c>
      <c r="I85" s="3">
        <v>6.29E-4</v>
      </c>
      <c r="J85" s="3">
        <v>4.6138999999999998E-3</v>
      </c>
      <c r="K85" s="3">
        <v>4.8979830148620004E-3</v>
      </c>
      <c r="L85" s="3" t="s">
        <v>422</v>
      </c>
      <c r="M85" s="3" t="s">
        <v>422</v>
      </c>
      <c r="N85" s="3">
        <v>2.3E-6</v>
      </c>
      <c r="O85" s="3">
        <v>1.2400000000000001E-4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264.81827501908703</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0.26960310974098001</v>
      </c>
      <c r="G87" s="3" t="s">
        <v>422</v>
      </c>
      <c r="H87" s="3" t="s">
        <v>422</v>
      </c>
      <c r="I87" s="3">
        <v>4.9199999999999999E-3</v>
      </c>
      <c r="J87" s="3">
        <v>8.2260000000000007E-3</v>
      </c>
      <c r="K87" s="3">
        <v>8.2260000000000007E-3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0.57122341417060496</v>
      </c>
      <c r="G88" s="3" t="s">
        <v>422</v>
      </c>
      <c r="H88" s="3">
        <v>1.8328000000000001E-3</v>
      </c>
      <c r="I88" s="3">
        <v>8.2716955057352808E-3</v>
      </c>
      <c r="J88" s="3">
        <v>1.26748852246305E-2</v>
      </c>
      <c r="K88" s="3">
        <v>1.3819478351288401E-2</v>
      </c>
      <c r="L88" s="3" t="s">
        <v>422</v>
      </c>
      <c r="M88" s="3" t="s">
        <v>425</v>
      </c>
      <c r="N88" s="3">
        <v>1.0333206694414201E-2</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24.4359331248682</v>
      </c>
      <c r="G89" s="3" t="s">
        <v>422</v>
      </c>
      <c r="H89" s="3" t="s">
        <v>422</v>
      </c>
      <c r="I89" s="3">
        <v>3.9964964707587501E-3</v>
      </c>
      <c r="J89" s="3">
        <v>5.1861994994198499E-3</v>
      </c>
      <c r="K89" s="3">
        <v>5.4846894832879097E-3</v>
      </c>
      <c r="L89" s="3" t="s">
        <v>422</v>
      </c>
      <c r="M89" s="3" t="s">
        <v>422</v>
      </c>
      <c r="N89" s="3">
        <v>0</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13.1712303822174</v>
      </c>
      <c r="F92" s="3">
        <v>11.689285076173499</v>
      </c>
      <c r="G92" s="3">
        <v>6.9379691439019897</v>
      </c>
      <c r="H92" s="3">
        <v>1.4286326243295699</v>
      </c>
      <c r="I92" s="3">
        <v>5.1184466699555902</v>
      </c>
      <c r="J92" s="3">
        <v>7.1514867872068599</v>
      </c>
      <c r="K92" s="3">
        <v>9.9193349290006694</v>
      </c>
      <c r="L92" s="3" t="s">
        <v>422</v>
      </c>
      <c r="M92" s="3">
        <v>37.221394053391599</v>
      </c>
      <c r="N92" s="3">
        <v>1.2190161656549101</v>
      </c>
      <c r="O92" s="3">
        <v>0.113328869982478</v>
      </c>
      <c r="P92" s="3">
        <v>3.3788726220636202E-2</v>
      </c>
      <c r="Q92" s="3" t="s">
        <v>423</v>
      </c>
      <c r="R92" s="3" t="s">
        <v>423</v>
      </c>
      <c r="S92" s="3" t="s">
        <v>423</v>
      </c>
      <c r="T92" s="3" t="s">
        <v>423</v>
      </c>
      <c r="U92" s="3" t="s">
        <v>423</v>
      </c>
      <c r="V92" s="3" t="s">
        <v>423</v>
      </c>
      <c r="W92" s="3">
        <v>0.97787242149967102</v>
      </c>
      <c r="X92" s="3">
        <v>3.71344285805882E-2</v>
      </c>
      <c r="Y92" s="3">
        <v>3.1202359865228301E-2</v>
      </c>
      <c r="Z92" s="3">
        <v>3.0988147713488901E-2</v>
      </c>
      <c r="AA92" s="3">
        <v>1.50207842963033E-2</v>
      </c>
      <c r="AB92" s="3">
        <v>0.11434572045560901</v>
      </c>
      <c r="AC92" s="3">
        <v>6.0952779738279499E-2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0.19978088976553801</v>
      </c>
      <c r="F93" s="3">
        <v>21.647584028876899</v>
      </c>
      <c r="G93" s="3">
        <v>8.5009927333231598E-3</v>
      </c>
      <c r="H93" s="3">
        <v>0.25095057066533499</v>
      </c>
      <c r="I93" s="3">
        <v>16.7158152904506</v>
      </c>
      <c r="J93" s="3">
        <v>18.8306001970174</v>
      </c>
      <c r="K93" s="3">
        <v>20.323569338109198</v>
      </c>
      <c r="L93" s="3" t="s">
        <v>422</v>
      </c>
      <c r="M93" s="3">
        <v>7.5495838940350701</v>
      </c>
      <c r="N93" s="3" t="s">
        <v>422</v>
      </c>
      <c r="O93" s="3" t="s">
        <v>422</v>
      </c>
      <c r="P93" s="3" t="s">
        <v>422</v>
      </c>
      <c r="Q93" s="3" t="s">
        <v>423</v>
      </c>
      <c r="R93" s="3" t="s">
        <v>423</v>
      </c>
      <c r="S93" s="3" t="s">
        <v>423</v>
      </c>
      <c r="T93" s="3" t="s">
        <v>423</v>
      </c>
      <c r="U93" s="3" t="s">
        <v>423</v>
      </c>
      <c r="V93" s="3" t="s">
        <v>423</v>
      </c>
      <c r="W93" s="3" t="s">
        <v>422</v>
      </c>
      <c r="X93" s="3">
        <v>0.117048621516051</v>
      </c>
      <c r="Y93" s="3" t="s">
        <v>422</v>
      </c>
      <c r="Z93" s="3" t="s">
        <v>422</v>
      </c>
      <c r="AA93" s="3" t="s">
        <v>422</v>
      </c>
      <c r="AB93" s="3">
        <v>0.117048621516051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0.193429551298963</v>
      </c>
      <c r="F94" s="3">
        <v>24.642761653194398</v>
      </c>
      <c r="G94" s="3">
        <v>4.7479794010558398E-3</v>
      </c>
      <c r="H94" s="3">
        <v>2.6991591479876301E-2</v>
      </c>
      <c r="I94" s="3">
        <v>0.49478363324309099</v>
      </c>
      <c r="J94" s="3">
        <v>0.62708980448816398</v>
      </c>
      <c r="K94" s="3">
        <v>0.82947877262826797</v>
      </c>
      <c r="L94" s="3" t="s">
        <v>422</v>
      </c>
      <c r="M94" s="3">
        <v>1.6547005576449301</v>
      </c>
      <c r="N94" s="3">
        <v>0.80584072927693196</v>
      </c>
      <c r="O94" s="3">
        <v>8.3788411438340208E-3</v>
      </c>
      <c r="P94" s="3">
        <v>3.4884087536311702E-3</v>
      </c>
      <c r="Q94" s="3" t="s">
        <v>423</v>
      </c>
      <c r="R94" s="3" t="s">
        <v>423</v>
      </c>
      <c r="S94" s="3" t="s">
        <v>423</v>
      </c>
      <c r="T94" s="3" t="s">
        <v>423</v>
      </c>
      <c r="U94" s="3" t="s">
        <v>423</v>
      </c>
      <c r="V94" s="3" t="s">
        <v>423</v>
      </c>
      <c r="W94" s="3" t="s">
        <v>422</v>
      </c>
      <c r="X94" s="3">
        <v>5.2133939824185202E-7</v>
      </c>
      <c r="Y94" s="3">
        <v>7.8200909736277802E-7</v>
      </c>
      <c r="Z94" s="3">
        <v>4.6920545841766698E-6</v>
      </c>
      <c r="AA94" s="3">
        <v>8.0807606727487103E-7</v>
      </c>
      <c r="AB94" s="3">
        <v>6.8034791470561702E-6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6.9335533658099996E-2</v>
      </c>
      <c r="F95" s="3">
        <v>34.913857920472203</v>
      </c>
      <c r="G95" s="3">
        <v>0.120987703272926</v>
      </c>
      <c r="H95" s="3">
        <v>4.7713594813325998E-3</v>
      </c>
      <c r="I95" s="3">
        <v>2.2766433848017802</v>
      </c>
      <c r="J95" s="3">
        <v>4.31184105228437</v>
      </c>
      <c r="K95" s="3">
        <v>8.6438643288214401</v>
      </c>
      <c r="L95" s="3" t="s">
        <v>422</v>
      </c>
      <c r="M95" s="3">
        <v>2.4171241428307999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3.1280000000000002E-2</v>
      </c>
      <c r="F98" s="3" t="s">
        <v>425</v>
      </c>
      <c r="G98" s="3">
        <v>0.14055999999999999</v>
      </c>
      <c r="H98" s="3">
        <v>1.5938308582686099E-2</v>
      </c>
      <c r="I98" s="3">
        <v>4.8615409416521496E-3</v>
      </c>
      <c r="J98" s="3">
        <v>3.2104515652419799E-2</v>
      </c>
      <c r="K98" s="3">
        <v>6.7878118807973495E-2</v>
      </c>
      <c r="L98" s="3" t="s">
        <v>422</v>
      </c>
      <c r="M98" s="3" t="s">
        <v>425</v>
      </c>
      <c r="N98" s="3">
        <v>1.9527200000000002E-2</v>
      </c>
      <c r="O98" s="3">
        <v>1.2159E-3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35.046906947066901</v>
      </c>
      <c r="G99" s="3" t="s">
        <v>422</v>
      </c>
      <c r="H99" s="3">
        <v>51.612981752748702</v>
      </c>
      <c r="I99" s="3">
        <v>0.25201739347687602</v>
      </c>
      <c r="J99" s="3">
        <v>1.13407827064594</v>
      </c>
      <c r="K99" s="3">
        <v>2.5201739347687599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42.831265047977602</v>
      </c>
      <c r="G100" s="3" t="s">
        <v>422</v>
      </c>
      <c r="H100" s="3">
        <v>158.74869246234201</v>
      </c>
      <c r="I100" s="3">
        <v>0.85115329339720702</v>
      </c>
      <c r="J100" s="3">
        <v>3.8301898202874298</v>
      </c>
      <c r="K100" s="3">
        <v>8.5115329339720702</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0.16339765000000001</v>
      </c>
      <c r="G101" s="3" t="s">
        <v>422</v>
      </c>
      <c r="H101" s="3">
        <v>1.9604004866392699</v>
      </c>
      <c r="I101" s="3">
        <v>5.6112021809999997E-3</v>
      </c>
      <c r="J101" s="3">
        <v>2.52504098145E-2</v>
      </c>
      <c r="K101" s="3">
        <v>5.6112021810000003E-2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8.3919318000000001</v>
      </c>
      <c r="G102" s="3" t="s">
        <v>422</v>
      </c>
      <c r="H102" s="3">
        <v>38.098936309921903</v>
      </c>
      <c r="I102" s="3">
        <v>0.67941039078519205</v>
      </c>
      <c r="J102" s="3">
        <v>3.05734675853336</v>
      </c>
      <c r="K102" s="3">
        <v>6.7941039078519196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0.51735703560000001</v>
      </c>
      <c r="G103" s="3" t="s">
        <v>422</v>
      </c>
      <c r="H103" s="3">
        <v>2.0340112050357799</v>
      </c>
      <c r="I103" s="3">
        <v>5.8341816449279998E-3</v>
      </c>
      <c r="J103" s="3">
        <v>2.6253817402176E-2</v>
      </c>
      <c r="K103" s="3">
        <v>5.834181644928E-2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0.1236870016</v>
      </c>
      <c r="G104" s="3" t="s">
        <v>422</v>
      </c>
      <c r="H104" s="3">
        <v>1.46051072</v>
      </c>
      <c r="I104" s="3">
        <v>1.9778236170240001E-3</v>
      </c>
      <c r="J104" s="3">
        <v>8.9002062766079994E-3</v>
      </c>
      <c r="K104" s="3">
        <v>1.977823617024E-2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1.418755365</v>
      </c>
      <c r="G105" s="3" t="s">
        <v>422</v>
      </c>
      <c r="H105" s="3">
        <v>2.9143841753841602</v>
      </c>
      <c r="I105" s="3">
        <v>2.1032943746256E-2</v>
      </c>
      <c r="J105" s="3">
        <v>9.4648246858151999E-2</v>
      </c>
      <c r="K105" s="3">
        <v>0.21032943746256</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1.4281932000000001E-2</v>
      </c>
      <c r="G106" s="3" t="s">
        <v>422</v>
      </c>
      <c r="H106" s="3">
        <v>0.14379088000000001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9.4405485684000006</v>
      </c>
      <c r="G107" s="3" t="s">
        <v>422</v>
      </c>
      <c r="H107" s="3">
        <v>7.9941271701749699</v>
      </c>
      <c r="I107" s="3">
        <v>3.5223606873800398E-2</v>
      </c>
      <c r="J107" s="3">
        <v>0.33622533834082202</v>
      </c>
      <c r="K107" s="3">
        <v>1.40253998279314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11.416200696000001</v>
      </c>
      <c r="G108" s="3" t="s">
        <v>422</v>
      </c>
      <c r="H108" s="3">
        <v>10.967618568648801</v>
      </c>
      <c r="I108" s="3">
        <v>0.102993664665778</v>
      </c>
      <c r="J108" s="3">
        <v>0.83331237775038203</v>
      </c>
      <c r="K108" s="3">
        <v>11.722551651050299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4.0405776600000003</v>
      </c>
      <c r="G109" s="3" t="s">
        <v>422</v>
      </c>
      <c r="H109" s="3">
        <v>4.1700354642477899</v>
      </c>
      <c r="I109" s="3">
        <v>3.7092727670768003E-2</v>
      </c>
      <c r="J109" s="3">
        <v>0.30011388751803197</v>
      </c>
      <c r="K109" s="3">
        <v>4.2218268221637798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1.68232560516023</v>
      </c>
      <c r="G111" s="3" t="s">
        <v>422</v>
      </c>
      <c r="H111" s="3">
        <v>0.77590950716353002</v>
      </c>
      <c r="I111" s="3">
        <v>3.8256100436280001E-4</v>
      </c>
      <c r="J111" s="3">
        <v>1.7215245196326001E-3</v>
      </c>
      <c r="K111" s="3">
        <v>3.8256100436280002E-3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152.127676401309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4.0377600665807396</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231.77375907431201</v>
      </c>
      <c r="J118" s="3">
        <v>1158.8687953715601</v>
      </c>
      <c r="K118" s="3">
        <v>2317.7375907431201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23.0210010007943</v>
      </c>
      <c r="J119" s="3">
        <v>115.105005003971</v>
      </c>
      <c r="K119" s="3">
        <v>253.231011008737</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0.24237741997294801</v>
      </c>
      <c r="F120" s="3">
        <v>2.97876424951383</v>
      </c>
      <c r="G120" s="3">
        <v>8.5959626390197899E-2</v>
      </c>
      <c r="H120" s="3">
        <v>7.5880353388700196E-3</v>
      </c>
      <c r="I120" s="3">
        <v>2.7815691083437701</v>
      </c>
      <c r="J120" s="3">
        <v>16.338896882384301</v>
      </c>
      <c r="K120" s="3">
        <v>62.648945076393403</v>
      </c>
      <c r="L120" s="3" t="s">
        <v>422</v>
      </c>
      <c r="M120" s="3">
        <v>0.13180350513102099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113.44259374745199</v>
      </c>
      <c r="J121" s="3">
        <v>238.22944686964999</v>
      </c>
      <c r="K121" s="3">
        <v>1134.42593747452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2.3455814088337999E-2</v>
      </c>
      <c r="F125" s="3">
        <v>5.4681106684990803</v>
      </c>
      <c r="G125" s="3">
        <v>7.6278363365059498E-2</v>
      </c>
      <c r="H125" s="3" t="s">
        <v>422</v>
      </c>
      <c r="I125" s="3">
        <v>0.37179741437167502</v>
      </c>
      <c r="J125" s="3">
        <v>1.312061055354</v>
      </c>
      <c r="K125" s="3">
        <v>3.7619946356234202</v>
      </c>
      <c r="L125" s="3">
        <v>0</v>
      </c>
      <c r="M125" s="3">
        <v>0.197657065961134</v>
      </c>
      <c r="N125" s="3" t="s">
        <v>422</v>
      </c>
      <c r="O125" s="3" t="s">
        <v>422</v>
      </c>
      <c r="P125" s="3">
        <v>4.7463445116841897E-2</v>
      </c>
      <c r="Q125" s="3" t="s">
        <v>423</v>
      </c>
      <c r="R125" s="3" t="s">
        <v>423</v>
      </c>
      <c r="S125" s="3" t="s">
        <v>423</v>
      </c>
      <c r="T125" s="3" t="s">
        <v>423</v>
      </c>
      <c r="U125" s="3" t="s">
        <v>423</v>
      </c>
      <c r="V125" s="3" t="s">
        <v>423</v>
      </c>
      <c r="W125" s="3">
        <v>0.16493619129668199</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2.3739797947976E-4</v>
      </c>
      <c r="F126" s="3">
        <v>2.9189830479048502</v>
      </c>
      <c r="G126" s="3">
        <v>5.0816835647109597E-5</v>
      </c>
      <c r="H126" s="3">
        <v>1.9414650173896499</v>
      </c>
      <c r="I126" s="3">
        <v>2.6311403473969599E-3</v>
      </c>
      <c r="J126" s="3">
        <v>3.8870553863792501E-3</v>
      </c>
      <c r="K126" s="3">
        <v>5.6104996098323796E-3</v>
      </c>
      <c r="L126" s="3" t="s">
        <v>422</v>
      </c>
      <c r="M126" s="3">
        <v>3.28975470757081E-5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2.80388014635255</v>
      </c>
      <c r="F128" s="3">
        <v>0.899592012085348</v>
      </c>
      <c r="G128" s="3">
        <v>1.2662191910500999</v>
      </c>
      <c r="H128" s="3">
        <v>1.8227167743721601E-2</v>
      </c>
      <c r="I128" s="3">
        <v>0.21807134840987699</v>
      </c>
      <c r="J128" s="3">
        <v>0.32736283971561098</v>
      </c>
      <c r="K128" s="3">
        <v>0.45535308619482301</v>
      </c>
      <c r="L128" s="3">
        <v>1.1460085807071399E-2</v>
      </c>
      <c r="M128" s="3">
        <v>7.2305313869898296</v>
      </c>
      <c r="N128" s="3">
        <v>2.4704485442339899E-2</v>
      </c>
      <c r="O128" s="3">
        <v>1.10276316180526E-3</v>
      </c>
      <c r="P128" s="3">
        <v>5.8396815084902499E-2</v>
      </c>
      <c r="Q128" s="3" t="s">
        <v>423</v>
      </c>
      <c r="R128" s="3" t="s">
        <v>423</v>
      </c>
      <c r="S128" s="3" t="s">
        <v>423</v>
      </c>
      <c r="T128" s="3" t="s">
        <v>423</v>
      </c>
      <c r="U128" s="3" t="s">
        <v>423</v>
      </c>
      <c r="V128" s="3" t="s">
        <v>423</v>
      </c>
      <c r="W128" s="3">
        <v>4.1219785943270901</v>
      </c>
      <c r="X128" s="3">
        <v>1.82497483110531E-8</v>
      </c>
      <c r="Y128" s="3">
        <v>1.82497483110531E-8</v>
      </c>
      <c r="Z128" s="3">
        <v>0</v>
      </c>
      <c r="AA128" s="3">
        <v>1.82497483110531E-8</v>
      </c>
      <c r="AB128" s="3">
        <v>5.4749244933159298E-8</v>
      </c>
      <c r="AC128" s="3">
        <v>0.126523</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1.5925076277050899E-2</v>
      </c>
      <c r="F129" s="3">
        <v>7.4096421508618095E-4</v>
      </c>
      <c r="G129" s="3">
        <v>3.6488463694428801E-5</v>
      </c>
      <c r="H129" s="3">
        <v>3.8045015860473601E-4</v>
      </c>
      <c r="I129" s="3">
        <v>3.4254429259427598E-4</v>
      </c>
      <c r="J129" s="3">
        <v>3.4254429259427598E-4</v>
      </c>
      <c r="K129" s="3">
        <v>3.4254429259427598E-4</v>
      </c>
      <c r="L129" s="3">
        <v>1.31537008356202E-4</v>
      </c>
      <c r="M129" s="3">
        <v>1.04246906287906E-2</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0.157636</v>
      </c>
      <c r="F130" s="3">
        <v>0.158043019335871</v>
      </c>
      <c r="G130" s="3">
        <v>0.30764431199826803</v>
      </c>
      <c r="H130" s="3">
        <v>1.53564635474001E-2</v>
      </c>
      <c r="I130" s="3">
        <v>1.8179114810598699E-2</v>
      </c>
      <c r="J130" s="3">
        <v>2.6305566410414202E-2</v>
      </c>
      <c r="K130" s="3">
        <v>4.2531633385634197E-2</v>
      </c>
      <c r="L130" s="3">
        <v>9.1707924010473905E-4</v>
      </c>
      <c r="M130" s="3">
        <v>7.0249976837014394E-2</v>
      </c>
      <c r="N130" s="3">
        <v>2.71721554589298E-2</v>
      </c>
      <c r="O130" s="3">
        <v>3.8835646497741702E-3</v>
      </c>
      <c r="P130" s="3">
        <v>6.04118369617214E-2</v>
      </c>
      <c r="Q130" s="3" t="s">
        <v>423</v>
      </c>
      <c r="R130" s="3" t="s">
        <v>423</v>
      </c>
      <c r="S130" s="3" t="s">
        <v>423</v>
      </c>
      <c r="T130" s="3" t="s">
        <v>423</v>
      </c>
      <c r="U130" s="3" t="s">
        <v>423</v>
      </c>
      <c r="V130" s="3" t="s">
        <v>423</v>
      </c>
      <c r="W130" s="3">
        <v>2.5000000000000001E-3</v>
      </c>
      <c r="X130" s="3" t="s">
        <v>422</v>
      </c>
      <c r="Y130" s="3" t="s">
        <v>422</v>
      </c>
      <c r="Z130" s="3" t="s">
        <v>422</v>
      </c>
      <c r="AA130" s="3" t="s">
        <v>422</v>
      </c>
      <c r="AB130" s="3" t="s">
        <v>422</v>
      </c>
      <c r="AC130" s="3">
        <v>3.4656899999999997E-2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3.0527169979187E-3</v>
      </c>
      <c r="F131" s="3">
        <v>3.9216169501873498E-4</v>
      </c>
      <c r="G131" s="3">
        <v>3.34896164728739E-4</v>
      </c>
      <c r="H131" s="3">
        <v>0</v>
      </c>
      <c r="I131" s="3">
        <v>9.042962E-5</v>
      </c>
      <c r="J131" s="3">
        <v>2.3195499000000001E-4</v>
      </c>
      <c r="K131" s="3">
        <v>7.9167125933121401E-3</v>
      </c>
      <c r="L131" s="3">
        <v>1.8208438964617901E-4</v>
      </c>
      <c r="M131" s="3">
        <v>2.4128153172193701E-3</v>
      </c>
      <c r="N131" s="3">
        <v>2.7100192987373699E-2</v>
      </c>
      <c r="O131" s="3">
        <v>3.4594765144998299E-3</v>
      </c>
      <c r="P131" s="3">
        <v>2.2489661265436601E-2</v>
      </c>
      <c r="Q131" s="3" t="s">
        <v>423</v>
      </c>
      <c r="R131" s="3" t="s">
        <v>423</v>
      </c>
      <c r="S131" s="3" t="s">
        <v>423</v>
      </c>
      <c r="T131" s="3" t="s">
        <v>423</v>
      </c>
      <c r="U131" s="3" t="s">
        <v>423</v>
      </c>
      <c r="V131" s="3" t="s">
        <v>423</v>
      </c>
      <c r="W131" s="3">
        <v>17.2744825724991</v>
      </c>
      <c r="X131" s="3">
        <v>0</v>
      </c>
      <c r="Y131" s="3">
        <v>0</v>
      </c>
      <c r="Z131" s="3">
        <v>0</v>
      </c>
      <c r="AA131" s="3">
        <v>0</v>
      </c>
      <c r="AB131" s="3">
        <v>0</v>
      </c>
      <c r="AC131" s="3">
        <v>4.5572756431247897E-2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0.48378419881683699</v>
      </c>
      <c r="F132" s="3">
        <v>3.1395294106814799E-4</v>
      </c>
      <c r="G132" s="3">
        <v>0.42169465574253501</v>
      </c>
      <c r="H132" s="3">
        <v>1.3219623050035E-3</v>
      </c>
      <c r="I132" s="3">
        <v>1.9646525243841102E-2</v>
      </c>
      <c r="J132" s="3">
        <v>2.5309202982575999E-2</v>
      </c>
      <c r="K132" s="3">
        <v>6.3892917417039202E-2</v>
      </c>
      <c r="L132" s="3">
        <v>7.86832609688285E-4</v>
      </c>
      <c r="M132" s="3">
        <v>0.23537374</v>
      </c>
      <c r="N132" s="3">
        <v>4.0911419999999997E-2</v>
      </c>
      <c r="O132" s="3">
        <v>1.4047384E-2</v>
      </c>
      <c r="P132" s="3">
        <v>7.5883552000000007E-2</v>
      </c>
      <c r="Q132" s="3" t="s">
        <v>423</v>
      </c>
      <c r="R132" s="3" t="s">
        <v>423</v>
      </c>
      <c r="S132" s="3" t="s">
        <v>423</v>
      </c>
      <c r="T132" s="3" t="s">
        <v>423</v>
      </c>
      <c r="U132" s="3" t="s">
        <v>423</v>
      </c>
      <c r="V132" s="3" t="s">
        <v>423</v>
      </c>
      <c r="W132" s="3">
        <v>2.08021E-2</v>
      </c>
      <c r="X132" s="3">
        <v>5.2400335999999999E-5</v>
      </c>
      <c r="Y132" s="3">
        <v>6.9400716000000005E-5</v>
      </c>
      <c r="Z132" s="3">
        <v>6.1600380000000006E-5</v>
      </c>
      <c r="AA132" s="3">
        <v>5.5600463999999999E-5</v>
      </c>
      <c r="AB132" s="3">
        <v>2.39001896E-4</v>
      </c>
      <c r="AC132" s="3">
        <v>2.4334407999999998E-2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0.26510782221131401</v>
      </c>
      <c r="F133" s="3">
        <v>4.1774565924206997E-3</v>
      </c>
      <c r="G133" s="3">
        <v>2.3117402096826601E-2</v>
      </c>
      <c r="H133" s="3" t="s">
        <v>422</v>
      </c>
      <c r="I133" s="3">
        <v>1.1150595673615199E-2</v>
      </c>
      <c r="J133" s="3">
        <v>1.1150595673615199E-2</v>
      </c>
      <c r="K133" s="3">
        <v>1.23909789387494E-2</v>
      </c>
      <c r="L133" s="3">
        <v>3.0106608318761201E-5</v>
      </c>
      <c r="M133" s="3">
        <v>4.4987994072222898E-2</v>
      </c>
      <c r="N133" s="3">
        <v>9.6499247284918196E-3</v>
      </c>
      <c r="O133" s="3">
        <v>1.61635435845201E-3</v>
      </c>
      <c r="P133" s="3">
        <v>0.47995776472708002</v>
      </c>
      <c r="Q133" s="3" t="s">
        <v>423</v>
      </c>
      <c r="R133" s="3" t="s">
        <v>423</v>
      </c>
      <c r="S133" s="3" t="s">
        <v>423</v>
      </c>
      <c r="T133" s="3" t="s">
        <v>423</v>
      </c>
      <c r="U133" s="3" t="s">
        <v>423</v>
      </c>
      <c r="V133" s="3" t="s">
        <v>423</v>
      </c>
      <c r="W133" s="3">
        <v>5.4628278516270701</v>
      </c>
      <c r="X133" s="3">
        <v>4.2417251553810203E-6</v>
      </c>
      <c r="Y133" s="3">
        <v>2.31688169471948E-6</v>
      </c>
      <c r="Z133" s="3">
        <v>2.0694477273222499E-6</v>
      </c>
      <c r="AA133" s="3">
        <v>2.2461862754631302E-6</v>
      </c>
      <c r="AB133" s="3">
        <v>1.08742408528859E-5</v>
      </c>
      <c r="AC133" s="3">
        <v>4.82014222202388E-2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4.3363862233488801E-2</v>
      </c>
      <c r="F135" s="3">
        <v>0.21681931116744399</v>
      </c>
      <c r="G135" s="3">
        <v>7.2273103722481098E-3</v>
      </c>
      <c r="H135" s="3">
        <v>4.6254786382387897E-3</v>
      </c>
      <c r="I135" s="3">
        <v>0.11563696595597001</v>
      </c>
      <c r="J135" s="3">
        <v>0.11563696595597001</v>
      </c>
      <c r="K135" s="3">
        <v>0.11563696595597001</v>
      </c>
      <c r="L135" s="3">
        <v>1.23731553572888E-2</v>
      </c>
      <c r="M135" s="3">
        <v>0.60709407126884196</v>
      </c>
      <c r="N135" s="3" t="s">
        <v>422</v>
      </c>
      <c r="O135" s="3" t="s">
        <v>422</v>
      </c>
      <c r="P135" s="3" t="s">
        <v>422</v>
      </c>
      <c r="Q135" s="3" t="s">
        <v>423</v>
      </c>
      <c r="R135" s="3" t="s">
        <v>423</v>
      </c>
      <c r="S135" s="3" t="s">
        <v>423</v>
      </c>
      <c r="T135" s="3" t="s">
        <v>423</v>
      </c>
      <c r="U135" s="3" t="s">
        <v>423</v>
      </c>
      <c r="V135" s="3" t="s">
        <v>423</v>
      </c>
      <c r="W135" s="3">
        <v>1.04767091156109</v>
      </c>
      <c r="X135" s="3">
        <v>9.4715122623569396E-3</v>
      </c>
      <c r="Y135" s="3">
        <v>1.2537449955673E-2</v>
      </c>
      <c r="Z135" s="3">
        <v>4.5542192351919102E-3</v>
      </c>
      <c r="AA135" s="3">
        <v>8.6022639330401805E-3</v>
      </c>
      <c r="AB135" s="3">
        <v>3.5165445386261998E-2</v>
      </c>
      <c r="AC135" s="3">
        <v>0.23855755898838699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4.4840514751982898E-2</v>
      </c>
      <c r="F136" s="3">
        <v>0.54640805475620102</v>
      </c>
      <c r="G136" s="3">
        <v>2.09683414469219E-2</v>
      </c>
      <c r="H136" s="3">
        <v>4.1967513960292404</v>
      </c>
      <c r="I136" s="3">
        <v>6.5009244603689998E-3</v>
      </c>
      <c r="J136" s="3">
        <v>6.63152401989735E-3</v>
      </c>
      <c r="K136" s="3">
        <v>2.6503185602798898E-3</v>
      </c>
      <c r="L136" s="3">
        <v>0</v>
      </c>
      <c r="M136" s="3">
        <v>3.8117888762097398E-4</v>
      </c>
      <c r="N136" s="3">
        <v>1.9514557660105698E-5</v>
      </c>
      <c r="O136" s="3">
        <v>5.4368381947438597E-6</v>
      </c>
      <c r="P136" s="3">
        <v>6.1459699680605599E-3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2.59308066412912E-3</v>
      </c>
      <c r="G139" s="3" t="s">
        <v>422</v>
      </c>
      <c r="H139" s="3">
        <v>1.0147822092934201E-4</v>
      </c>
      <c r="I139" s="3">
        <v>4.1378518940132298E-4</v>
      </c>
      <c r="J139" s="3">
        <v>6.7433358958578996E-4</v>
      </c>
      <c r="K139" s="3">
        <v>8.3903061735834299E-4</v>
      </c>
      <c r="L139" s="3" t="s">
        <v>422</v>
      </c>
      <c r="M139" s="3">
        <v>9.9999999999999995E-7</v>
      </c>
      <c r="N139" s="3">
        <v>1.4604454107019799E-4</v>
      </c>
      <c r="O139" s="3">
        <v>1.85353502258287E-5</v>
      </c>
      <c r="P139" s="3">
        <v>5.7039298782821699E-5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2.5825501860298501</v>
      </c>
      <c r="F140" s="3">
        <v>8.0868317315609808</v>
      </c>
      <c r="G140" s="3">
        <v>5.3475904191617997E-2</v>
      </c>
      <c r="H140" s="3">
        <v>0.83764084954498097</v>
      </c>
      <c r="I140" s="3">
        <v>172.66011392803301</v>
      </c>
      <c r="J140" s="3">
        <v>1476.8135589051001</v>
      </c>
      <c r="K140" s="3">
        <v>4059.3260664391</v>
      </c>
      <c r="L140" s="3" t="s">
        <v>422</v>
      </c>
      <c r="M140" s="3">
        <v>136.51366037003399</v>
      </c>
      <c r="N140" s="3" t="s">
        <v>422</v>
      </c>
      <c r="O140" s="3" t="s">
        <v>422</v>
      </c>
      <c r="P140" s="3">
        <v>0.381093043654191</v>
      </c>
      <c r="Q140" s="3" t="s">
        <v>423</v>
      </c>
      <c r="R140" s="3" t="s">
        <v>423</v>
      </c>
      <c r="S140" s="3" t="s">
        <v>423</v>
      </c>
      <c r="T140" s="3" t="s">
        <v>423</v>
      </c>
      <c r="U140" s="3" t="s">
        <v>423</v>
      </c>
      <c r="V140" s="3" t="s">
        <v>423</v>
      </c>
      <c r="W140" s="3">
        <v>2.8137712121177301</v>
      </c>
      <c r="X140" s="3">
        <v>1.0410953484835599</v>
      </c>
      <c r="Y140" s="3">
        <v>7.0344280302943193E-2</v>
      </c>
      <c r="Z140" s="3">
        <v>0.126619704545298</v>
      </c>
      <c r="AA140" s="3">
        <v>2.39170553030007</v>
      </c>
      <c r="AB140" s="3">
        <v>3.6297648636318698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1604.2437785318425</v>
      </c>
      <c r="F141" s="16">
        <f t="shared" ref="F141:AD141" si="0">SUM(F14:F140)</f>
        <v>1781.9480010644195</v>
      </c>
      <c r="G141" s="16">
        <f t="shared" si="0"/>
        <v>1115.2573860716891</v>
      </c>
      <c r="H141" s="16">
        <f t="shared" si="0"/>
        <v>468.60575363779469</v>
      </c>
      <c r="I141" s="16">
        <f t="shared" si="0"/>
        <v>1212.6281562177981</v>
      </c>
      <c r="J141" s="16">
        <f t="shared" si="0"/>
        <v>5626.3858929101816</v>
      </c>
      <c r="K141" s="16">
        <f t="shared" si="0"/>
        <v>16056.153426488308</v>
      </c>
      <c r="L141" s="16">
        <f t="shared" si="0"/>
        <v>28.626379785957134</v>
      </c>
      <c r="M141" s="16">
        <f t="shared" si="0"/>
        <v>5616.414818641274</v>
      </c>
      <c r="N141" s="16">
        <f t="shared" si="0"/>
        <v>119.9994236032897</v>
      </c>
      <c r="O141" s="16">
        <f t="shared" si="0"/>
        <v>7.5815010782826313</v>
      </c>
      <c r="P141" s="16">
        <f t="shared" si="0"/>
        <v>3.6264505033343348</v>
      </c>
      <c r="Q141" s="16">
        <f t="shared" si="0"/>
        <v>0</v>
      </c>
      <c r="R141" s="16">
        <f>SUM(R14:R140)</f>
        <v>0</v>
      </c>
      <c r="S141" s="16">
        <f t="shared" si="0"/>
        <v>0</v>
      </c>
      <c r="T141" s="16">
        <f t="shared" si="0"/>
        <v>0</v>
      </c>
      <c r="U141" s="16">
        <f t="shared" si="0"/>
        <v>0</v>
      </c>
      <c r="V141" s="16">
        <f t="shared" si="0"/>
        <v>0</v>
      </c>
      <c r="W141" s="16">
        <f t="shared" si="0"/>
        <v>79.056143035910253</v>
      </c>
      <c r="X141" s="16">
        <f t="shared" si="0"/>
        <v>17.552530427984237</v>
      </c>
      <c r="Y141" s="16">
        <f t="shared" si="0"/>
        <v>21.078071586130839</v>
      </c>
      <c r="Z141" s="16">
        <f t="shared" si="0"/>
        <v>7.9638950117152847</v>
      </c>
      <c r="AA141" s="16">
        <f t="shared" si="0"/>
        <v>10.997480234976017</v>
      </c>
      <c r="AB141" s="16">
        <f t="shared" si="0"/>
        <v>57.591977260806352</v>
      </c>
      <c r="AC141" s="16">
        <f t="shared" si="0"/>
        <v>3.2474066456398747</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1604.2437785318425</v>
      </c>
      <c r="F152" s="11">
        <f t="shared" ref="F152:AD152" si="1">SUM(F$141, F$151, IF(AND(ISNUMBER(SEARCH($B$4,"AT|BE|CH|GB|IE|LT|LU|NL")),SUM(F$143:F$149)&gt;0),SUM(F$143:F$149)-SUM(F$27:F$33),0))</f>
        <v>1781.9480010644195</v>
      </c>
      <c r="G152" s="11">
        <f t="shared" si="1"/>
        <v>1115.2573860716891</v>
      </c>
      <c r="H152" s="11">
        <f t="shared" si="1"/>
        <v>468.60575363779469</v>
      </c>
      <c r="I152" s="11">
        <f>SUM(I$141, I$151, IF(AND(ISNUMBER(SEARCH($B$4,"AT|BE|CH|GB|IE|LT|LU|NL")), SUM(I$143:I$149)&gt;0),SUM(I$143:I$149)-SUM(I$27:I$33),0)) - 996.397659235215</f>
        <v>216.23049698258308</v>
      </c>
      <c r="J152" s="11">
        <f t="shared" si="1"/>
        <v>5626.3858929101816</v>
      </c>
      <c r="K152" s="11">
        <f t="shared" si="1"/>
        <v>16056.153426488308</v>
      </c>
      <c r="L152" s="11">
        <f t="shared" si="1"/>
        <v>28.626379785957134</v>
      </c>
      <c r="M152" s="11">
        <f t="shared" si="1"/>
        <v>5616.414818641274</v>
      </c>
      <c r="N152" s="11">
        <f t="shared" si="1"/>
        <v>119.9994236032897</v>
      </c>
      <c r="O152" s="11">
        <f t="shared" si="1"/>
        <v>7.5815010782826313</v>
      </c>
      <c r="P152" s="11">
        <f t="shared" si="1"/>
        <v>3.6264505033343348</v>
      </c>
      <c r="Q152" s="11">
        <f t="shared" si="1"/>
        <v>0</v>
      </c>
      <c r="R152" s="11">
        <f t="shared" si="1"/>
        <v>0</v>
      </c>
      <c r="S152" s="11">
        <f t="shared" si="1"/>
        <v>0</v>
      </c>
      <c r="T152" s="11">
        <f t="shared" si="1"/>
        <v>0</v>
      </c>
      <c r="U152" s="11">
        <f t="shared" si="1"/>
        <v>0</v>
      </c>
      <c r="V152" s="11">
        <f t="shared" si="1"/>
        <v>0</v>
      </c>
      <c r="W152" s="11">
        <f t="shared" si="1"/>
        <v>79.056143035910253</v>
      </c>
      <c r="X152" s="11">
        <f t="shared" si="1"/>
        <v>17.552530427984237</v>
      </c>
      <c r="Y152" s="11">
        <f t="shared" si="1"/>
        <v>21.078071586130839</v>
      </c>
      <c r="Z152" s="11">
        <f t="shared" si="1"/>
        <v>7.9638950117152847</v>
      </c>
      <c r="AA152" s="11">
        <f t="shared" si="1"/>
        <v>10.997480234976017</v>
      </c>
      <c r="AB152" s="11">
        <f t="shared" si="1"/>
        <v>57.591977260806352</v>
      </c>
      <c r="AC152" s="11">
        <f t="shared" si="1"/>
        <v>3.2474066456398747</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1604.0014011118697</v>
      </c>
      <c r="F154" s="11">
        <f ca="1">SUM(F$141, F$153, -1 * IF(OR($B$6=2005,$B$6&gt;=2020),SUM(F$99:F$122),0), IF(AND(ISNUMBER(SEARCH($B$4,"AT|BE|CH|GB|IE|LT|LU|NL")),SUM(F$143:F$149)&gt;0),SUM(F$143:F$149)-SUM(F$27:F$33),0))</f>
        <v>1663.882001506101</v>
      </c>
      <c r="G154" s="11">
        <f>SUM(G$141, G$153, IF(AND(ISNUMBER(SEARCH($B$4,"AT|BE|CH|GB|IE|LT|LU|NL")),SUM(G$143:G$149)&gt;0),SUM(G$143:G$149)-SUM(G$27:G$33),0))</f>
        <v>1115.2573860716891</v>
      </c>
      <c r="H154" s="11">
        <f>SUM(H$141, H$153, IF(AND(ISNUMBER(SEARCH($B$4,"AT|BE|CH|GB|IE|LT|LU|NL")),SUM(H$143:H$149)&gt;0),SUM(H$143:H$149)-SUM(H$27:H$33),0))</f>
        <v>468.60575363779469</v>
      </c>
      <c r="I154" s="11">
        <f t="shared" ref="I154:AD154" si="2">SUM(I$141, I$153, IF(AND(ISNUMBER(SEARCH($B$4,"AT|BE|CH|GB|IE|LT|LU|NL")),SUM(I$143:I$149)&gt;0),SUM(I$143:I$149)-SUM(I$27:I$33),0))</f>
        <v>1212.6281562177981</v>
      </c>
      <c r="J154" s="11">
        <f t="shared" si="2"/>
        <v>5626.3858929101816</v>
      </c>
      <c r="K154" s="11">
        <f t="shared" si="2"/>
        <v>16056.153426488308</v>
      </c>
      <c r="L154" s="11">
        <f t="shared" si="2"/>
        <v>28.626379785957134</v>
      </c>
      <c r="M154" s="11">
        <f t="shared" si="2"/>
        <v>5616.414818641274</v>
      </c>
      <c r="N154" s="11">
        <f t="shared" si="2"/>
        <v>119.9994236032897</v>
      </c>
      <c r="O154" s="11">
        <f t="shared" si="2"/>
        <v>7.5815010782826313</v>
      </c>
      <c r="P154" s="11">
        <f t="shared" si="2"/>
        <v>3.6264505033343348</v>
      </c>
      <c r="Q154" s="11">
        <f t="shared" si="2"/>
        <v>0</v>
      </c>
      <c r="R154" s="11">
        <f t="shared" si="2"/>
        <v>0</v>
      </c>
      <c r="S154" s="11">
        <f t="shared" si="2"/>
        <v>0</v>
      </c>
      <c r="T154" s="11">
        <f t="shared" si="2"/>
        <v>0</v>
      </c>
      <c r="U154" s="11">
        <f t="shared" si="2"/>
        <v>0</v>
      </c>
      <c r="V154" s="11">
        <f t="shared" si="2"/>
        <v>0</v>
      </c>
      <c r="W154" s="11">
        <f t="shared" si="2"/>
        <v>79.056143035910253</v>
      </c>
      <c r="X154" s="11">
        <f t="shared" si="2"/>
        <v>17.552530427984237</v>
      </c>
      <c r="Y154" s="11">
        <f t="shared" si="2"/>
        <v>21.078071586130839</v>
      </c>
      <c r="Z154" s="11">
        <f t="shared" si="2"/>
        <v>7.9638950117152847</v>
      </c>
      <c r="AA154" s="11">
        <f t="shared" si="2"/>
        <v>10.997480234976017</v>
      </c>
      <c r="AB154" s="11">
        <f t="shared" si="2"/>
        <v>57.591977260806352</v>
      </c>
      <c r="AC154" s="11">
        <f t="shared" si="2"/>
        <v>3.2474066456398747</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53.691111052407599</v>
      </c>
      <c r="F157" s="19">
        <v>0.93255901626801596</v>
      </c>
      <c r="G157" s="19">
        <v>3.2404078381069099</v>
      </c>
      <c r="H157" s="19">
        <v>2.0138592988114101E-2</v>
      </c>
      <c r="I157" s="19">
        <v>0.46810088739269701</v>
      </c>
      <c r="J157" s="19">
        <v>0.47961156495153401</v>
      </c>
      <c r="K157" s="19">
        <v>0.47961156495153401</v>
      </c>
      <c r="L157" s="19">
        <v>0.36101859649363299</v>
      </c>
      <c r="M157" s="19">
        <v>7.8284911506719803</v>
      </c>
      <c r="N157" s="19">
        <v>0.72628434902488404</v>
      </c>
      <c r="O157" s="19" t="s">
        <v>422</v>
      </c>
      <c r="P157" s="19" t="s">
        <v>422</v>
      </c>
      <c r="Q157" s="19" t="s">
        <v>423</v>
      </c>
      <c r="R157" s="19" t="s">
        <v>423</v>
      </c>
      <c r="S157" s="19" t="s">
        <v>423</v>
      </c>
      <c r="T157" s="19" t="s">
        <v>423</v>
      </c>
      <c r="U157" s="19" t="s">
        <v>423</v>
      </c>
      <c r="V157" s="19" t="s">
        <v>423</v>
      </c>
      <c r="W157" s="19" t="s">
        <v>422</v>
      </c>
      <c r="X157" s="19">
        <v>1.82124588684436E-4</v>
      </c>
      <c r="Y157" s="19">
        <v>5.9147139489301205E-4</v>
      </c>
      <c r="Z157" s="19">
        <v>5.9147139489301205E-4</v>
      </c>
      <c r="AA157" s="19">
        <v>6.4090238646971197E-4</v>
      </c>
      <c r="AB157" s="19">
        <v>2.00596976494017E-3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29.618875241722002</v>
      </c>
      <c r="F158" s="19">
        <v>1.73183890757258</v>
      </c>
      <c r="G158" s="19">
        <v>1.84464032587632</v>
      </c>
      <c r="H158" s="19">
        <v>1.2812529783416401E-2</v>
      </c>
      <c r="I158" s="19">
        <v>0.27970650886320703</v>
      </c>
      <c r="J158" s="19">
        <v>0.28658453776967902</v>
      </c>
      <c r="K158" s="19">
        <v>0.28658453776967902</v>
      </c>
      <c r="L158" s="19">
        <v>0.21572112760216899</v>
      </c>
      <c r="M158" s="19">
        <v>34.922279061406101</v>
      </c>
      <c r="N158" s="19">
        <v>17.3593763480463</v>
      </c>
      <c r="O158" s="19" t="s">
        <v>422</v>
      </c>
      <c r="P158" s="19" t="s">
        <v>422</v>
      </c>
      <c r="Q158" s="19" t="s">
        <v>423</v>
      </c>
      <c r="R158" s="19" t="s">
        <v>423</v>
      </c>
      <c r="S158" s="19" t="s">
        <v>423</v>
      </c>
      <c r="T158" s="19" t="s">
        <v>423</v>
      </c>
      <c r="U158" s="19" t="s">
        <v>423</v>
      </c>
      <c r="V158" s="19" t="s">
        <v>423</v>
      </c>
      <c r="W158" s="19" t="s">
        <v>422</v>
      </c>
      <c r="X158" s="19">
        <v>2.33625284624435E-4</v>
      </c>
      <c r="Y158" s="19">
        <v>8.8323298635568795E-4</v>
      </c>
      <c r="Z158" s="19">
        <v>8.8323298635568795E-4</v>
      </c>
      <c r="AA158" s="19">
        <v>9.5707976279309605E-4</v>
      </c>
      <c r="AB158" s="19">
        <v>2.95717102012891E-3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139.801654007303</v>
      </c>
      <c r="F159" s="19">
        <v>5.4355606620858596</v>
      </c>
      <c r="G159" s="19">
        <v>18.255808277586201</v>
      </c>
      <c r="H159" s="19" t="s">
        <v>425</v>
      </c>
      <c r="I159" s="19">
        <v>3.1284143286061101</v>
      </c>
      <c r="J159" s="19">
        <v>3.4081669472359502</v>
      </c>
      <c r="K159" s="19">
        <v>3.5501739033707902</v>
      </c>
      <c r="L159" s="19">
        <v>0.94342679033024002</v>
      </c>
      <c r="M159" s="19">
        <v>5.9757376630554999</v>
      </c>
      <c r="N159" s="19">
        <v>0.20666181579856099</v>
      </c>
      <c r="O159" s="19">
        <v>6.0481205971360599E-2</v>
      </c>
      <c r="P159" s="19">
        <v>1.33650664509975E-3</v>
      </c>
      <c r="Q159" s="19" t="s">
        <v>423</v>
      </c>
      <c r="R159" s="19" t="s">
        <v>423</v>
      </c>
      <c r="S159" s="19" t="s">
        <v>423</v>
      </c>
      <c r="T159" s="19" t="s">
        <v>423</v>
      </c>
      <c r="U159" s="19" t="s">
        <v>423</v>
      </c>
      <c r="V159" s="19" t="s">
        <v>423</v>
      </c>
      <c r="W159" s="19">
        <v>6.8903672752793703</v>
      </c>
      <c r="X159" s="19">
        <v>6.8903672752793702E-3</v>
      </c>
      <c r="Y159" s="19">
        <v>1.37856547965408E-2</v>
      </c>
      <c r="Z159" s="19">
        <v>6.8903672752793702E-3</v>
      </c>
      <c r="AA159" s="19">
        <v>1.37856547965408E-2</v>
      </c>
      <c r="AB159" s="19">
        <v>4.1352044143640299E-2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2013</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2013</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161.56525749555601</v>
      </c>
      <c r="F14" s="3">
        <v>1.56775165283686</v>
      </c>
      <c r="G14" s="3">
        <v>270.34961778735402</v>
      </c>
      <c r="H14" s="3">
        <v>0.18977865598548199</v>
      </c>
      <c r="I14" s="3">
        <v>3.1777733525562701</v>
      </c>
      <c r="J14" s="3">
        <v>6.3569689213262102</v>
      </c>
      <c r="K14" s="3">
        <v>15.632969822165901</v>
      </c>
      <c r="L14" s="3">
        <v>0.21458496875500399</v>
      </c>
      <c r="M14" s="3">
        <v>35.281745881970899</v>
      </c>
      <c r="N14" s="3">
        <v>1.3703904</v>
      </c>
      <c r="O14" s="3">
        <v>0.3633014</v>
      </c>
      <c r="P14" s="3">
        <v>0.84554940000000001</v>
      </c>
      <c r="Q14" s="3" t="s">
        <v>423</v>
      </c>
      <c r="R14" s="3" t="s">
        <v>423</v>
      </c>
      <c r="S14" s="3" t="s">
        <v>423</v>
      </c>
      <c r="T14" s="3" t="s">
        <v>423</v>
      </c>
      <c r="U14" s="3" t="s">
        <v>423</v>
      </c>
      <c r="V14" s="3" t="s">
        <v>423</v>
      </c>
      <c r="W14" s="3">
        <v>1.6215010850902301</v>
      </c>
      <c r="X14" s="3">
        <v>5.8822405641252304E-3</v>
      </c>
      <c r="Y14" s="3">
        <v>1.79424733579739E-5</v>
      </c>
      <c r="Z14" s="3">
        <v>7.5757109733667602E-6</v>
      </c>
      <c r="AA14" s="3">
        <v>5.9808244526579699E-6</v>
      </c>
      <c r="AB14" s="3">
        <v>5.9137395729092299E-3</v>
      </c>
      <c r="AC14" s="3">
        <v>0.34237959223980102</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13.6839192548755</v>
      </c>
      <c r="F15" s="3">
        <v>0.72031418006272396</v>
      </c>
      <c r="G15" s="3">
        <v>41.506735987794201</v>
      </c>
      <c r="H15" s="3">
        <v>3.1649209943723701E-2</v>
      </c>
      <c r="I15" s="3">
        <v>1.3691602488885599</v>
      </c>
      <c r="J15" s="3">
        <v>2.1533643615827698</v>
      </c>
      <c r="K15" s="3">
        <v>3.2065631978174198</v>
      </c>
      <c r="L15" s="3" t="s">
        <v>422</v>
      </c>
      <c r="M15" s="3">
        <v>33.155527068086798</v>
      </c>
      <c r="N15" s="3">
        <v>6.7962680006651802E-2</v>
      </c>
      <c r="O15" s="3">
        <v>1.8719084653684399E-2</v>
      </c>
      <c r="P15" s="3">
        <v>8.7140020141942606E-3</v>
      </c>
      <c r="Q15" s="3" t="s">
        <v>423</v>
      </c>
      <c r="R15" s="3" t="s">
        <v>423</v>
      </c>
      <c r="S15" s="3" t="s">
        <v>423</v>
      </c>
      <c r="T15" s="3" t="s">
        <v>423</v>
      </c>
      <c r="U15" s="3" t="s">
        <v>423</v>
      </c>
      <c r="V15" s="3" t="s">
        <v>423</v>
      </c>
      <c r="W15" s="3" t="s">
        <v>422</v>
      </c>
      <c r="X15" s="3">
        <v>2.4065794709035599E-3</v>
      </c>
      <c r="Y15" s="3">
        <v>2.8841719942844897E-4</v>
      </c>
      <c r="Z15" s="3">
        <v>2.2585088642427501E-4</v>
      </c>
      <c r="AA15" s="3">
        <v>2.6328264606044098E-4</v>
      </c>
      <c r="AB15" s="3">
        <v>3.1841302028167299E-3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417.32790760576802</v>
      </c>
      <c r="F16" s="3">
        <v>17.932031678056401</v>
      </c>
      <c r="G16" s="3">
        <v>208.17474717783401</v>
      </c>
      <c r="H16" s="3">
        <v>1.7170448009416499</v>
      </c>
      <c r="I16" s="3">
        <v>3.62228870907273</v>
      </c>
      <c r="J16" s="3">
        <v>4.6980871816987904</v>
      </c>
      <c r="K16" s="3">
        <v>7.9067226953468701</v>
      </c>
      <c r="L16" s="3">
        <v>1.2148062944884701</v>
      </c>
      <c r="M16" s="3">
        <v>497.603386800024</v>
      </c>
      <c r="N16" s="3">
        <v>0.69143817707508903</v>
      </c>
      <c r="O16" s="3">
        <v>0.13275258501839601</v>
      </c>
      <c r="P16" s="3">
        <v>6.6188310661665695E-2</v>
      </c>
      <c r="Q16" s="3" t="s">
        <v>423</v>
      </c>
      <c r="R16" s="3" t="s">
        <v>423</v>
      </c>
      <c r="S16" s="3" t="s">
        <v>423</v>
      </c>
      <c r="T16" s="3" t="s">
        <v>423</v>
      </c>
      <c r="U16" s="3" t="s">
        <v>423</v>
      </c>
      <c r="V16" s="3" t="s">
        <v>423</v>
      </c>
      <c r="W16" s="3" t="s">
        <v>422</v>
      </c>
      <c r="X16" s="3">
        <v>7.4438057176744298E-3</v>
      </c>
      <c r="Y16" s="3">
        <v>1.5694737403490502E-2</v>
      </c>
      <c r="Z16" s="3">
        <v>6.58078346172071E-2</v>
      </c>
      <c r="AA16" s="3">
        <v>1.18730517380387E-2</v>
      </c>
      <c r="AB16" s="3">
        <v>0.100819429476411</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18.2676308578631</v>
      </c>
      <c r="F17" s="3">
        <v>0.37492482697171797</v>
      </c>
      <c r="G17" s="3">
        <v>16.098307419972301</v>
      </c>
      <c r="H17" s="3">
        <v>4.2572873936424698E-5</v>
      </c>
      <c r="I17" s="3">
        <v>0.201769310448772</v>
      </c>
      <c r="J17" s="3">
        <v>0.264953045275578</v>
      </c>
      <c r="K17" s="3">
        <v>0.51087228494964998</v>
      </c>
      <c r="L17" s="3">
        <v>0.13737942975959999</v>
      </c>
      <c r="M17" s="3">
        <v>18.545004465159199</v>
      </c>
      <c r="N17" s="3">
        <v>2.6944489767405799</v>
      </c>
      <c r="O17" s="3">
        <v>0.11197615187017899</v>
      </c>
      <c r="P17" s="3">
        <v>0.15398588675872199</v>
      </c>
      <c r="Q17" s="3" t="s">
        <v>423</v>
      </c>
      <c r="R17" s="3" t="s">
        <v>423</v>
      </c>
      <c r="S17" s="3" t="s">
        <v>423</v>
      </c>
      <c r="T17" s="3" t="s">
        <v>423</v>
      </c>
      <c r="U17" s="3" t="s">
        <v>423</v>
      </c>
      <c r="V17" s="3" t="s">
        <v>423</v>
      </c>
      <c r="W17" s="3">
        <v>1.3403002940389099</v>
      </c>
      <c r="X17" s="3">
        <v>6.1708555102317299E-2</v>
      </c>
      <c r="Y17" s="3">
        <v>8.3027005377551893E-2</v>
      </c>
      <c r="Z17" s="3">
        <v>4.0132448880907397E-2</v>
      </c>
      <c r="AA17" s="3">
        <v>2.6113165388073699E-2</v>
      </c>
      <c r="AB17" s="3">
        <v>0.21098117474885</v>
      </c>
      <c r="AC17" s="3">
        <v>0.55200831651488402</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1.3540175115136901</v>
      </c>
      <c r="F18" s="3">
        <v>0.71195029262126797</v>
      </c>
      <c r="G18" s="3">
        <v>4.4001788997867504</v>
      </c>
      <c r="H18" s="3">
        <v>3.9400904978437602E-4</v>
      </c>
      <c r="I18" s="3">
        <v>0.170395493021512</v>
      </c>
      <c r="J18" s="3">
        <v>0.149854137695005</v>
      </c>
      <c r="K18" s="3">
        <v>0.19652223958572701</v>
      </c>
      <c r="L18" s="3">
        <v>7.0779133241057099E-2</v>
      </c>
      <c r="M18" s="3">
        <v>29.2868428944792</v>
      </c>
      <c r="N18" s="3">
        <v>0.86505887937957204</v>
      </c>
      <c r="O18" s="3">
        <v>6.1098171636672499E-2</v>
      </c>
      <c r="P18" s="3">
        <v>5.0563766639672497E-3</v>
      </c>
      <c r="Q18" s="3" t="s">
        <v>423</v>
      </c>
      <c r="R18" s="3" t="s">
        <v>423</v>
      </c>
      <c r="S18" s="3" t="s">
        <v>423</v>
      </c>
      <c r="T18" s="3" t="s">
        <v>423</v>
      </c>
      <c r="U18" s="3" t="s">
        <v>423</v>
      </c>
      <c r="V18" s="3" t="s">
        <v>423</v>
      </c>
      <c r="W18" s="3">
        <v>1.47755116673825E-2</v>
      </c>
      <c r="X18" s="3">
        <v>0.317042906612377</v>
      </c>
      <c r="Y18" s="3">
        <v>0.69664558201557403</v>
      </c>
      <c r="Z18" s="3">
        <v>0.20043517090881</v>
      </c>
      <c r="AA18" s="3">
        <v>0.15301754350711699</v>
      </c>
      <c r="AB18" s="3">
        <v>1.3671412030438801</v>
      </c>
      <c r="AC18" s="3">
        <v>8.9624389650513597E-3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4.6957640282358497</v>
      </c>
      <c r="F19" s="3">
        <v>0.488592792580125</v>
      </c>
      <c r="G19" s="3">
        <v>7.1709607981331098</v>
      </c>
      <c r="H19" s="3">
        <v>1.72135299723148E-2</v>
      </c>
      <c r="I19" s="3">
        <v>0.56215759532134002</v>
      </c>
      <c r="J19" s="3">
        <v>0.82921003354124001</v>
      </c>
      <c r="K19" s="3">
        <v>0.82955849630121903</v>
      </c>
      <c r="L19" s="3" t="s">
        <v>422</v>
      </c>
      <c r="M19" s="3">
        <v>1.2793958136205199</v>
      </c>
      <c r="N19" s="3">
        <v>3.6590173415281001E-2</v>
      </c>
      <c r="O19" s="3">
        <v>1.6165211646566001E-3</v>
      </c>
      <c r="P19" s="3">
        <v>7.3936281393333601E-3</v>
      </c>
      <c r="Q19" s="3" t="s">
        <v>423</v>
      </c>
      <c r="R19" s="3" t="s">
        <v>423</v>
      </c>
      <c r="S19" s="3" t="s">
        <v>423</v>
      </c>
      <c r="T19" s="3" t="s">
        <v>423</v>
      </c>
      <c r="U19" s="3" t="s">
        <v>423</v>
      </c>
      <c r="V19" s="3" t="s">
        <v>423</v>
      </c>
      <c r="W19" s="3">
        <v>5.6688631899546399E-2</v>
      </c>
      <c r="X19" s="3">
        <v>1.2234565107484201E-3</v>
      </c>
      <c r="Y19" s="3">
        <v>5.5507033712971499E-3</v>
      </c>
      <c r="Z19" s="3">
        <v>2.1995803450125099E-3</v>
      </c>
      <c r="AA19" s="3">
        <v>1.7950815079522001E-3</v>
      </c>
      <c r="AB19" s="3">
        <v>1.07688217350103E-2</v>
      </c>
      <c r="AC19" s="3">
        <v>3.9488985069343497E-5</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17.527322430539801</v>
      </c>
      <c r="F20" s="3">
        <v>2.2248440950984598</v>
      </c>
      <c r="G20" s="3">
        <v>19.870812100279998</v>
      </c>
      <c r="H20" s="3">
        <v>0.165227009625627</v>
      </c>
      <c r="I20" s="3">
        <v>3.4682653264158398</v>
      </c>
      <c r="J20" s="3">
        <v>5.5197578538222798</v>
      </c>
      <c r="K20" s="3">
        <v>7.8128607906629002</v>
      </c>
      <c r="L20" s="3">
        <v>0.42304539140783998</v>
      </c>
      <c r="M20" s="3">
        <v>23.6349189648584</v>
      </c>
      <c r="N20" s="3">
        <v>0.62969121421291596</v>
      </c>
      <c r="O20" s="3">
        <v>9.5891983894166602E-2</v>
      </c>
      <c r="P20" s="3">
        <v>2.1735863385287199E-2</v>
      </c>
      <c r="Q20" s="3" t="s">
        <v>423</v>
      </c>
      <c r="R20" s="3" t="s">
        <v>423</v>
      </c>
      <c r="S20" s="3" t="s">
        <v>423</v>
      </c>
      <c r="T20" s="3" t="s">
        <v>423</v>
      </c>
      <c r="U20" s="3" t="s">
        <v>423</v>
      </c>
      <c r="V20" s="3" t="s">
        <v>423</v>
      </c>
      <c r="W20" s="3">
        <v>0.23947946047947599</v>
      </c>
      <c r="X20" s="3">
        <v>5.2470508233082302E-3</v>
      </c>
      <c r="Y20" s="3">
        <v>2.2565802025698799E-3</v>
      </c>
      <c r="Z20" s="3">
        <v>2.21899380094492E-3</v>
      </c>
      <c r="AA20" s="3">
        <v>2.5472818093676599E-3</v>
      </c>
      <c r="AB20" s="3">
        <v>1.22699066361907E-2</v>
      </c>
      <c r="AC20" s="3">
        <v>1.2748214945076801E-2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2.2466743200713801</v>
      </c>
      <c r="F21" s="3">
        <v>0.140218346383614</v>
      </c>
      <c r="G21" s="3">
        <v>1.2449179469553999</v>
      </c>
      <c r="H21" s="3">
        <v>2.0162923878400799E-2</v>
      </c>
      <c r="I21" s="3">
        <v>0.109189513828645</v>
      </c>
      <c r="J21" s="3">
        <v>0.25758623144133502</v>
      </c>
      <c r="K21" s="3">
        <v>0.41640955434164001</v>
      </c>
      <c r="L21" s="3" t="s">
        <v>422</v>
      </c>
      <c r="M21" s="3">
        <v>0.33727469834783302</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5.0089973792408502</v>
      </c>
      <c r="F22" s="3">
        <v>7.2429895031483005E-2</v>
      </c>
      <c r="G22" s="3">
        <v>6.0254504244024396</v>
      </c>
      <c r="H22" s="3">
        <v>5.3676420403892802E-3</v>
      </c>
      <c r="I22" s="3">
        <v>0.20015718223266599</v>
      </c>
      <c r="J22" s="3">
        <v>0.28364356652638101</v>
      </c>
      <c r="K22" s="3">
        <v>0.40424608893078501</v>
      </c>
      <c r="L22" s="3">
        <v>1.9337960143548199E-2</v>
      </c>
      <c r="M22" s="3">
        <v>2.8787724666488801</v>
      </c>
      <c r="N22" s="3">
        <v>0.162080839616004</v>
      </c>
      <c r="O22" s="3">
        <v>2.8340909783586199E-3</v>
      </c>
      <c r="P22" s="3">
        <v>3.7071471490136197E-2</v>
      </c>
      <c r="Q22" s="3" t="s">
        <v>423</v>
      </c>
      <c r="R22" s="3" t="s">
        <v>423</v>
      </c>
      <c r="S22" s="3" t="s">
        <v>423</v>
      </c>
      <c r="T22" s="3" t="s">
        <v>423</v>
      </c>
      <c r="U22" s="3" t="s">
        <v>423</v>
      </c>
      <c r="V22" s="3" t="s">
        <v>423</v>
      </c>
      <c r="W22" s="3">
        <v>6.4801808741577094E-2</v>
      </c>
      <c r="X22" s="3">
        <v>1.2743601425011501E-5</v>
      </c>
      <c r="Y22" s="3">
        <v>1.6257024247795E-4</v>
      </c>
      <c r="Z22" s="3">
        <v>1.4649186684826301E-5</v>
      </c>
      <c r="AA22" s="3">
        <v>1.59592765509489E-5</v>
      </c>
      <c r="AB22" s="3">
        <v>2.0592230713873701E-4</v>
      </c>
      <c r="AC22" s="3">
        <v>4.9994267921660097E-2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111.512771888717</v>
      </c>
      <c r="F23" s="3">
        <v>31.064914142918401</v>
      </c>
      <c r="G23" s="3">
        <v>6.0640610232691697E-2</v>
      </c>
      <c r="H23" s="3">
        <v>0.13369533666950001</v>
      </c>
      <c r="I23" s="3">
        <v>9.6007408092193796</v>
      </c>
      <c r="J23" s="3">
        <v>9.9908968009015702</v>
      </c>
      <c r="K23" s="3">
        <v>9.9908968009015702</v>
      </c>
      <c r="L23" s="3">
        <v>6.3858441919675499</v>
      </c>
      <c r="M23" s="3">
        <v>285.26115303448802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35.756662207299698</v>
      </c>
      <c r="F24" s="3">
        <v>2.7069804814202998</v>
      </c>
      <c r="G24" s="3">
        <v>5.3968422922113399</v>
      </c>
      <c r="H24" s="3">
        <v>0.84631950899383601</v>
      </c>
      <c r="I24" s="3">
        <v>3.0567697794100099</v>
      </c>
      <c r="J24" s="3">
        <v>4.9830688880856</v>
      </c>
      <c r="K24" s="3">
        <v>9.2002205329567008</v>
      </c>
      <c r="L24" s="3">
        <v>0.92892681541795097</v>
      </c>
      <c r="M24" s="3">
        <v>117.000320818746</v>
      </c>
      <c r="N24" s="3">
        <v>1.72924753187256</v>
      </c>
      <c r="O24" s="3">
        <v>9.0382506063525603E-2</v>
      </c>
      <c r="P24" s="3">
        <v>3.6573778077858901E-2</v>
      </c>
      <c r="Q24" s="3" t="s">
        <v>423</v>
      </c>
      <c r="R24" s="3" t="s">
        <v>423</v>
      </c>
      <c r="S24" s="3" t="s">
        <v>423</v>
      </c>
      <c r="T24" s="3" t="s">
        <v>423</v>
      </c>
      <c r="U24" s="3" t="s">
        <v>423</v>
      </c>
      <c r="V24" s="3" t="s">
        <v>423</v>
      </c>
      <c r="W24" s="3">
        <v>0.68731259349727802</v>
      </c>
      <c r="X24" s="3">
        <v>4.6756310064713803E-3</v>
      </c>
      <c r="Y24" s="3">
        <v>3.6380267803063698E-3</v>
      </c>
      <c r="Z24" s="3">
        <v>1.8969160452381E-3</v>
      </c>
      <c r="AA24" s="3">
        <v>1.0101347195740199E-3</v>
      </c>
      <c r="AB24" s="3">
        <v>1.12207085515899E-2</v>
      </c>
      <c r="AC24" s="3">
        <v>1.65E-3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2.4452485883247101</v>
      </c>
      <c r="F25" s="3">
        <v>0.43658243826142501</v>
      </c>
      <c r="G25" s="3">
        <v>0.18182052780970101</v>
      </c>
      <c r="H25" s="3">
        <v>1.1592034838821901E-3</v>
      </c>
      <c r="I25" s="3">
        <v>2.8445200188682698E-2</v>
      </c>
      <c r="J25" s="3">
        <v>2.9148646995603399E-2</v>
      </c>
      <c r="K25" s="3">
        <v>2.9148646995603399E-2</v>
      </c>
      <c r="L25" s="3">
        <v>2.1932026268437502E-2</v>
      </c>
      <c r="M25" s="3">
        <v>2.8830208792415002</v>
      </c>
      <c r="N25" s="3">
        <v>0.104399583619638</v>
      </c>
      <c r="O25" s="3" t="s">
        <v>422</v>
      </c>
      <c r="P25" s="3" t="s">
        <v>422</v>
      </c>
      <c r="Q25" s="3" t="s">
        <v>423</v>
      </c>
      <c r="R25" s="3" t="s">
        <v>423</v>
      </c>
      <c r="S25" s="3" t="s">
        <v>423</v>
      </c>
      <c r="T25" s="3" t="s">
        <v>423</v>
      </c>
      <c r="U25" s="3" t="s">
        <v>423</v>
      </c>
      <c r="V25" s="3" t="s">
        <v>423</v>
      </c>
      <c r="W25" s="3" t="s">
        <v>422</v>
      </c>
      <c r="X25" s="3">
        <v>1.1975854903998701E-4</v>
      </c>
      <c r="Y25" s="3">
        <v>2.8238095201374902E-4</v>
      </c>
      <c r="Z25" s="3">
        <v>2.8238095201374902E-4</v>
      </c>
      <c r="AA25" s="3">
        <v>3.0530653628020198E-4</v>
      </c>
      <c r="AB25" s="3">
        <v>9.8982698934768697E-4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3.4512348777609798</v>
      </c>
      <c r="F26" s="3">
        <v>2.1950821542322601</v>
      </c>
      <c r="G26" s="3">
        <v>0.35072011007287102</v>
      </c>
      <c r="H26" s="3">
        <v>2.8127952223707198E-3</v>
      </c>
      <c r="I26" s="3">
        <v>0.25945758112807799</v>
      </c>
      <c r="J26" s="3">
        <v>0.266179158851027</v>
      </c>
      <c r="K26" s="3">
        <v>0.266179158851027</v>
      </c>
      <c r="L26" s="3">
        <v>0.19958211735658701</v>
      </c>
      <c r="M26" s="3">
        <v>22.501003344133</v>
      </c>
      <c r="N26" s="3">
        <v>11.404018497079299</v>
      </c>
      <c r="O26" s="3" t="s">
        <v>422</v>
      </c>
      <c r="P26" s="3" t="s">
        <v>422</v>
      </c>
      <c r="Q26" s="3" t="s">
        <v>423</v>
      </c>
      <c r="R26" s="3" t="s">
        <v>423</v>
      </c>
      <c r="S26" s="3" t="s">
        <v>423</v>
      </c>
      <c r="T26" s="3" t="s">
        <v>423</v>
      </c>
      <c r="U26" s="3" t="s">
        <v>423</v>
      </c>
      <c r="V26" s="3" t="s">
        <v>423</v>
      </c>
      <c r="W26" s="3" t="s">
        <v>422</v>
      </c>
      <c r="X26" s="3">
        <v>3.59624498433596E-4</v>
      </c>
      <c r="Y26" s="3">
        <v>1.37564401055651E-3</v>
      </c>
      <c r="Z26" s="3">
        <v>1.37564401055651E-3</v>
      </c>
      <c r="AA26" s="3">
        <v>1.4323991603054601E-3</v>
      </c>
      <c r="AB26" s="3">
        <v>4.5433116798520804E-3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34.183917758150997</v>
      </c>
      <c r="F27" s="3">
        <v>31.690348861465498</v>
      </c>
      <c r="G27" s="3">
        <v>0.49884583970836299</v>
      </c>
      <c r="H27" s="3">
        <v>2.89259528227783</v>
      </c>
      <c r="I27" s="3">
        <v>0.49399791922017799</v>
      </c>
      <c r="J27" s="3">
        <v>0.55817862858746103</v>
      </c>
      <c r="K27" s="3">
        <v>0.55817862858746103</v>
      </c>
      <c r="L27" s="3">
        <v>0.16112345615191101</v>
      </c>
      <c r="M27" s="3">
        <v>474.70988803398399</v>
      </c>
      <c r="N27" s="3" t="s">
        <v>422</v>
      </c>
      <c r="O27" s="3" t="s">
        <v>422</v>
      </c>
      <c r="P27" s="3">
        <v>1.14753309677278E-2</v>
      </c>
      <c r="Q27" s="3" t="s">
        <v>423</v>
      </c>
      <c r="R27" s="3" t="s">
        <v>423</v>
      </c>
      <c r="S27" s="3" t="s">
        <v>423</v>
      </c>
      <c r="T27" s="3" t="s">
        <v>423</v>
      </c>
      <c r="U27" s="3" t="s">
        <v>423</v>
      </c>
      <c r="V27" s="3" t="s">
        <v>423</v>
      </c>
      <c r="W27" s="3">
        <v>8.7028469830528898</v>
      </c>
      <c r="X27" s="3">
        <v>0.2489532494617</v>
      </c>
      <c r="Y27" s="3">
        <v>0.201473711656668</v>
      </c>
      <c r="Z27" s="3">
        <v>0.20124681018186399</v>
      </c>
      <c r="AA27" s="3">
        <v>0.246045261342485</v>
      </c>
      <c r="AB27" s="3">
        <v>0.89771903264271702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56.618567255879697</v>
      </c>
      <c r="F28" s="3">
        <v>32.916718371934998</v>
      </c>
      <c r="G28" s="3">
        <v>0.62777750680668198</v>
      </c>
      <c r="H28" s="3">
        <v>2.8778328243804099</v>
      </c>
      <c r="I28" s="3">
        <v>0.62568444684083002</v>
      </c>
      <c r="J28" s="3">
        <v>0.70673416164951697</v>
      </c>
      <c r="K28" s="3">
        <v>0.70673416164951697</v>
      </c>
      <c r="L28" s="3">
        <v>0.20533855099314</v>
      </c>
      <c r="M28" s="3">
        <v>568.08622303587197</v>
      </c>
      <c r="N28" s="3" t="s">
        <v>422</v>
      </c>
      <c r="O28" s="3" t="s">
        <v>422</v>
      </c>
      <c r="P28" s="3">
        <v>1.1296054835214901E-2</v>
      </c>
      <c r="Q28" s="3" t="s">
        <v>423</v>
      </c>
      <c r="R28" s="3" t="s">
        <v>423</v>
      </c>
      <c r="S28" s="3" t="s">
        <v>423</v>
      </c>
      <c r="T28" s="3" t="s">
        <v>423</v>
      </c>
      <c r="U28" s="3" t="s">
        <v>423</v>
      </c>
      <c r="V28" s="3" t="s">
        <v>423</v>
      </c>
      <c r="W28" s="3">
        <v>8.5564023357777597</v>
      </c>
      <c r="X28" s="3">
        <v>0.31270022444372497</v>
      </c>
      <c r="Y28" s="3">
        <v>0.24344569259913801</v>
      </c>
      <c r="Z28" s="3">
        <v>0.24287602372725101</v>
      </c>
      <c r="AA28" s="3">
        <v>0.30873507787500798</v>
      </c>
      <c r="AB28" s="3">
        <v>1.10775701864512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286.19592975417498</v>
      </c>
      <c r="F29" s="3">
        <v>25.158505640378198</v>
      </c>
      <c r="G29" s="3">
        <v>0.21401949829056999</v>
      </c>
      <c r="H29" s="3">
        <v>1.37684337202665</v>
      </c>
      <c r="I29" s="3">
        <v>11.254085496383601</v>
      </c>
      <c r="J29" s="3">
        <v>12.2408377816532</v>
      </c>
      <c r="K29" s="3">
        <v>12.2408377816532</v>
      </c>
      <c r="L29" s="3">
        <v>7.1020360077927096</v>
      </c>
      <c r="M29" s="3">
        <v>240.23685318620099</v>
      </c>
      <c r="N29" s="3" t="s">
        <v>422</v>
      </c>
      <c r="O29" s="3" t="s">
        <v>422</v>
      </c>
      <c r="P29" s="3">
        <v>1.1359165109348999E-3</v>
      </c>
      <c r="Q29" s="3" t="s">
        <v>423</v>
      </c>
      <c r="R29" s="3" t="s">
        <v>423</v>
      </c>
      <c r="S29" s="3" t="s">
        <v>423</v>
      </c>
      <c r="T29" s="3" t="s">
        <v>423</v>
      </c>
      <c r="U29" s="3" t="s">
        <v>423</v>
      </c>
      <c r="V29" s="3" t="s">
        <v>423</v>
      </c>
      <c r="W29" s="3">
        <v>1.2605152928836501</v>
      </c>
      <c r="X29" s="3">
        <v>1.07871989762702</v>
      </c>
      <c r="Y29" s="3">
        <v>0.36029508321805898</v>
      </c>
      <c r="Z29" s="3">
        <v>0.108141501909785</v>
      </c>
      <c r="AA29" s="3">
        <v>0.173188240787185</v>
      </c>
      <c r="AB29" s="3">
        <v>1.7203447235420499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1.4635443528402201</v>
      </c>
      <c r="F30" s="3">
        <v>3.3627960183824901</v>
      </c>
      <c r="G30" s="3">
        <v>1.08665053600175E-2</v>
      </c>
      <c r="H30" s="3">
        <v>0.10983646354216001</v>
      </c>
      <c r="I30" s="3">
        <v>4.2005415893737401E-2</v>
      </c>
      <c r="J30" s="3">
        <v>4.7484178488900998E-2</v>
      </c>
      <c r="K30" s="3">
        <v>4.7484178488900998E-2</v>
      </c>
      <c r="L30" s="3">
        <v>6.1953667166755599E-3</v>
      </c>
      <c r="M30" s="3">
        <v>29.034407695367399</v>
      </c>
      <c r="N30" s="3" t="s">
        <v>422</v>
      </c>
      <c r="O30" s="3" t="s">
        <v>422</v>
      </c>
      <c r="P30" s="3">
        <v>2.5174733085312699E-4</v>
      </c>
      <c r="Q30" s="3" t="s">
        <v>423</v>
      </c>
      <c r="R30" s="3" t="s">
        <v>423</v>
      </c>
      <c r="S30" s="3" t="s">
        <v>423</v>
      </c>
      <c r="T30" s="3" t="s">
        <v>423</v>
      </c>
      <c r="U30" s="3" t="s">
        <v>423</v>
      </c>
      <c r="V30" s="3" t="s">
        <v>423</v>
      </c>
      <c r="W30" s="3">
        <v>0.190392481610203</v>
      </c>
      <c r="X30" s="3">
        <v>2.2781543950110901E-2</v>
      </c>
      <c r="Y30" s="3">
        <v>1.64551860837709E-2</v>
      </c>
      <c r="Z30" s="3">
        <v>1.64551860837709E-2</v>
      </c>
      <c r="AA30" s="3">
        <v>2.2745861960520902E-2</v>
      </c>
      <c r="AB30" s="3">
        <v>7.8437778078173495E-2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1.1693751574323099</v>
      </c>
      <c r="J32" s="3">
        <v>8.8817835644564802</v>
      </c>
      <c r="K32" s="3">
        <v>8.8817835644564802</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2.50794278063396</v>
      </c>
      <c r="J33" s="3">
        <v>4.6443384826554803</v>
      </c>
      <c r="K33" s="3">
        <v>9.2886769653109607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95.162958499679704</v>
      </c>
      <c r="F34" s="3">
        <v>4.54797080696276</v>
      </c>
      <c r="G34" s="3">
        <v>4.2007798301052501E-2</v>
      </c>
      <c r="H34" s="3">
        <v>4.6190097297347001E-2</v>
      </c>
      <c r="I34" s="3">
        <v>2.0884352279131599</v>
      </c>
      <c r="J34" s="3">
        <v>2.1530259220502601</v>
      </c>
      <c r="K34" s="3">
        <v>2.1530259220502601</v>
      </c>
      <c r="L34" s="3">
        <v>1.61068688095549</v>
      </c>
      <c r="M34" s="3">
        <v>14.8237993249921</v>
      </c>
      <c r="N34" s="3">
        <v>0.180854181790326</v>
      </c>
      <c r="O34" s="3">
        <v>6.0284724985237202E-2</v>
      </c>
      <c r="P34" s="3">
        <v>6.0284724985237202E-2</v>
      </c>
      <c r="Q34" s="3" t="s">
        <v>423</v>
      </c>
      <c r="R34" s="3" t="s">
        <v>423</v>
      </c>
      <c r="S34" s="3" t="s">
        <v>423</v>
      </c>
      <c r="T34" s="3" t="s">
        <v>423</v>
      </c>
      <c r="U34" s="3" t="s">
        <v>423</v>
      </c>
      <c r="V34" s="3" t="s">
        <v>423</v>
      </c>
      <c r="W34" s="3">
        <v>1.1342105567299401</v>
      </c>
      <c r="X34" s="3">
        <v>5.8131701178071602E-3</v>
      </c>
      <c r="Y34" s="3">
        <v>1.37793657812353E-2</v>
      </c>
      <c r="Z34" s="3">
        <v>1.1195734798456701E-2</v>
      </c>
      <c r="AA34" s="3">
        <v>5.8131701178071498E-3</v>
      </c>
      <c r="AB34" s="3">
        <v>3.6601440815306301E-2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61.845160660323501</v>
      </c>
      <c r="F36" s="3">
        <v>2.3503630623510099</v>
      </c>
      <c r="G36" s="3">
        <v>18.6885114750817</v>
      </c>
      <c r="H36" s="3" t="s">
        <v>425</v>
      </c>
      <c r="I36" s="3">
        <v>2.1406796876000098</v>
      </c>
      <c r="J36" s="3">
        <v>2.3280237311914398</v>
      </c>
      <c r="K36" s="3">
        <v>2.4250247199910899</v>
      </c>
      <c r="L36" s="3">
        <v>0.65972165712722297</v>
      </c>
      <c r="M36" s="3">
        <v>3.8269761507418099</v>
      </c>
      <c r="N36" s="3">
        <v>0.144234442907063</v>
      </c>
      <c r="O36" s="3">
        <v>4.08803649269876E-2</v>
      </c>
      <c r="P36" s="3">
        <v>9.0117793413439795E-4</v>
      </c>
      <c r="Q36" s="3" t="s">
        <v>423</v>
      </c>
      <c r="R36" s="3" t="s">
        <v>423</v>
      </c>
      <c r="S36" s="3" t="s">
        <v>423</v>
      </c>
      <c r="T36" s="3" t="s">
        <v>423</v>
      </c>
      <c r="U36" s="3" t="s">
        <v>423</v>
      </c>
      <c r="V36" s="3" t="s">
        <v>423</v>
      </c>
      <c r="W36" s="3">
        <v>4.8089185283333</v>
      </c>
      <c r="X36" s="3">
        <v>4.8089185283333004E-3</v>
      </c>
      <c r="Y36" s="3">
        <v>9.6211483509601597E-3</v>
      </c>
      <c r="Z36" s="3">
        <v>4.8089185283333004E-3</v>
      </c>
      <c r="AA36" s="3">
        <v>9.6211483509601597E-3</v>
      </c>
      <c r="AB36" s="3">
        <v>2.8860133758586901E-2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16.7292278935947</v>
      </c>
      <c r="F37" s="3">
        <v>1.1149025336015901</v>
      </c>
      <c r="G37" s="3">
        <v>0.20597449414023999</v>
      </c>
      <c r="H37" s="3">
        <v>1.83182730001282E-3</v>
      </c>
      <c r="I37" s="3">
        <v>9.2089616131382598E-2</v>
      </c>
      <c r="J37" s="3">
        <v>9.2089616131382598E-2</v>
      </c>
      <c r="K37" s="3">
        <v>9.2089616131382598E-2</v>
      </c>
      <c r="L37" s="3">
        <v>3.45735050690043E-2</v>
      </c>
      <c r="M37" s="3">
        <v>6.1025855694140203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23.331679538934299</v>
      </c>
      <c r="F38" s="3">
        <v>113.91907951325901</v>
      </c>
      <c r="G38" s="3">
        <v>9.5054331462770703E-2</v>
      </c>
      <c r="H38" s="3">
        <v>8.5980764547556904E-2</v>
      </c>
      <c r="I38" s="3">
        <v>3.1461032689999402</v>
      </c>
      <c r="J38" s="3">
        <v>3.38391463824424</v>
      </c>
      <c r="K38" s="3">
        <v>3.3839146382442502</v>
      </c>
      <c r="L38" s="3">
        <v>0.80945759582391696</v>
      </c>
      <c r="M38" s="3">
        <v>679.95559792673305</v>
      </c>
      <c r="N38" s="3">
        <v>0.88767775573999996</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25.526683999999999</v>
      </c>
      <c r="F39" s="3">
        <v>1.2618809</v>
      </c>
      <c r="G39" s="3">
        <v>3.2905697012711901</v>
      </c>
      <c r="H39" s="3">
        <v>0.20814982292463699</v>
      </c>
      <c r="I39" s="3">
        <v>2.27536568674866</v>
      </c>
      <c r="J39" s="3">
        <v>2.3570230485886601</v>
      </c>
      <c r="K39" s="3">
        <v>2.4974591698423798</v>
      </c>
      <c r="L39" s="3">
        <v>0.82950280056721604</v>
      </c>
      <c r="M39" s="3">
        <v>17.984166599999998</v>
      </c>
      <c r="N39" s="3">
        <v>0.50945035385437698</v>
      </c>
      <c r="O39" s="3">
        <v>0.47482078932864402</v>
      </c>
      <c r="P39" s="3">
        <v>5.4254431161793702E-2</v>
      </c>
      <c r="Q39" s="3" t="s">
        <v>423</v>
      </c>
      <c r="R39" s="3" t="s">
        <v>423</v>
      </c>
      <c r="S39" s="3" t="s">
        <v>423</v>
      </c>
      <c r="T39" s="3" t="s">
        <v>423</v>
      </c>
      <c r="U39" s="3" t="s">
        <v>423</v>
      </c>
      <c r="V39" s="3" t="s">
        <v>423</v>
      </c>
      <c r="W39" s="3">
        <v>0.25787743000000002</v>
      </c>
      <c r="X39" s="3">
        <v>4.1152569694907499E-4</v>
      </c>
      <c r="Y39" s="3">
        <v>6.0273319810674904E-4</v>
      </c>
      <c r="Z39" s="3">
        <v>6.0273319810674904E-4</v>
      </c>
      <c r="AA39" s="3">
        <v>6.3406725121706396E-4</v>
      </c>
      <c r="AB39" s="3">
        <v>2.25105934437964E-3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25.5003064044712</v>
      </c>
      <c r="F40" s="3">
        <v>55.543967557340501</v>
      </c>
      <c r="G40" s="3">
        <v>4.3247291370753199E-2</v>
      </c>
      <c r="H40" s="3">
        <v>5.7921777062489001E-2</v>
      </c>
      <c r="I40" s="3">
        <v>2.73047280994213</v>
      </c>
      <c r="J40" s="3">
        <v>2.89857391432641</v>
      </c>
      <c r="K40" s="3">
        <v>2.89857391432641</v>
      </c>
      <c r="L40" s="3">
        <v>1.15239897824376</v>
      </c>
      <c r="M40" s="3">
        <v>900.10538732786199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37.871186278527603</v>
      </c>
      <c r="F41" s="3">
        <v>97.777021243334005</v>
      </c>
      <c r="G41" s="3">
        <v>4.2166217611694599</v>
      </c>
      <c r="H41" s="3">
        <v>1.4611826707497699</v>
      </c>
      <c r="I41" s="3">
        <v>77.821197710491205</v>
      </c>
      <c r="J41" s="3">
        <v>78.654915187512103</v>
      </c>
      <c r="K41" s="3">
        <v>85.664931327355006</v>
      </c>
      <c r="L41" s="3">
        <v>1.2330037849973801</v>
      </c>
      <c r="M41" s="3">
        <v>807.24252001385605</v>
      </c>
      <c r="N41" s="3">
        <v>1.8345544282888999</v>
      </c>
      <c r="O41" s="3">
        <v>0.57034471315416102</v>
      </c>
      <c r="P41" s="3">
        <v>9.9629227410890905E-2</v>
      </c>
      <c r="Q41" s="3" t="s">
        <v>423</v>
      </c>
      <c r="R41" s="3" t="s">
        <v>423</v>
      </c>
      <c r="S41" s="3" t="s">
        <v>423</v>
      </c>
      <c r="T41" s="3" t="s">
        <v>423</v>
      </c>
      <c r="U41" s="3" t="s">
        <v>423</v>
      </c>
      <c r="V41" s="3" t="s">
        <v>423</v>
      </c>
      <c r="W41" s="3">
        <v>4.9120313542501099</v>
      </c>
      <c r="X41" s="3">
        <v>9.5933962320519104</v>
      </c>
      <c r="Y41" s="3">
        <v>7.2863067059916498</v>
      </c>
      <c r="Z41" s="3">
        <v>3.5315541525999001</v>
      </c>
      <c r="AA41" s="3">
        <v>5.2964101260585599</v>
      </c>
      <c r="AB41" s="3">
        <v>25.707667216701999</v>
      </c>
      <c r="AC41" s="3">
        <v>6.7679999999999997E-4</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3.1897192345657501</v>
      </c>
      <c r="F42" s="3">
        <v>34.284313566404002</v>
      </c>
      <c r="G42" s="3">
        <v>1.26122127628024E-2</v>
      </c>
      <c r="H42" s="3">
        <v>1.4291520643100001E-2</v>
      </c>
      <c r="I42" s="3">
        <v>1.0101453724261</v>
      </c>
      <c r="J42" s="3">
        <v>1.0979841004631501</v>
      </c>
      <c r="K42" s="3">
        <v>1.0979841004631501</v>
      </c>
      <c r="L42" s="3">
        <v>0.12301550345405</v>
      </c>
      <c r="M42" s="3">
        <v>367.01836638161598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3.3682156406214898</v>
      </c>
      <c r="F43" s="3">
        <v>0.25568993152147002</v>
      </c>
      <c r="G43" s="3">
        <v>2.5194403014</v>
      </c>
      <c r="H43" s="3">
        <v>2.5017507876219199E-2</v>
      </c>
      <c r="I43" s="3">
        <v>0.53745432356335898</v>
      </c>
      <c r="J43" s="3">
        <v>0.73291633295293801</v>
      </c>
      <c r="K43" s="3">
        <v>1.23448019814243</v>
      </c>
      <c r="L43" s="3">
        <v>6.4240581705078098E-2</v>
      </c>
      <c r="M43" s="3">
        <v>1.63358508851978</v>
      </c>
      <c r="N43" s="3">
        <v>3.9823232971632802E-2</v>
      </c>
      <c r="O43" s="3">
        <v>0.105534750245004</v>
      </c>
      <c r="P43" s="3">
        <v>1.9825177489282898E-2</v>
      </c>
      <c r="Q43" s="3" t="s">
        <v>423</v>
      </c>
      <c r="R43" s="3" t="s">
        <v>423</v>
      </c>
      <c r="S43" s="3" t="s">
        <v>423</v>
      </c>
      <c r="T43" s="3" t="s">
        <v>423</v>
      </c>
      <c r="U43" s="3" t="s">
        <v>423</v>
      </c>
      <c r="V43" s="3" t="s">
        <v>423</v>
      </c>
      <c r="W43" s="3">
        <v>0.58183880200000004</v>
      </c>
      <c r="X43" s="3">
        <v>3.9023853759292899E-5</v>
      </c>
      <c r="Y43" s="3">
        <v>6.2594512248865007E-5</v>
      </c>
      <c r="Z43" s="3">
        <v>6.2594512248865007E-5</v>
      </c>
      <c r="AA43" s="3">
        <v>7.3598757877699002E-5</v>
      </c>
      <c r="AB43" s="3">
        <v>2.3781163613472201E-4</v>
      </c>
      <c r="AC43" s="3">
        <v>1.4373000000000001E-3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80.360162192069396</v>
      </c>
      <c r="F44" s="3">
        <v>13.619219587027599</v>
      </c>
      <c r="G44" s="3">
        <v>3.4618956060382698E-2</v>
      </c>
      <c r="H44" s="3">
        <v>8.6737397190590704E-2</v>
      </c>
      <c r="I44" s="3">
        <v>6.8132888588395</v>
      </c>
      <c r="J44" s="3">
        <v>7.03651089066505</v>
      </c>
      <c r="K44" s="3">
        <v>7.03651089066505</v>
      </c>
      <c r="L44" s="3">
        <v>5.2311014770399504</v>
      </c>
      <c r="M44" s="3">
        <v>139.282655938776</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11.108797907616101</v>
      </c>
      <c r="F45" s="3">
        <v>0.52290618117599597</v>
      </c>
      <c r="G45" s="3">
        <v>8.6735514407667802E-2</v>
      </c>
      <c r="H45" s="3" t="s">
        <v>425</v>
      </c>
      <c r="I45" s="3">
        <v>0.19376536388517099</v>
      </c>
      <c r="J45" s="3">
        <v>0.210614525962142</v>
      </c>
      <c r="K45" s="3">
        <v>0.219390131210564</v>
      </c>
      <c r="L45" s="3">
        <v>0.14943979300816301</v>
      </c>
      <c r="M45" s="3">
        <v>1.10603039624053</v>
      </c>
      <c r="N45" s="3">
        <v>3.1592178894321303E-2</v>
      </c>
      <c r="O45" s="3">
        <v>1.08466480870503E-3</v>
      </c>
      <c r="P45" s="3">
        <v>1.05307262981071E-5</v>
      </c>
      <c r="Q45" s="3" t="s">
        <v>423</v>
      </c>
      <c r="R45" s="3" t="s">
        <v>423</v>
      </c>
      <c r="S45" s="3" t="s">
        <v>423</v>
      </c>
      <c r="T45" s="3" t="s">
        <v>423</v>
      </c>
      <c r="U45" s="3" t="s">
        <v>423</v>
      </c>
      <c r="V45" s="3" t="s">
        <v>423</v>
      </c>
      <c r="W45" s="3">
        <v>1.05307262981071</v>
      </c>
      <c r="X45" s="3">
        <v>1.05307262981071E-3</v>
      </c>
      <c r="Y45" s="3">
        <v>2.1061452596214201E-3</v>
      </c>
      <c r="Z45" s="3">
        <v>1.05307262981071E-3</v>
      </c>
      <c r="AA45" s="3">
        <v>2.1061452596214201E-3</v>
      </c>
      <c r="AB45" s="3">
        <v>6.3184357788642603E-3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1.29983812100401</v>
      </c>
      <c r="F47" s="3">
        <v>0.23193491344659201</v>
      </c>
      <c r="G47" s="3">
        <v>0.13979325384223701</v>
      </c>
      <c r="H47" s="3">
        <v>4.1693063617115903E-4</v>
      </c>
      <c r="I47" s="3">
        <v>2.1575742699906302E-2</v>
      </c>
      <c r="J47" s="3">
        <v>2.2436071419291801E-2</v>
      </c>
      <c r="K47" s="3">
        <v>2.2673686262977E-2</v>
      </c>
      <c r="L47" s="3">
        <v>1.6636166610033799E-2</v>
      </c>
      <c r="M47" s="3">
        <v>0.82744213900467101</v>
      </c>
      <c r="N47" s="3">
        <v>0.16547502918556301</v>
      </c>
      <c r="O47" s="3">
        <v>2.9369194679489E-5</v>
      </c>
      <c r="P47" s="3">
        <v>2.8513781242222298E-7</v>
      </c>
      <c r="Q47" s="3" t="s">
        <v>423</v>
      </c>
      <c r="R47" s="3" t="s">
        <v>423</v>
      </c>
      <c r="S47" s="3" t="s">
        <v>423</v>
      </c>
      <c r="T47" s="3" t="s">
        <v>423</v>
      </c>
      <c r="U47" s="3" t="s">
        <v>423</v>
      </c>
      <c r="V47" s="3" t="s">
        <v>423</v>
      </c>
      <c r="W47" s="3">
        <v>2.85137812422223E-2</v>
      </c>
      <c r="X47" s="3">
        <v>6.8359183160377396E-5</v>
      </c>
      <c r="Y47" s="3">
        <v>1.9869057129265501E-4</v>
      </c>
      <c r="Z47" s="3">
        <v>1.70176790050432E-4</v>
      </c>
      <c r="AA47" s="3">
        <v>2.1009774430466501E-4</v>
      </c>
      <c r="AB47" s="3">
        <v>6.4732428880812901E-4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0.206179132240007</v>
      </c>
      <c r="F48" s="3">
        <v>0.137288004981068</v>
      </c>
      <c r="G48" s="3">
        <v>3.7474729958178001E-2</v>
      </c>
      <c r="H48" s="3" t="s">
        <v>422</v>
      </c>
      <c r="I48" s="3">
        <v>1.62816337486326</v>
      </c>
      <c r="J48" s="3">
        <v>14.6851487885518</v>
      </c>
      <c r="K48" s="3">
        <v>35.9916349973997</v>
      </c>
      <c r="L48" s="3">
        <v>0</v>
      </c>
      <c r="M48" s="3">
        <v>5.4287565276194501E-2</v>
      </c>
      <c r="N48" s="3">
        <v>1.0616544868900299E-2</v>
      </c>
      <c r="O48" s="3">
        <v>1.54741744182546E-3</v>
      </c>
      <c r="P48" s="3">
        <v>1.0225567295824699E-3</v>
      </c>
      <c r="Q48" s="3" t="s">
        <v>423</v>
      </c>
      <c r="R48" s="3" t="s">
        <v>423</v>
      </c>
      <c r="S48" s="3" t="s">
        <v>423</v>
      </c>
      <c r="T48" s="3" t="s">
        <v>423</v>
      </c>
      <c r="U48" s="3" t="s">
        <v>423</v>
      </c>
      <c r="V48" s="3" t="s">
        <v>423</v>
      </c>
      <c r="W48" s="3" t="s">
        <v>422</v>
      </c>
      <c r="X48" s="3">
        <v>4.1856864753949197E-3</v>
      </c>
      <c r="Y48" s="3">
        <v>9.2085102458688197E-3</v>
      </c>
      <c r="Z48" s="3">
        <v>4.60425512293441E-2</v>
      </c>
      <c r="AA48" s="3">
        <v>7.1156670081713603E-3</v>
      </c>
      <c r="AB48" s="3">
        <v>6.6552414958779199E-2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1.1258446770121101E-2</v>
      </c>
      <c r="G50" s="3">
        <v>7.8584555227350297</v>
      </c>
      <c r="H50" s="3">
        <v>0.54094523631571401</v>
      </c>
      <c r="I50" s="3">
        <v>3.7027067343298199E-2</v>
      </c>
      <c r="J50" s="3">
        <v>7.3399349412361495E-2</v>
      </c>
      <c r="K50" s="3">
        <v>0.106201166518972</v>
      </c>
      <c r="L50" s="3" t="s">
        <v>422</v>
      </c>
      <c r="M50" s="3" t="s">
        <v>422</v>
      </c>
      <c r="N50" s="3" t="s">
        <v>422</v>
      </c>
      <c r="O50" s="3" t="s">
        <v>422</v>
      </c>
      <c r="P50" s="3" t="s">
        <v>422</v>
      </c>
      <c r="Q50" s="3" t="s">
        <v>423</v>
      </c>
      <c r="R50" s="3" t="s">
        <v>423</v>
      </c>
      <c r="S50" s="3" t="s">
        <v>423</v>
      </c>
      <c r="T50" s="3" t="s">
        <v>423</v>
      </c>
      <c r="U50" s="3" t="s">
        <v>423</v>
      </c>
      <c r="V50" s="3" t="s">
        <v>423</v>
      </c>
      <c r="W50" s="3">
        <v>4.3227782673857802E-2</v>
      </c>
      <c r="X50" s="3" t="s">
        <v>422</v>
      </c>
      <c r="Y50" s="3" t="s">
        <v>422</v>
      </c>
      <c r="Z50" s="3" t="s">
        <v>422</v>
      </c>
      <c r="AA50" s="3" t="s">
        <v>422</v>
      </c>
      <c r="AB50" s="3" t="s">
        <v>422</v>
      </c>
      <c r="AC50" s="3">
        <v>5.3816000679170898E-3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0.76005475653436205</v>
      </c>
      <c r="F51" s="3">
        <v>414.30347891299698</v>
      </c>
      <c r="G51" s="3">
        <v>4.8635153062277601</v>
      </c>
      <c r="H51" s="3">
        <v>0</v>
      </c>
      <c r="I51" s="3">
        <v>1.4219350724104201</v>
      </c>
      <c r="J51" s="3">
        <v>2.89338704254049</v>
      </c>
      <c r="K51" s="3">
        <v>5.3377458756497997</v>
      </c>
      <c r="L51" s="3" t="s">
        <v>422</v>
      </c>
      <c r="M51" s="3">
        <v>3.6538842907256202</v>
      </c>
      <c r="N51" s="3">
        <v>6.8692780560107103E-3</v>
      </c>
      <c r="O51" s="3">
        <v>5.2093975397786698E-3</v>
      </c>
      <c r="P51" s="3">
        <v>1.91333260875181E-3</v>
      </c>
      <c r="Q51" s="3" t="s">
        <v>423</v>
      </c>
      <c r="R51" s="3" t="s">
        <v>423</v>
      </c>
      <c r="S51" s="3" t="s">
        <v>423</v>
      </c>
      <c r="T51" s="3" t="s">
        <v>423</v>
      </c>
      <c r="U51" s="3" t="s">
        <v>423</v>
      </c>
      <c r="V51" s="3" t="s">
        <v>423</v>
      </c>
      <c r="W51" s="3" t="s">
        <v>422</v>
      </c>
      <c r="X51" s="3">
        <v>2.5078069306530301E-6</v>
      </c>
      <c r="Y51" s="3">
        <v>5.7775235064072604E-4</v>
      </c>
      <c r="Z51" s="3">
        <v>3.6141534488092499E-6</v>
      </c>
      <c r="AA51" s="3">
        <v>1.68125378989738E-6</v>
      </c>
      <c r="AB51" s="3">
        <v>5.8555556481008604E-4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3.7389063451245299</v>
      </c>
      <c r="F52" s="3">
        <v>9.9833618199372793</v>
      </c>
      <c r="G52" s="3">
        <v>13.4727173122058</v>
      </c>
      <c r="H52" s="3">
        <v>0.144133890056276</v>
      </c>
      <c r="I52" s="3">
        <v>0.35681821211144499</v>
      </c>
      <c r="J52" s="3">
        <v>0.51001849341723005</v>
      </c>
      <c r="K52" s="3">
        <v>0.66556140218257598</v>
      </c>
      <c r="L52" s="3" t="s">
        <v>422</v>
      </c>
      <c r="M52" s="3">
        <v>8.4419894319131998</v>
      </c>
      <c r="N52" s="3">
        <v>0.30950931999334802</v>
      </c>
      <c r="O52" s="3">
        <v>8.5248715346315604E-2</v>
      </c>
      <c r="P52" s="3">
        <v>3.96844979858057E-2</v>
      </c>
      <c r="Q52" s="3" t="s">
        <v>423</v>
      </c>
      <c r="R52" s="3" t="s">
        <v>423</v>
      </c>
      <c r="S52" s="3" t="s">
        <v>423</v>
      </c>
      <c r="T52" s="3" t="s">
        <v>423</v>
      </c>
      <c r="U52" s="3" t="s">
        <v>423</v>
      </c>
      <c r="V52" s="3" t="s">
        <v>423</v>
      </c>
      <c r="W52" s="3" t="s">
        <v>422</v>
      </c>
      <c r="X52" s="3">
        <v>1.0959820529096401E-2</v>
      </c>
      <c r="Y52" s="3">
        <v>1.31348280057155E-3</v>
      </c>
      <c r="Z52" s="3">
        <v>1.0285491135757199E-3</v>
      </c>
      <c r="AA52" s="3">
        <v>1.1990173539395601E-3</v>
      </c>
      <c r="AB52" s="3">
        <v>1.45008697971833E-2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65.619001453908595</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1.7922178467008399E-3</v>
      </c>
      <c r="F54" s="3">
        <v>84.926480021804394</v>
      </c>
      <c r="G54" s="3">
        <v>6.0873974931272397</v>
      </c>
      <c r="H54" s="3">
        <v>6.5530168584835404E-3</v>
      </c>
      <c r="I54" s="3">
        <v>2.9056209133765099E-2</v>
      </c>
      <c r="J54" s="3">
        <v>2.9284886323918801E-2</v>
      </c>
      <c r="K54" s="3">
        <v>3.0294481388130599E-2</v>
      </c>
      <c r="L54" s="3" t="s">
        <v>422</v>
      </c>
      <c r="M54" s="3">
        <v>4.9573256038014301E-3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2.4018408098443098</v>
      </c>
      <c r="F55" s="3">
        <v>115.12346471019001</v>
      </c>
      <c r="G55" s="3">
        <v>35.898666380673298</v>
      </c>
      <c r="H55" s="3">
        <v>4.5847907698804299E-2</v>
      </c>
      <c r="I55" s="3">
        <v>3.7771585890632</v>
      </c>
      <c r="J55" s="3">
        <v>3.7729795086288598</v>
      </c>
      <c r="K55" s="3">
        <v>3.7971036558418301</v>
      </c>
      <c r="L55" s="3">
        <v>1.4270701335204401</v>
      </c>
      <c r="M55" s="3">
        <v>10.485716637246799</v>
      </c>
      <c r="N55" s="3">
        <v>0</v>
      </c>
      <c r="O55" s="3">
        <v>0</v>
      </c>
      <c r="P55" s="3">
        <v>5.0000000000000004E-6</v>
      </c>
      <c r="Q55" s="3" t="s">
        <v>423</v>
      </c>
      <c r="R55" s="3" t="s">
        <v>423</v>
      </c>
      <c r="S55" s="3" t="s">
        <v>423</v>
      </c>
      <c r="T55" s="3" t="s">
        <v>423</v>
      </c>
      <c r="U55" s="3" t="s">
        <v>423</v>
      </c>
      <c r="V55" s="3" t="s">
        <v>423</v>
      </c>
      <c r="W55" s="3">
        <v>2.1271132235911799E-2</v>
      </c>
      <c r="X55" s="3">
        <v>8.2795943587476702E-4</v>
      </c>
      <c r="Y55" s="3">
        <v>1.5752664202608801E-7</v>
      </c>
      <c r="Z55" s="3">
        <v>1.2428902663323701E-7</v>
      </c>
      <c r="AA55" s="3">
        <v>4.7191755473420302E-6</v>
      </c>
      <c r="AB55" s="3">
        <v>8.3296042709076899E-4</v>
      </c>
      <c r="AC55" s="3">
        <v>3.5531076922814598E-3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0.19721724618803399</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24.6559734077568</v>
      </c>
      <c r="F57" s="3">
        <v>0.31793784365495198</v>
      </c>
      <c r="G57" s="3">
        <v>15.811769128009701</v>
      </c>
      <c r="H57" s="3">
        <v>0.39636935795961098</v>
      </c>
      <c r="I57" s="3">
        <v>0.76729583228142595</v>
      </c>
      <c r="J57" s="3">
        <v>1.5730335346759099</v>
      </c>
      <c r="K57" s="3">
        <v>2.61458841297038</v>
      </c>
      <c r="L57" s="3" t="s">
        <v>422</v>
      </c>
      <c r="M57" s="3">
        <v>9.5422385310815798</v>
      </c>
      <c r="N57" s="3">
        <v>0.36265986207602002</v>
      </c>
      <c r="O57" s="3">
        <v>9.57759526641647E-3</v>
      </c>
      <c r="P57" s="3">
        <v>0.272576203074956</v>
      </c>
      <c r="Q57" s="3" t="s">
        <v>423</v>
      </c>
      <c r="R57" s="3" t="s">
        <v>423</v>
      </c>
      <c r="S57" s="3" t="s">
        <v>423</v>
      </c>
      <c r="T57" s="3" t="s">
        <v>423</v>
      </c>
      <c r="U57" s="3" t="s">
        <v>423</v>
      </c>
      <c r="V57" s="3" t="s">
        <v>423</v>
      </c>
      <c r="W57" s="3">
        <v>0.47929819125842299</v>
      </c>
      <c r="X57" s="3">
        <v>9.4256398574988498E-5</v>
      </c>
      <c r="Y57" s="3">
        <v>1.2024297575220499E-3</v>
      </c>
      <c r="Z57" s="3">
        <v>1.08350813315174E-4</v>
      </c>
      <c r="AA57" s="3">
        <v>1.1804072344905101E-4</v>
      </c>
      <c r="AB57" s="3">
        <v>1.52307769286126E-3</v>
      </c>
      <c r="AC57" s="3">
        <v>0.36977613207833998</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2.5587437130023698</v>
      </c>
      <c r="F58" s="3">
        <v>4.0503913276339697E-2</v>
      </c>
      <c r="G58" s="3">
        <v>0.82432734758783599</v>
      </c>
      <c r="H58" s="3">
        <v>2.869E-2</v>
      </c>
      <c r="I58" s="3">
        <v>0.39037796993840201</v>
      </c>
      <c r="J58" s="3">
        <v>0.85681357057946606</v>
      </c>
      <c r="K58" s="3">
        <v>1.6362458250841501</v>
      </c>
      <c r="L58" s="3" t="s">
        <v>422</v>
      </c>
      <c r="M58" s="3">
        <v>2.01830583927695</v>
      </c>
      <c r="N58" s="3">
        <v>1.16543191882906E-2</v>
      </c>
      <c r="O58" s="3">
        <v>3.5949566596684898E-3</v>
      </c>
      <c r="P58" s="3">
        <v>1.2764254349080201E-3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0.86665815187921802</v>
      </c>
      <c r="F59" s="3">
        <v>0.28116898000126</v>
      </c>
      <c r="G59" s="3">
        <v>0.525083253506199</v>
      </c>
      <c r="H59" s="3" t="s">
        <v>422</v>
      </c>
      <c r="I59" s="3">
        <v>0.13744738578353299</v>
      </c>
      <c r="J59" s="3">
        <v>0.157606938462727</v>
      </c>
      <c r="K59" s="3">
        <v>0.17651504552661099</v>
      </c>
      <c r="L59" s="3" t="s">
        <v>422</v>
      </c>
      <c r="M59" s="3">
        <v>0.188725247910003</v>
      </c>
      <c r="N59" s="3">
        <v>2.81099346342727E-4</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0.99198492414573103</v>
      </c>
      <c r="F60" s="3">
        <v>0.341015340729731</v>
      </c>
      <c r="G60" s="3">
        <v>5.7266821360039202E-2</v>
      </c>
      <c r="H60" s="3">
        <v>4.9097764935441698E-2</v>
      </c>
      <c r="I60" s="3">
        <v>7.6608407912784902</v>
      </c>
      <c r="J60" s="3">
        <v>32.717387361298798</v>
      </c>
      <c r="K60" s="3">
        <v>66.245461563839996</v>
      </c>
      <c r="L60" s="3">
        <v>0</v>
      </c>
      <c r="M60" s="3">
        <v>0.59166166911528395</v>
      </c>
      <c r="N60" s="3">
        <v>3.1242083285587299</v>
      </c>
      <c r="O60" s="3">
        <v>0.31808804324416701</v>
      </c>
      <c r="P60" s="3">
        <v>7.4157755798807496E-3</v>
      </c>
      <c r="Q60" s="3" t="s">
        <v>423</v>
      </c>
      <c r="R60" s="3" t="s">
        <v>423</v>
      </c>
      <c r="S60" s="3" t="s">
        <v>423</v>
      </c>
      <c r="T60" s="3" t="s">
        <v>423</v>
      </c>
      <c r="U60" s="3" t="s">
        <v>423</v>
      </c>
      <c r="V60" s="3" t="s">
        <v>423</v>
      </c>
      <c r="W60" s="3">
        <v>4.7740375514090903E-3</v>
      </c>
      <c r="X60" s="3" t="s">
        <v>422</v>
      </c>
      <c r="Y60" s="3" t="s">
        <v>422</v>
      </c>
      <c r="Z60" s="3" t="s">
        <v>422</v>
      </c>
      <c r="AA60" s="3" t="s">
        <v>422</v>
      </c>
      <c r="AB60" s="3" t="s">
        <v>422</v>
      </c>
      <c r="AC60" s="3">
        <v>1.28691E-2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444.43740876974903</v>
      </c>
      <c r="J61" s="3">
        <v>2222.1870438487399</v>
      </c>
      <c r="K61" s="3">
        <v>7407.2901461624797</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0.109880565826372</v>
      </c>
      <c r="F63" s="3">
        <v>0.200297028273073</v>
      </c>
      <c r="G63" s="3">
        <v>1.04833803774887</v>
      </c>
      <c r="H63" s="3">
        <v>0.41926651402266502</v>
      </c>
      <c r="I63" s="3">
        <v>7.2296683943260396</v>
      </c>
      <c r="J63" s="3">
        <v>14.4435955734107</v>
      </c>
      <c r="K63" s="3">
        <v>45.383180527064098</v>
      </c>
      <c r="L63" s="3" t="s">
        <v>422</v>
      </c>
      <c r="M63" s="3">
        <v>1.0665115311273199</v>
      </c>
      <c r="N63" s="3" t="s">
        <v>422</v>
      </c>
      <c r="O63" s="3" t="s">
        <v>422</v>
      </c>
      <c r="P63" s="3" t="s">
        <v>422</v>
      </c>
      <c r="Q63" s="3" t="s">
        <v>423</v>
      </c>
      <c r="R63" s="3" t="s">
        <v>423</v>
      </c>
      <c r="S63" s="3" t="s">
        <v>423</v>
      </c>
      <c r="T63" s="3" t="s">
        <v>423</v>
      </c>
      <c r="U63" s="3" t="s">
        <v>423</v>
      </c>
      <c r="V63" s="3" t="s">
        <v>423</v>
      </c>
      <c r="W63" s="3">
        <v>1.5299999999999999E-2</v>
      </c>
      <c r="X63" s="3">
        <v>1.2084844841069001E-3</v>
      </c>
      <c r="Y63" s="3">
        <v>2.8434341539275501E-3</v>
      </c>
      <c r="Z63" s="3" t="s">
        <v>422</v>
      </c>
      <c r="AA63" s="3" t="s">
        <v>422</v>
      </c>
      <c r="AB63" s="3">
        <v>4.0519186380344498E-3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18.232054171764201</v>
      </c>
      <c r="F70" s="3">
        <v>10.717554193059801</v>
      </c>
      <c r="G70" s="3">
        <v>12.2254064018669</v>
      </c>
      <c r="H70" s="3">
        <v>8.4706659700276798</v>
      </c>
      <c r="I70" s="3">
        <v>1.0090592102052101</v>
      </c>
      <c r="J70" s="3">
        <v>2.22967132668985</v>
      </c>
      <c r="K70" s="3">
        <v>3.1774697916974501</v>
      </c>
      <c r="L70" s="3" t="s">
        <v>422</v>
      </c>
      <c r="M70" s="3">
        <v>12.931632686379499</v>
      </c>
      <c r="N70" s="3">
        <v>3.6223861229889902E-2</v>
      </c>
      <c r="O70" s="3">
        <v>6.0637788353434096E-3</v>
      </c>
      <c r="P70" s="3">
        <v>9.4681688606666602E-3</v>
      </c>
      <c r="Q70" s="3" t="s">
        <v>423</v>
      </c>
      <c r="R70" s="3" t="s">
        <v>423</v>
      </c>
      <c r="S70" s="3" t="s">
        <v>423</v>
      </c>
      <c r="T70" s="3" t="s">
        <v>423</v>
      </c>
      <c r="U70" s="3" t="s">
        <v>423</v>
      </c>
      <c r="V70" s="3" t="s">
        <v>423</v>
      </c>
      <c r="W70" s="3">
        <v>7.2511368100453805E-2</v>
      </c>
      <c r="X70" s="3">
        <v>1.56494348925159E-3</v>
      </c>
      <c r="Y70" s="3">
        <v>7.0999966287028596E-3</v>
      </c>
      <c r="Z70" s="3">
        <v>2.8135196549875E-3</v>
      </c>
      <c r="AA70" s="3">
        <v>2.2961184920477998E-3</v>
      </c>
      <c r="AB70" s="3">
        <v>1.37745782649898E-2</v>
      </c>
      <c r="AC70" s="3">
        <v>5.0511014930656603E-5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4.3288228913399802</v>
      </c>
      <c r="F72" s="3">
        <v>1.473242941486</v>
      </c>
      <c r="G72" s="3">
        <v>19.2197196520566</v>
      </c>
      <c r="H72" s="3">
        <v>7.8151027126063602E-2</v>
      </c>
      <c r="I72" s="3">
        <v>2.7207942875525899</v>
      </c>
      <c r="J72" s="3">
        <v>5.7722202282350104</v>
      </c>
      <c r="K72" s="3">
        <v>16.598143435466199</v>
      </c>
      <c r="L72" s="3" t="s">
        <v>422</v>
      </c>
      <c r="M72" s="3">
        <v>21.219144455637299</v>
      </c>
      <c r="N72" s="3">
        <v>4.5220478889126001</v>
      </c>
      <c r="O72" s="3">
        <v>0.18538898229301801</v>
      </c>
      <c r="P72" s="3">
        <v>0.58881899593948495</v>
      </c>
      <c r="Q72" s="3" t="s">
        <v>423</v>
      </c>
      <c r="R72" s="3" t="s">
        <v>423</v>
      </c>
      <c r="S72" s="3" t="s">
        <v>423</v>
      </c>
      <c r="T72" s="3" t="s">
        <v>423</v>
      </c>
      <c r="U72" s="3" t="s">
        <v>423</v>
      </c>
      <c r="V72" s="3" t="s">
        <v>423</v>
      </c>
      <c r="W72" s="3">
        <v>1.5604314238899399</v>
      </c>
      <c r="X72" s="3">
        <v>0.114975644897683</v>
      </c>
      <c r="Y72" s="3">
        <v>0.118301794622448</v>
      </c>
      <c r="Z72" s="3">
        <v>7.4774951119092603E-2</v>
      </c>
      <c r="AA72" s="3">
        <v>4.8419634611926297E-2</v>
      </c>
      <c r="AB72" s="3">
        <v>0.35647202525115002</v>
      </c>
      <c r="AC72" s="3">
        <v>0.57493685565066999</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7.0597514244987503E-2</v>
      </c>
      <c r="F73" s="3">
        <v>0.70775133443160598</v>
      </c>
      <c r="G73" s="3">
        <v>2.3106695130479201E-3</v>
      </c>
      <c r="H73" s="3" t="s">
        <v>422</v>
      </c>
      <c r="I73" s="3">
        <v>4.1348950598575298</v>
      </c>
      <c r="J73" s="3">
        <v>4.6175931595748896</v>
      </c>
      <c r="K73" s="3">
        <v>5.1364178269046503</v>
      </c>
      <c r="L73" s="3" t="s">
        <v>422</v>
      </c>
      <c r="M73" s="3">
        <v>48.193694745085999</v>
      </c>
      <c r="N73" s="3">
        <v>1.2723875343468201</v>
      </c>
      <c r="O73" s="3">
        <v>0.32490456583680399</v>
      </c>
      <c r="P73" s="3" t="s">
        <v>422</v>
      </c>
      <c r="Q73" s="3" t="s">
        <v>423</v>
      </c>
      <c r="R73" s="3" t="s">
        <v>423</v>
      </c>
      <c r="S73" s="3" t="s">
        <v>423</v>
      </c>
      <c r="T73" s="3" t="s">
        <v>423</v>
      </c>
      <c r="U73" s="3" t="s">
        <v>423</v>
      </c>
      <c r="V73" s="3" t="s">
        <v>423</v>
      </c>
      <c r="W73" s="3">
        <v>4.5168282071150902E-2</v>
      </c>
      <c r="X73" s="3" t="s">
        <v>422</v>
      </c>
      <c r="Y73" s="3" t="s">
        <v>422</v>
      </c>
      <c r="Z73" s="3" t="s">
        <v>422</v>
      </c>
      <c r="AA73" s="3" t="s">
        <v>422</v>
      </c>
      <c r="AB73" s="3" t="s">
        <v>422</v>
      </c>
      <c r="AC73" s="3">
        <v>0.17739842783444501</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0.69465392180542895</v>
      </c>
      <c r="F74" s="3">
        <v>0.78451945504236997</v>
      </c>
      <c r="G74" s="3">
        <v>56.969566638844</v>
      </c>
      <c r="H74" s="3" t="s">
        <v>422</v>
      </c>
      <c r="I74" s="3">
        <v>4.0332010884282097</v>
      </c>
      <c r="J74" s="3">
        <v>5.1624488825013</v>
      </c>
      <c r="K74" s="3">
        <v>8.5124525782410405</v>
      </c>
      <c r="L74" s="3" t="s">
        <v>422</v>
      </c>
      <c r="M74" s="3">
        <v>391.80954079956098</v>
      </c>
      <c r="N74" s="3" t="s">
        <v>422</v>
      </c>
      <c r="O74" s="3" t="s">
        <v>422</v>
      </c>
      <c r="P74" s="3">
        <v>1.9919254731350401E-2</v>
      </c>
      <c r="Q74" s="3" t="s">
        <v>423</v>
      </c>
      <c r="R74" s="3" t="s">
        <v>423</v>
      </c>
      <c r="S74" s="3" t="s">
        <v>423</v>
      </c>
      <c r="T74" s="3" t="s">
        <v>423</v>
      </c>
      <c r="U74" s="3" t="s">
        <v>423</v>
      </c>
      <c r="V74" s="3" t="s">
        <v>423</v>
      </c>
      <c r="W74" s="3">
        <v>0.99388193380533696</v>
      </c>
      <c r="X74" s="3">
        <v>6.8218100933876196</v>
      </c>
      <c r="Y74" s="3">
        <v>14.989668722640401</v>
      </c>
      <c r="Z74" s="3">
        <v>4.31273413467878</v>
      </c>
      <c r="AA74" s="3">
        <v>3.2924774564928798</v>
      </c>
      <c r="AB74" s="3">
        <v>29.416690407199699</v>
      </c>
      <c r="AC74" s="3">
        <v>5.2121418384335802E-2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0.76974756668088495</v>
      </c>
      <c r="F80" s="3">
        <v>8.70222523363616E-2</v>
      </c>
      <c r="G80" s="3">
        <v>367.97254536136899</v>
      </c>
      <c r="H80" s="3">
        <v>0.31338359095021601</v>
      </c>
      <c r="I80" s="3">
        <v>1.74183961855027</v>
      </c>
      <c r="J80" s="3">
        <v>2.5206909509218698</v>
      </c>
      <c r="K80" s="3">
        <v>4.5422426296337397</v>
      </c>
      <c r="L80" s="3" t="s">
        <v>422</v>
      </c>
      <c r="M80" s="3">
        <v>0.20124580596021099</v>
      </c>
      <c r="N80" s="3">
        <v>74.241068076519397</v>
      </c>
      <c r="O80" s="3">
        <v>5.24117666386101</v>
      </c>
      <c r="P80" s="3">
        <v>0.354329068604682</v>
      </c>
      <c r="Q80" s="3" t="s">
        <v>423</v>
      </c>
      <c r="R80" s="3" t="s">
        <v>423</v>
      </c>
      <c r="S80" s="3" t="s">
        <v>423</v>
      </c>
      <c r="T80" s="3" t="s">
        <v>423</v>
      </c>
      <c r="U80" s="3" t="s">
        <v>423</v>
      </c>
      <c r="V80" s="3" t="s">
        <v>423</v>
      </c>
      <c r="W80" s="3">
        <v>0.43344255452728198</v>
      </c>
      <c r="X80" s="3" t="s">
        <v>422</v>
      </c>
      <c r="Y80" s="3">
        <v>1.9769534405384101E-4</v>
      </c>
      <c r="Z80" s="3">
        <v>1.11994412406501E-4</v>
      </c>
      <c r="AA80" s="3" t="s">
        <v>422</v>
      </c>
      <c r="AB80" s="3">
        <v>3.0968975646034199E-4</v>
      </c>
      <c r="AC80" s="3">
        <v>0.72463864265061295</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7.0676143971705399</v>
      </c>
      <c r="G83" s="3">
        <v>7.4777811775590397E-2</v>
      </c>
      <c r="H83" s="3" t="s">
        <v>422</v>
      </c>
      <c r="I83" s="3">
        <v>0.75599892978125105</v>
      </c>
      <c r="J83" s="3">
        <v>3.7866604188110999</v>
      </c>
      <c r="K83" s="3">
        <v>19.203816979344399</v>
      </c>
      <c r="L83" s="3" t="s">
        <v>422</v>
      </c>
      <c r="M83" s="3">
        <v>0.40787115791272599</v>
      </c>
      <c r="N83" s="3">
        <v>0.25974228432938801</v>
      </c>
      <c r="O83" s="3">
        <v>5.51631845197589E-3</v>
      </c>
      <c r="P83" s="3">
        <v>5.3210281517748299E-3</v>
      </c>
      <c r="Q83" s="3" t="s">
        <v>423</v>
      </c>
      <c r="R83" s="3" t="s">
        <v>423</v>
      </c>
      <c r="S83" s="3" t="s">
        <v>423</v>
      </c>
      <c r="T83" s="3" t="s">
        <v>423</v>
      </c>
      <c r="U83" s="3" t="s">
        <v>423</v>
      </c>
      <c r="V83" s="3" t="s">
        <v>423</v>
      </c>
      <c r="W83" s="3">
        <v>4.7398911961438097</v>
      </c>
      <c r="X83" s="3">
        <v>1.8367774599687601E-3</v>
      </c>
      <c r="Y83" s="3">
        <v>6.42872110989068E-3</v>
      </c>
      <c r="Z83" s="3">
        <v>2.2806653461278801E-3</v>
      </c>
      <c r="AA83" s="3">
        <v>1.8367774599687601E-3</v>
      </c>
      <c r="AB83" s="3">
        <v>1.2382941375956099E-2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72.852852757223204</v>
      </c>
      <c r="G85" s="3" t="s">
        <v>422</v>
      </c>
      <c r="H85" s="3" t="s">
        <v>422</v>
      </c>
      <c r="I85" s="3">
        <v>7.7700000000000002E-4</v>
      </c>
      <c r="J85" s="3">
        <v>4.9160000000000002E-3</v>
      </c>
      <c r="K85" s="3">
        <v>5.2186836518046701E-3</v>
      </c>
      <c r="L85" s="3" t="s">
        <v>422</v>
      </c>
      <c r="M85" s="3" t="s">
        <v>422</v>
      </c>
      <c r="N85" s="3">
        <v>6.0000000000000002E-5</v>
      </c>
      <c r="O85" s="3">
        <v>1.2400000000000001E-4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258.42770079047898</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0.26927356685928899</v>
      </c>
      <c r="G87" s="3" t="s">
        <v>422</v>
      </c>
      <c r="H87" s="3" t="s">
        <v>422</v>
      </c>
      <c r="I87" s="3">
        <v>9.1459999999999996E-3</v>
      </c>
      <c r="J87" s="3">
        <v>1.2526000000000001E-2</v>
      </c>
      <c r="K87" s="3">
        <v>1.2526000000000001E-2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1.4393853143600901</v>
      </c>
      <c r="G88" s="3" t="s">
        <v>422</v>
      </c>
      <c r="H88" s="3">
        <v>1.6306000000000001E-3</v>
      </c>
      <c r="I88" s="3">
        <v>8.9007928734515605E-3</v>
      </c>
      <c r="J88" s="3">
        <v>1.33565504141569E-2</v>
      </c>
      <c r="K88" s="3">
        <v>1.45627006497579E-2</v>
      </c>
      <c r="L88" s="3" t="s">
        <v>422</v>
      </c>
      <c r="M88" s="3" t="s">
        <v>425</v>
      </c>
      <c r="N88" s="3">
        <v>1.2398265354829199E-2</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25.449491790436799</v>
      </c>
      <c r="G89" s="3" t="s">
        <v>422</v>
      </c>
      <c r="H89" s="3" t="s">
        <v>422</v>
      </c>
      <c r="I89" s="3">
        <v>3.9964964707587501E-3</v>
      </c>
      <c r="J89" s="3">
        <v>5.1861994994198499E-3</v>
      </c>
      <c r="K89" s="3">
        <v>5.4846894832879097E-3</v>
      </c>
      <c r="L89" s="3" t="s">
        <v>422</v>
      </c>
      <c r="M89" s="3" t="s">
        <v>422</v>
      </c>
      <c r="N89" s="3">
        <v>0</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13.3423090694602</v>
      </c>
      <c r="F92" s="3">
        <v>14.154321298181699</v>
      </c>
      <c r="G92" s="3">
        <v>6.2959558997200498</v>
      </c>
      <c r="H92" s="3">
        <v>1.50669949037437</v>
      </c>
      <c r="I92" s="3">
        <v>5.4663997271133997</v>
      </c>
      <c r="J92" s="3">
        <v>7.5209090002497403</v>
      </c>
      <c r="K92" s="3">
        <v>10.1669538265167</v>
      </c>
      <c r="L92" s="3" t="s">
        <v>422</v>
      </c>
      <c r="M92" s="3">
        <v>33.111839035141699</v>
      </c>
      <c r="N92" s="3">
        <v>0.81947678578708405</v>
      </c>
      <c r="O92" s="3">
        <v>0.124793316105833</v>
      </c>
      <c r="P92" s="3">
        <v>2.82869366147128E-2</v>
      </c>
      <c r="Q92" s="3" t="s">
        <v>423</v>
      </c>
      <c r="R92" s="3" t="s">
        <v>423</v>
      </c>
      <c r="S92" s="3" t="s">
        <v>423</v>
      </c>
      <c r="T92" s="3" t="s">
        <v>423</v>
      </c>
      <c r="U92" s="3" t="s">
        <v>423</v>
      </c>
      <c r="V92" s="3" t="s">
        <v>423</v>
      </c>
      <c r="W92" s="3">
        <v>1.52732053952052</v>
      </c>
      <c r="X92" s="3">
        <v>3.34639491766918E-2</v>
      </c>
      <c r="Y92" s="3">
        <v>1.4391719797430201E-2</v>
      </c>
      <c r="Z92" s="3">
        <v>1.41520061990551E-2</v>
      </c>
      <c r="AA92" s="3">
        <v>1.6245718190632301E-2</v>
      </c>
      <c r="AB92" s="3">
        <v>7.8253393363809404E-2</v>
      </c>
      <c r="AC92" s="3">
        <v>8.13038850549231E-2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0.20129159838154301</v>
      </c>
      <c r="F93" s="3">
        <v>22.145864324900302</v>
      </c>
      <c r="G93" s="3">
        <v>1.0267830989940699E-2</v>
      </c>
      <c r="H93" s="3">
        <v>0.27950332164580399</v>
      </c>
      <c r="I93" s="3">
        <v>17.390831202085799</v>
      </c>
      <c r="J93" s="3">
        <v>19.546559418743101</v>
      </c>
      <c r="K93" s="3">
        <v>21.0702428242891</v>
      </c>
      <c r="L93" s="3" t="s">
        <v>422</v>
      </c>
      <c r="M93" s="3">
        <v>7.8324593440824097</v>
      </c>
      <c r="N93" s="3" t="s">
        <v>422</v>
      </c>
      <c r="O93" s="3" t="s">
        <v>422</v>
      </c>
      <c r="P93" s="3" t="s">
        <v>422</v>
      </c>
      <c r="Q93" s="3" t="s">
        <v>423</v>
      </c>
      <c r="R93" s="3" t="s">
        <v>423</v>
      </c>
      <c r="S93" s="3" t="s">
        <v>423</v>
      </c>
      <c r="T93" s="3" t="s">
        <v>423</v>
      </c>
      <c r="U93" s="3" t="s">
        <v>423</v>
      </c>
      <c r="V93" s="3" t="s">
        <v>423</v>
      </c>
      <c r="W93" s="3" t="s">
        <v>422</v>
      </c>
      <c r="X93" s="3">
        <v>0.12132821148672</v>
      </c>
      <c r="Y93" s="3" t="s">
        <v>422</v>
      </c>
      <c r="Z93" s="3" t="s">
        <v>422</v>
      </c>
      <c r="AA93" s="3" t="s">
        <v>422</v>
      </c>
      <c r="AB93" s="3">
        <v>0.12132821148672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0.20057778380277799</v>
      </c>
      <c r="F94" s="3">
        <v>27.227594327192602</v>
      </c>
      <c r="G94" s="3">
        <v>5.8658010532717797E-3</v>
      </c>
      <c r="H94" s="3">
        <v>2.7873939120581798E-2</v>
      </c>
      <c r="I94" s="3">
        <v>0.57542377282293899</v>
      </c>
      <c r="J94" s="3">
        <v>0.73192910676458101</v>
      </c>
      <c r="K94" s="3">
        <v>0.88750842668819496</v>
      </c>
      <c r="L94" s="3" t="s">
        <v>422</v>
      </c>
      <c r="M94" s="3">
        <v>1.6270562811232401</v>
      </c>
      <c r="N94" s="3">
        <v>0.752126061343806</v>
      </c>
      <c r="O94" s="3">
        <v>9.5737186309570108E-3</v>
      </c>
      <c r="P94" s="3">
        <v>1.0869953170664999E-2</v>
      </c>
      <c r="Q94" s="3" t="s">
        <v>423</v>
      </c>
      <c r="R94" s="3" t="s">
        <v>423</v>
      </c>
      <c r="S94" s="3" t="s">
        <v>423</v>
      </c>
      <c r="T94" s="3" t="s">
        <v>423</v>
      </c>
      <c r="U94" s="3" t="s">
        <v>423</v>
      </c>
      <c r="V94" s="3" t="s">
        <v>423</v>
      </c>
      <c r="W94" s="3" t="s">
        <v>422</v>
      </c>
      <c r="X94" s="3">
        <v>2.6066969912092601E-7</v>
      </c>
      <c r="Y94" s="3">
        <v>7.8200909736277802E-7</v>
      </c>
      <c r="Z94" s="3">
        <v>4.4313848850557396E-6</v>
      </c>
      <c r="AA94" s="3">
        <v>7.8200909736277802E-7</v>
      </c>
      <c r="AB94" s="3">
        <v>6.25607277890222E-6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6.6702287802515997E-2</v>
      </c>
      <c r="F95" s="3">
        <v>35.069963573311902</v>
      </c>
      <c r="G95" s="3">
        <v>0.106876804958176</v>
      </c>
      <c r="H95" s="3">
        <v>4.4897838228402003E-3</v>
      </c>
      <c r="I95" s="3">
        <v>2.48466534127822</v>
      </c>
      <c r="J95" s="3">
        <v>4.5462659349216299</v>
      </c>
      <c r="K95" s="3">
        <v>8.6853836636309705</v>
      </c>
      <c r="L95" s="3" t="s">
        <v>422</v>
      </c>
      <c r="M95" s="3">
        <v>3.3204161135075698</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2.9260000000000001E-2</v>
      </c>
      <c r="F98" s="3" t="s">
        <v>425</v>
      </c>
      <c r="G98" s="3">
        <v>0.13697599999999999</v>
      </c>
      <c r="H98" s="3">
        <v>1.61375374399697E-2</v>
      </c>
      <c r="I98" s="3">
        <v>4.7745639245878697E-3</v>
      </c>
      <c r="J98" s="3">
        <v>3.1530139124637001E-2</v>
      </c>
      <c r="K98" s="3">
        <v>6.6663722720660901E-2</v>
      </c>
      <c r="L98" s="3" t="s">
        <v>422</v>
      </c>
      <c r="M98" s="3" t="s">
        <v>425</v>
      </c>
      <c r="N98" s="3">
        <v>5.8726300000000002E-2</v>
      </c>
      <c r="O98" s="3">
        <v>2.2994999999999999E-3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35.206031650095497</v>
      </c>
      <c r="G99" s="3" t="s">
        <v>422</v>
      </c>
      <c r="H99" s="3">
        <v>52.572243098105602</v>
      </c>
      <c r="I99" s="3">
        <v>0.25393692886737501</v>
      </c>
      <c r="J99" s="3">
        <v>1.14271617990319</v>
      </c>
      <c r="K99" s="3">
        <v>2.53936928867375</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43.779161977259598</v>
      </c>
      <c r="G100" s="3" t="s">
        <v>422</v>
      </c>
      <c r="H100" s="3">
        <v>162.46455680567101</v>
      </c>
      <c r="I100" s="3">
        <v>0.87018584899391105</v>
      </c>
      <c r="J100" s="3">
        <v>3.9158363204726001</v>
      </c>
      <c r="K100" s="3">
        <v>8.7018584899391094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0.16971824999999999</v>
      </c>
      <c r="G101" s="3" t="s">
        <v>422</v>
      </c>
      <c r="H101" s="3">
        <v>2.0362345712671499</v>
      </c>
      <c r="I101" s="3">
        <v>5.7914597429999997E-3</v>
      </c>
      <c r="J101" s="3">
        <v>2.6061568843499999E-2</v>
      </c>
      <c r="K101" s="3">
        <v>5.7914597429999999E-2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8.5313970500000007</v>
      </c>
      <c r="G102" s="3" t="s">
        <v>422</v>
      </c>
      <c r="H102" s="3">
        <v>38.730629335020602</v>
      </c>
      <c r="I102" s="3">
        <v>0.694549225001731</v>
      </c>
      <c r="J102" s="3">
        <v>3.1254715125077901</v>
      </c>
      <c r="K102" s="3">
        <v>6.9454922500173097</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0.52231433240000003</v>
      </c>
      <c r="G103" s="3" t="s">
        <v>422</v>
      </c>
      <c r="H103" s="3">
        <v>2.0545242218375499</v>
      </c>
      <c r="I103" s="3">
        <v>5.8900845669120003E-3</v>
      </c>
      <c r="J103" s="3">
        <v>2.6505380551104001E-2</v>
      </c>
      <c r="K103" s="3">
        <v>5.8900845669120003E-2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0.1231912884</v>
      </c>
      <c r="G104" s="3" t="s">
        <v>422</v>
      </c>
      <c r="H104" s="3">
        <v>1.4546572799999999</v>
      </c>
      <c r="I104" s="3">
        <v>1.9698968885760002E-3</v>
      </c>
      <c r="J104" s="3">
        <v>8.8645359985920005E-3</v>
      </c>
      <c r="K104" s="3">
        <v>1.9698968885760001E-2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1.5049214099999999</v>
      </c>
      <c r="G105" s="3" t="s">
        <v>422</v>
      </c>
      <c r="H105" s="3">
        <v>3.09128292971827</v>
      </c>
      <c r="I105" s="3">
        <v>2.2310349014303999E-2</v>
      </c>
      <c r="J105" s="3">
        <v>0.100396570564368</v>
      </c>
      <c r="K105" s="3">
        <v>0.22310349014304001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1.4931378E-2</v>
      </c>
      <c r="G106" s="3" t="s">
        <v>422</v>
      </c>
      <c r="H106" s="3">
        <v>0.15032951999999999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9.2968735385999999</v>
      </c>
      <c r="G107" s="3" t="s">
        <v>422</v>
      </c>
      <c r="H107" s="3">
        <v>7.8354320932805503</v>
      </c>
      <c r="I107" s="3">
        <v>3.4594070243541601E-2</v>
      </c>
      <c r="J107" s="3">
        <v>0.330216125051988</v>
      </c>
      <c r="K107" s="3">
        <v>1.37747297878829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11.209597992000001</v>
      </c>
      <c r="G108" s="3" t="s">
        <v>422</v>
      </c>
      <c r="H108" s="3">
        <v>10.7756298323648</v>
      </c>
      <c r="I108" s="3">
        <v>0.101129754755515</v>
      </c>
      <c r="J108" s="3">
        <v>0.81823165211280502</v>
      </c>
      <c r="K108" s="3">
        <v>11.5104048139914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4.0012229399999999</v>
      </c>
      <c r="G109" s="3" t="s">
        <v>422</v>
      </c>
      <c r="H109" s="3">
        <v>4.1287691220664602</v>
      </c>
      <c r="I109" s="3">
        <v>3.6731449152112003E-2</v>
      </c>
      <c r="J109" s="3">
        <v>0.29719081586708801</v>
      </c>
      <c r="K109" s="3">
        <v>4.1807067580403903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1.57936494513231</v>
      </c>
      <c r="G111" s="3" t="s">
        <v>422</v>
      </c>
      <c r="H111" s="3">
        <v>0.76305508055860805</v>
      </c>
      <c r="I111" s="3">
        <v>4.1471609335319999E-4</v>
      </c>
      <c r="J111" s="3">
        <v>1.8662224200894E-3</v>
      </c>
      <c r="K111" s="3">
        <v>4.1471609335320004E-3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156.29584618457801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3.9670198208736802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226.77525371239301</v>
      </c>
      <c r="J118" s="3">
        <v>1133.8762685619599</v>
      </c>
      <c r="K118" s="3">
        <v>2267.7525371239299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22.9027239425026</v>
      </c>
      <c r="J119" s="3">
        <v>114.51361971251301</v>
      </c>
      <c r="K119" s="3">
        <v>251.92996336752799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0.228806481547082</v>
      </c>
      <c r="F120" s="3">
        <v>2.5236261439512799</v>
      </c>
      <c r="G120" s="3">
        <v>0.11517202205466499</v>
      </c>
      <c r="H120" s="3">
        <v>7.5390544757947204E-3</v>
      </c>
      <c r="I120" s="3">
        <v>2.3878302600054999</v>
      </c>
      <c r="J120" s="3">
        <v>14.0297788099626</v>
      </c>
      <c r="K120" s="3">
        <v>53.042101518175102</v>
      </c>
      <c r="L120" s="3" t="s">
        <v>422</v>
      </c>
      <c r="M120" s="3">
        <v>0.125884233648449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115.629569022467</v>
      </c>
      <c r="J121" s="3">
        <v>242.822094947181</v>
      </c>
      <c r="K121" s="3">
        <v>1156.2956902246699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2.4702211684530399E-2</v>
      </c>
      <c r="F125" s="3">
        <v>5.3945752763682497</v>
      </c>
      <c r="G125" s="3">
        <v>7.8166668885351606E-2</v>
      </c>
      <c r="H125" s="3" t="s">
        <v>422</v>
      </c>
      <c r="I125" s="3">
        <v>0.37612334178435602</v>
      </c>
      <c r="J125" s="3">
        <v>1.3159498765055799</v>
      </c>
      <c r="K125" s="3">
        <v>3.76278931649771</v>
      </c>
      <c r="L125" s="3">
        <v>0</v>
      </c>
      <c r="M125" s="3">
        <v>0.20544487914128401</v>
      </c>
      <c r="N125" s="3" t="s">
        <v>422</v>
      </c>
      <c r="O125" s="3" t="s">
        <v>422</v>
      </c>
      <c r="P125" s="3">
        <v>5.2149564815534302E-2</v>
      </c>
      <c r="Q125" s="3" t="s">
        <v>423</v>
      </c>
      <c r="R125" s="3" t="s">
        <v>423</v>
      </c>
      <c r="S125" s="3" t="s">
        <v>423</v>
      </c>
      <c r="T125" s="3" t="s">
        <v>423</v>
      </c>
      <c r="U125" s="3" t="s">
        <v>423</v>
      </c>
      <c r="V125" s="3" t="s">
        <v>423</v>
      </c>
      <c r="W125" s="3">
        <v>0.17067797527968401</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1.3449619426553401E-4</v>
      </c>
      <c r="F126" s="3">
        <v>2.9400859730643298</v>
      </c>
      <c r="G126" s="3">
        <v>2.8302271414863299E-5</v>
      </c>
      <c r="H126" s="3">
        <v>1.9463590501696499</v>
      </c>
      <c r="I126" s="3">
        <v>1.4656137439913799E-3</v>
      </c>
      <c r="J126" s="3">
        <v>2.1651911512699201E-3</v>
      </c>
      <c r="K126" s="3">
        <v>3.1251944986376802E-3</v>
      </c>
      <c r="L126" s="3" t="s">
        <v>422</v>
      </c>
      <c r="M126" s="3">
        <v>1.8800256199893101E-5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3.14229455207707</v>
      </c>
      <c r="F128" s="3">
        <v>0.74211006400508195</v>
      </c>
      <c r="G128" s="3">
        <v>1.35472959145327</v>
      </c>
      <c r="H128" s="3">
        <v>1.8065938834699102E-2</v>
      </c>
      <c r="I128" s="3">
        <v>0.28242837876897903</v>
      </c>
      <c r="J128" s="3">
        <v>0.39645709323103301</v>
      </c>
      <c r="K128" s="3">
        <v>0.52131017065423202</v>
      </c>
      <c r="L128" s="3">
        <v>1.4166762772731401E-2</v>
      </c>
      <c r="M128" s="3">
        <v>7.7249549760576102</v>
      </c>
      <c r="N128" s="3">
        <v>1.6780233351372201E-2</v>
      </c>
      <c r="O128" s="3">
        <v>1.8724580268213E-3</v>
      </c>
      <c r="P128" s="3">
        <v>7.1371963421840795E-2</v>
      </c>
      <c r="Q128" s="3" t="s">
        <v>423</v>
      </c>
      <c r="R128" s="3" t="s">
        <v>423</v>
      </c>
      <c r="S128" s="3" t="s">
        <v>423</v>
      </c>
      <c r="T128" s="3" t="s">
        <v>423</v>
      </c>
      <c r="U128" s="3" t="s">
        <v>423</v>
      </c>
      <c r="V128" s="3" t="s">
        <v>423</v>
      </c>
      <c r="W128" s="3">
        <v>6.5265126328296104</v>
      </c>
      <c r="X128" s="3">
        <v>4.0348774911053101E-8</v>
      </c>
      <c r="Y128" s="3">
        <v>6.5341721661053097E-8</v>
      </c>
      <c r="Z128" s="3">
        <v>2.499294675E-8</v>
      </c>
      <c r="AA128" s="3">
        <v>4.8767451711053101E-8</v>
      </c>
      <c r="AB128" s="3">
        <v>1.7945089503315901E-7</v>
      </c>
      <c r="AC128" s="3">
        <v>0.23616471060868699</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1.41827419366085E-2</v>
      </c>
      <c r="F129" s="3">
        <v>6.6213402208999399E-4</v>
      </c>
      <c r="G129" s="3">
        <v>3.1873714521553603E-5</v>
      </c>
      <c r="H129" s="3">
        <v>3.4106188607984202E-4</v>
      </c>
      <c r="I129" s="3">
        <v>3.0439808845048299E-4</v>
      </c>
      <c r="J129" s="3">
        <v>3.0439808845048299E-4</v>
      </c>
      <c r="K129" s="3">
        <v>3.0439808845048299E-4</v>
      </c>
      <c r="L129" s="3">
        <v>1.16888865964985E-4</v>
      </c>
      <c r="M129" s="3">
        <v>9.3327091958219904E-3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0.145847</v>
      </c>
      <c r="F130" s="3">
        <v>0.38937589033505998</v>
      </c>
      <c r="G130" s="3">
        <v>0.20742483252298499</v>
      </c>
      <c r="H130" s="3">
        <v>9.9999999999999995E-7</v>
      </c>
      <c r="I130" s="3">
        <v>1.6609500066572799E-2</v>
      </c>
      <c r="J130" s="3">
        <v>1.98469735930468E-2</v>
      </c>
      <c r="K130" s="3">
        <v>3.3857893263835599E-2</v>
      </c>
      <c r="L130" s="3">
        <v>7.6209965373836598E-4</v>
      </c>
      <c r="M130" s="3">
        <v>7.3767300225156998E-2</v>
      </c>
      <c r="N130" s="3">
        <v>3.4861070410300801E-2</v>
      </c>
      <c r="O130" s="3">
        <v>2.4426225415487102E-3</v>
      </c>
      <c r="P130" s="3">
        <v>6.1968109861421398E-3</v>
      </c>
      <c r="Q130" s="3" t="s">
        <v>423</v>
      </c>
      <c r="R130" s="3" t="s">
        <v>423</v>
      </c>
      <c r="S130" s="3" t="s">
        <v>423</v>
      </c>
      <c r="T130" s="3" t="s">
        <v>423</v>
      </c>
      <c r="U130" s="3" t="s">
        <v>423</v>
      </c>
      <c r="V130" s="3" t="s">
        <v>423</v>
      </c>
      <c r="W130" s="3">
        <v>7.3000000000000001E-3</v>
      </c>
      <c r="X130" s="3">
        <v>0</v>
      </c>
      <c r="Y130" s="3">
        <v>0</v>
      </c>
      <c r="Z130" s="3">
        <v>0</v>
      </c>
      <c r="AA130" s="3" t="s">
        <v>422</v>
      </c>
      <c r="AB130" s="3">
        <v>0</v>
      </c>
      <c r="AC130" s="3">
        <v>0.41254790000000002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1.0965014800935599E-2</v>
      </c>
      <c r="F131" s="3">
        <v>3.8670015680649901E-4</v>
      </c>
      <c r="G131" s="3">
        <v>3.03568692393585E-4</v>
      </c>
      <c r="H131" s="3">
        <v>0</v>
      </c>
      <c r="I131" s="3">
        <v>6.4811968400000001E-5</v>
      </c>
      <c r="J131" s="3">
        <v>1.595004518E-4</v>
      </c>
      <c r="K131" s="3">
        <v>7.4200180938721197E-3</v>
      </c>
      <c r="L131" s="3">
        <v>1.7066041615905901E-4</v>
      </c>
      <c r="M131" s="3">
        <v>2.1847186139903399E-3</v>
      </c>
      <c r="N131" s="3">
        <v>2.61044424600042E-2</v>
      </c>
      <c r="O131" s="3">
        <v>3.3614732206457098E-3</v>
      </c>
      <c r="P131" s="3">
        <v>1.8630581060970701E-2</v>
      </c>
      <c r="Q131" s="3" t="s">
        <v>423</v>
      </c>
      <c r="R131" s="3" t="s">
        <v>423</v>
      </c>
      <c r="S131" s="3" t="s">
        <v>423</v>
      </c>
      <c r="T131" s="3" t="s">
        <v>423</v>
      </c>
      <c r="U131" s="3" t="s">
        <v>423</v>
      </c>
      <c r="V131" s="3" t="s">
        <v>423</v>
      </c>
      <c r="W131" s="3">
        <v>16.783566103228502</v>
      </c>
      <c r="X131" s="3">
        <v>0</v>
      </c>
      <c r="Y131" s="3">
        <v>0</v>
      </c>
      <c r="Z131" s="3">
        <v>0</v>
      </c>
      <c r="AA131" s="3">
        <v>0</v>
      </c>
      <c r="AB131" s="3">
        <v>0</v>
      </c>
      <c r="AC131" s="3">
        <v>4.21625652580713E-2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0.52097046551806503</v>
      </c>
      <c r="F132" s="3">
        <v>3.52580627378765E-4</v>
      </c>
      <c r="G132" s="3">
        <v>0.37951351208804801</v>
      </c>
      <c r="H132" s="3">
        <v>1.27411011285329E-3</v>
      </c>
      <c r="I132" s="3">
        <v>2.2030839692808699E-2</v>
      </c>
      <c r="J132" s="3">
        <v>2.7959028673756301E-2</v>
      </c>
      <c r="K132" s="3">
        <v>6.1839921108769999E-2</v>
      </c>
      <c r="L132" s="3">
        <v>8.7935345540215005E-4</v>
      </c>
      <c r="M132" s="3">
        <v>0.20958473999999999</v>
      </c>
      <c r="N132" s="3">
        <v>3.0780620000000002E-2</v>
      </c>
      <c r="O132" s="3">
        <v>1.9531684000000001E-2</v>
      </c>
      <c r="P132" s="3">
        <v>7.8193252000000005E-2</v>
      </c>
      <c r="Q132" s="3" t="s">
        <v>423</v>
      </c>
      <c r="R132" s="3" t="s">
        <v>423</v>
      </c>
      <c r="S132" s="3" t="s">
        <v>423</v>
      </c>
      <c r="T132" s="3" t="s">
        <v>423</v>
      </c>
      <c r="U132" s="3" t="s">
        <v>423</v>
      </c>
      <c r="V132" s="3" t="s">
        <v>423</v>
      </c>
      <c r="W132" s="3">
        <v>6.1021000000000001E-3</v>
      </c>
      <c r="X132" s="3">
        <v>3.1700335999999997E-5</v>
      </c>
      <c r="Y132" s="3">
        <v>3.1700715999999997E-5</v>
      </c>
      <c r="Z132" s="3">
        <v>3.1700379999999998E-5</v>
      </c>
      <c r="AA132" s="3">
        <v>3.1700464000000001E-5</v>
      </c>
      <c r="AB132" s="3">
        <v>1.2680189600000001E-4</v>
      </c>
      <c r="AC132" s="3">
        <v>5.0605508E-2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0.24693094440136601</v>
      </c>
      <c r="F133" s="3">
        <v>3.8910330632942599E-3</v>
      </c>
      <c r="G133" s="3">
        <v>2.1532378351799199E-2</v>
      </c>
      <c r="H133" s="3" t="s">
        <v>422</v>
      </c>
      <c r="I133" s="3">
        <v>1.03860651766393E-2</v>
      </c>
      <c r="J133" s="3">
        <v>1.03860651766393E-2</v>
      </c>
      <c r="K133" s="3">
        <v>1.1541402686202001E-2</v>
      </c>
      <c r="L133" s="3">
        <v>2.80423759769261E-5</v>
      </c>
      <c r="M133" s="3">
        <v>4.1903432989322802E-2</v>
      </c>
      <c r="N133" s="3">
        <v>8.9882863762097403E-3</v>
      </c>
      <c r="O133" s="3">
        <v>1.5055304852592401E-3</v>
      </c>
      <c r="P133" s="3">
        <v>0.43729248269508703</v>
      </c>
      <c r="Q133" s="3" t="s">
        <v>423</v>
      </c>
      <c r="R133" s="3" t="s">
        <v>423</v>
      </c>
      <c r="S133" s="3" t="s">
        <v>423</v>
      </c>
      <c r="T133" s="3" t="s">
        <v>423</v>
      </c>
      <c r="U133" s="3" t="s">
        <v>423</v>
      </c>
      <c r="V133" s="3" t="s">
        <v>423</v>
      </c>
      <c r="W133" s="3">
        <v>5.0882740058463396</v>
      </c>
      <c r="X133" s="3">
        <v>3.9508951104218597E-6</v>
      </c>
      <c r="Y133" s="3">
        <v>2.1580267989501202E-6</v>
      </c>
      <c r="Z133" s="3">
        <v>1.9275579175088501E-6</v>
      </c>
      <c r="AA133" s="3">
        <v>2.0921785471097601E-6</v>
      </c>
      <c r="AB133" s="3">
        <v>1.01286583739906E-5</v>
      </c>
      <c r="AC133" s="3">
        <v>4.4896535345703002E-2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4.3186170817144001E-2</v>
      </c>
      <c r="F135" s="3">
        <v>0.21593085408571999</v>
      </c>
      <c r="G135" s="3">
        <v>7.1976951361906703E-3</v>
      </c>
      <c r="H135" s="3">
        <v>4.6065248871620199E-3</v>
      </c>
      <c r="I135" s="3">
        <v>0.115163122179051</v>
      </c>
      <c r="J135" s="3">
        <v>0.115163122179051</v>
      </c>
      <c r="K135" s="3">
        <v>0.115163122179051</v>
      </c>
      <c r="L135" s="3">
        <v>1.23224540731584E-2</v>
      </c>
      <c r="M135" s="3">
        <v>0.60460639144001604</v>
      </c>
      <c r="N135" s="3" t="s">
        <v>422</v>
      </c>
      <c r="O135" s="3" t="s">
        <v>422</v>
      </c>
      <c r="P135" s="3" t="s">
        <v>422</v>
      </c>
      <c r="Q135" s="3" t="s">
        <v>423</v>
      </c>
      <c r="R135" s="3" t="s">
        <v>423</v>
      </c>
      <c r="S135" s="3" t="s">
        <v>423</v>
      </c>
      <c r="T135" s="3" t="s">
        <v>423</v>
      </c>
      <c r="U135" s="3" t="s">
        <v>423</v>
      </c>
      <c r="V135" s="3" t="s">
        <v>423</v>
      </c>
      <c r="W135" s="3">
        <v>1.0433778869421999</v>
      </c>
      <c r="X135" s="3">
        <v>9.4327009955061502E-3</v>
      </c>
      <c r="Y135" s="3">
        <v>1.24860754441505E-2</v>
      </c>
      <c r="Z135" s="3">
        <v>4.5355574826503996E-3</v>
      </c>
      <c r="AA135" s="3">
        <v>8.5670145713988392E-3</v>
      </c>
      <c r="AB135" s="3">
        <v>3.5021348493705903E-2</v>
      </c>
      <c r="AC135" s="3">
        <v>0.23758002543041801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4.3233059959791903E-2</v>
      </c>
      <c r="F136" s="3">
        <v>0.499432152878937</v>
      </c>
      <c r="G136" s="3">
        <v>1.9258169503744201E-2</v>
      </c>
      <c r="H136" s="3">
        <v>4.1439786601676802</v>
      </c>
      <c r="I136" s="3">
        <v>6.2599504237848E-3</v>
      </c>
      <c r="J136" s="3">
        <v>6.38643940731011E-3</v>
      </c>
      <c r="K136" s="3">
        <v>2.60491170453393E-3</v>
      </c>
      <c r="L136" s="3">
        <v>0</v>
      </c>
      <c r="M136" s="3">
        <v>4.4909482257921197E-4</v>
      </c>
      <c r="N136" s="3">
        <v>7.1811421824708498E-5</v>
      </c>
      <c r="O136" s="3">
        <v>1.6643821078701699E-5</v>
      </c>
      <c r="P136" s="3">
        <v>7.1064241774927003E-3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8.8590235064598503E-3</v>
      </c>
      <c r="G139" s="3">
        <v>4.44270310313606E-5</v>
      </c>
      <c r="H139" s="3">
        <v>0</v>
      </c>
      <c r="I139" s="3">
        <v>4.3999334272462802E-6</v>
      </c>
      <c r="J139" s="3">
        <v>9.7264069531972908E-6</v>
      </c>
      <c r="K139" s="3">
        <v>1.0382557260533E-5</v>
      </c>
      <c r="L139" s="3" t="s">
        <v>422</v>
      </c>
      <c r="M139" s="3">
        <v>9.9999999999999995E-7</v>
      </c>
      <c r="N139" s="3">
        <v>1.4168921227895599E-4</v>
      </c>
      <c r="O139" s="3">
        <v>1.1031240909438901E-5</v>
      </c>
      <c r="P139" s="3">
        <v>9.7274592360101106E-6</v>
      </c>
      <c r="Q139" s="3" t="s">
        <v>423</v>
      </c>
      <c r="R139" s="3" t="s">
        <v>423</v>
      </c>
      <c r="S139" s="3" t="s">
        <v>423</v>
      </c>
      <c r="T139" s="3" t="s">
        <v>423</v>
      </c>
      <c r="U139" s="3" t="s">
        <v>423</v>
      </c>
      <c r="V139" s="3" t="s">
        <v>423</v>
      </c>
      <c r="W139" s="3" t="s">
        <v>422</v>
      </c>
      <c r="X139" s="3">
        <v>0</v>
      </c>
      <c r="Y139" s="3">
        <v>0</v>
      </c>
      <c r="Z139" s="3">
        <v>0</v>
      </c>
      <c r="AA139" s="3" t="s">
        <v>422</v>
      </c>
      <c r="AB139" s="3">
        <v>0</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0.64543455626792001</v>
      </c>
      <c r="F140" s="3">
        <v>1.98607037900593</v>
      </c>
      <c r="G140" s="3">
        <v>1.25540784578583E-2</v>
      </c>
      <c r="H140" s="3">
        <v>0.65586860018579396</v>
      </c>
      <c r="I140" s="3">
        <v>168.14361191343599</v>
      </c>
      <c r="J140" s="3">
        <v>1502.3366584231001</v>
      </c>
      <c r="K140" s="3">
        <v>4172.3291244988604</v>
      </c>
      <c r="L140" s="3" t="s">
        <v>422</v>
      </c>
      <c r="M140" s="3">
        <v>34.3644346398059</v>
      </c>
      <c r="N140" s="3" t="s">
        <v>422</v>
      </c>
      <c r="O140" s="3" t="s">
        <v>422</v>
      </c>
      <c r="P140" s="3">
        <v>0.442290462839597</v>
      </c>
      <c r="Q140" s="3" t="s">
        <v>423</v>
      </c>
      <c r="R140" s="3" t="s">
        <v>423</v>
      </c>
      <c r="S140" s="3" t="s">
        <v>423</v>
      </c>
      <c r="T140" s="3" t="s">
        <v>423</v>
      </c>
      <c r="U140" s="3" t="s">
        <v>423</v>
      </c>
      <c r="V140" s="3" t="s">
        <v>423</v>
      </c>
      <c r="W140" s="3">
        <v>0.67859883555990697</v>
      </c>
      <c r="X140" s="3">
        <v>0.25108156915716601</v>
      </c>
      <c r="Y140" s="3">
        <v>1.6964970888997701E-2</v>
      </c>
      <c r="Z140" s="3">
        <v>3.0536947600195801E-2</v>
      </c>
      <c r="AA140" s="3">
        <v>0.57680901022592102</v>
      </c>
      <c r="AB140" s="3">
        <v>0.87539249787228002</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1637.8940224629084</v>
      </c>
      <c r="F141" s="16">
        <f t="shared" ref="F141:AD141" si="0">SUM(F14:F140)</f>
        <v>1779.1949466612011</v>
      </c>
      <c r="G141" s="16">
        <f t="shared" si="0"/>
        <v>1163.2596858497241</v>
      </c>
      <c r="H141" s="16">
        <f t="shared" si="0"/>
        <v>477.80337830155236</v>
      </c>
      <c r="I141" s="16">
        <f t="shared" si="0"/>
        <v>1189.4831942025548</v>
      </c>
      <c r="J141" s="16">
        <f t="shared" si="0"/>
        <v>5539.73486947111</v>
      </c>
      <c r="K141" s="16">
        <f t="shared" si="0"/>
        <v>15818.427753906508</v>
      </c>
      <c r="L141" s="16">
        <f t="shared" si="0"/>
        <v>30.460206830195315</v>
      </c>
      <c r="M141" s="16">
        <f t="shared" si="0"/>
        <v>5921.6905973488474</v>
      </c>
      <c r="N141" s="16">
        <f t="shared" si="0"/>
        <v>109.46677251979324</v>
      </c>
      <c r="O141" s="16">
        <f t="shared" si="0"/>
        <v>8.4834002847724328</v>
      </c>
      <c r="P141" s="16">
        <f t="shared" si="0"/>
        <v>3.8954817886244681</v>
      </c>
      <c r="Q141" s="16">
        <f t="shared" si="0"/>
        <v>0</v>
      </c>
      <c r="R141" s="16">
        <f>SUM(R14:R140)</f>
        <v>0</v>
      </c>
      <c r="S141" s="16">
        <f t="shared" si="0"/>
        <v>0</v>
      </c>
      <c r="T141" s="16">
        <f t="shared" si="0"/>
        <v>0</v>
      </c>
      <c r="U141" s="16">
        <f t="shared" si="0"/>
        <v>0</v>
      </c>
      <c r="V141" s="16">
        <f t="shared" si="0"/>
        <v>0</v>
      </c>
      <c r="W141" s="16">
        <f t="shared" si="0"/>
        <v>75.752407542569514</v>
      </c>
      <c r="X141" s="16">
        <f t="shared" si="0"/>
        <v>19.047676209181525</v>
      </c>
      <c r="Y141" s="16">
        <f t="shared" si="0"/>
        <v>24.124006898406492</v>
      </c>
      <c r="Z141" s="16">
        <f t="shared" si="0"/>
        <v>8.9219250007121058</v>
      </c>
      <c r="AA141" s="16">
        <f t="shared" si="0"/>
        <v>10.219087543348339</v>
      </c>
      <c r="AB141" s="16">
        <f t="shared" si="0"/>
        <v>62.312695651648468</v>
      </c>
      <c r="AC141" s="16">
        <f t="shared" si="0"/>
        <v>3.9958833446428779</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1637.8940224629084</v>
      </c>
      <c r="F152" s="11">
        <f t="shared" ref="F152:AD152" si="1">SUM(F$141, F$151, IF(AND(ISNUMBER(SEARCH($B$4,"AT|BE|CH|GB|IE|LT|LU|NL")),SUM(F$143:F$149)&gt;0),SUM(F$143:F$149)-SUM(F$27:F$33),0))</f>
        <v>1779.1949466612011</v>
      </c>
      <c r="G152" s="11">
        <f t="shared" si="1"/>
        <v>1163.2596858497241</v>
      </c>
      <c r="H152" s="11">
        <f t="shared" si="1"/>
        <v>477.80337830155236</v>
      </c>
      <c r="I152" s="11">
        <f>SUM(I$141, I$151, IF(AND(ISNUMBER(SEARCH($B$4,"AT|BE|CH|GB|IE|LT|LU|NL")), SUM(I$143:I$149)&gt;0),SUM(I$143:I$149)-SUM(I$27:I$33),0)) - 979.004030268208</f>
        <v>210.47916393434684</v>
      </c>
      <c r="J152" s="11">
        <f t="shared" si="1"/>
        <v>5539.73486947111</v>
      </c>
      <c r="K152" s="11">
        <f t="shared" si="1"/>
        <v>15818.427753906508</v>
      </c>
      <c r="L152" s="11">
        <f t="shared" si="1"/>
        <v>30.460206830195315</v>
      </c>
      <c r="M152" s="11">
        <f t="shared" si="1"/>
        <v>5921.6905973488474</v>
      </c>
      <c r="N152" s="11">
        <f t="shared" si="1"/>
        <v>109.46677251979324</v>
      </c>
      <c r="O152" s="11">
        <f t="shared" si="1"/>
        <v>8.4834002847724328</v>
      </c>
      <c r="P152" s="11">
        <f t="shared" si="1"/>
        <v>3.8954817886244681</v>
      </c>
      <c r="Q152" s="11">
        <f t="shared" si="1"/>
        <v>0</v>
      </c>
      <c r="R152" s="11">
        <f t="shared" si="1"/>
        <v>0</v>
      </c>
      <c r="S152" s="11">
        <f t="shared" si="1"/>
        <v>0</v>
      </c>
      <c r="T152" s="11">
        <f t="shared" si="1"/>
        <v>0</v>
      </c>
      <c r="U152" s="11">
        <f t="shared" si="1"/>
        <v>0</v>
      </c>
      <c r="V152" s="11">
        <f t="shared" si="1"/>
        <v>0</v>
      </c>
      <c r="W152" s="11">
        <f t="shared" si="1"/>
        <v>75.752407542569514</v>
      </c>
      <c r="X152" s="11">
        <f t="shared" si="1"/>
        <v>19.047676209181525</v>
      </c>
      <c r="Y152" s="11">
        <f t="shared" si="1"/>
        <v>24.124006898406492</v>
      </c>
      <c r="Z152" s="11">
        <f t="shared" si="1"/>
        <v>8.9219250007121058</v>
      </c>
      <c r="AA152" s="11">
        <f t="shared" si="1"/>
        <v>10.219087543348339</v>
      </c>
      <c r="AB152" s="11">
        <f t="shared" si="1"/>
        <v>62.312695651648468</v>
      </c>
      <c r="AC152" s="11">
        <f t="shared" si="1"/>
        <v>3.9958833446428779</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1637.6652159813614</v>
      </c>
      <c r="F154" s="11">
        <f ca="1">SUM(F$141, F$153, -1 * IF(OR($B$6=2005,$B$6&gt;=2020),SUM(F$99:F$122),0), IF(AND(ISNUMBER(SEARCH($B$4,"AT|BE|CH|GB|IE|LT|LU|NL")),SUM(F$143:F$149)&gt;0),SUM(F$143:F$149)-SUM(F$27:F$33),0))</f>
        <v>1660.7325937653625</v>
      </c>
      <c r="G154" s="11">
        <f>SUM(G$141, G$153, IF(AND(ISNUMBER(SEARCH($B$4,"AT|BE|CH|GB|IE|LT|LU|NL")),SUM(G$143:G$149)&gt;0),SUM(G$143:G$149)-SUM(G$27:G$33),0))</f>
        <v>1163.2596858497241</v>
      </c>
      <c r="H154" s="11">
        <f>SUM(H$141, H$153, IF(AND(ISNUMBER(SEARCH($B$4,"AT|BE|CH|GB|IE|LT|LU|NL")),SUM(H$143:H$149)&gt;0),SUM(H$143:H$149)-SUM(H$27:H$33),0))</f>
        <v>477.80337830155236</v>
      </c>
      <c r="I154" s="11">
        <f t="shared" ref="I154:AD154" si="2">SUM(I$141, I$153, IF(AND(ISNUMBER(SEARCH($B$4,"AT|BE|CH|GB|IE|LT|LU|NL")),SUM(I$143:I$149)&gt;0),SUM(I$143:I$149)-SUM(I$27:I$33),0))</f>
        <v>1189.4831942025548</v>
      </c>
      <c r="J154" s="11">
        <f t="shared" si="2"/>
        <v>5539.73486947111</v>
      </c>
      <c r="K154" s="11">
        <f t="shared" si="2"/>
        <v>15818.427753906508</v>
      </c>
      <c r="L154" s="11">
        <f t="shared" si="2"/>
        <v>30.460206830195315</v>
      </c>
      <c r="M154" s="11">
        <f t="shared" si="2"/>
        <v>5921.6905973488474</v>
      </c>
      <c r="N154" s="11">
        <f t="shared" si="2"/>
        <v>109.46677251979324</v>
      </c>
      <c r="O154" s="11">
        <f t="shared" si="2"/>
        <v>8.4834002847724328</v>
      </c>
      <c r="P154" s="11">
        <f t="shared" si="2"/>
        <v>3.8954817886244681</v>
      </c>
      <c r="Q154" s="11">
        <f t="shared" si="2"/>
        <v>0</v>
      </c>
      <c r="R154" s="11">
        <f t="shared" si="2"/>
        <v>0</v>
      </c>
      <c r="S154" s="11">
        <f t="shared" si="2"/>
        <v>0</v>
      </c>
      <c r="T154" s="11">
        <f t="shared" si="2"/>
        <v>0</v>
      </c>
      <c r="U154" s="11">
        <f t="shared" si="2"/>
        <v>0</v>
      </c>
      <c r="V154" s="11">
        <f t="shared" si="2"/>
        <v>0</v>
      </c>
      <c r="W154" s="11">
        <f t="shared" si="2"/>
        <v>75.752407542569514</v>
      </c>
      <c r="X154" s="11">
        <f t="shared" si="2"/>
        <v>19.047676209181525</v>
      </c>
      <c r="Y154" s="11">
        <f t="shared" si="2"/>
        <v>24.124006898406492</v>
      </c>
      <c r="Z154" s="11">
        <f t="shared" si="2"/>
        <v>8.9219250007121058</v>
      </c>
      <c r="AA154" s="11">
        <f t="shared" si="2"/>
        <v>10.219087543348339</v>
      </c>
      <c r="AB154" s="11">
        <f t="shared" si="2"/>
        <v>62.312695651648468</v>
      </c>
      <c r="AC154" s="11">
        <f t="shared" si="2"/>
        <v>3.9958833446428779</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54.235417257867802</v>
      </c>
      <c r="F157" s="19">
        <v>0.93272959239624498</v>
      </c>
      <c r="G157" s="19">
        <v>3.42230409827464</v>
      </c>
      <c r="H157" s="19">
        <v>2.02821946717072E-2</v>
      </c>
      <c r="I157" s="19">
        <v>0.48380932141840099</v>
      </c>
      <c r="J157" s="19">
        <v>0.49570627194508199</v>
      </c>
      <c r="K157" s="19">
        <v>0.49570627194508199</v>
      </c>
      <c r="L157" s="19">
        <v>0.37313358486004899</v>
      </c>
      <c r="M157" s="19">
        <v>7.7509368439094803</v>
      </c>
      <c r="N157" s="19">
        <v>0.71001209830380796</v>
      </c>
      <c r="O157" s="19" t="s">
        <v>422</v>
      </c>
      <c r="P157" s="19" t="s">
        <v>422</v>
      </c>
      <c r="Q157" s="19" t="s">
        <v>423</v>
      </c>
      <c r="R157" s="19" t="s">
        <v>423</v>
      </c>
      <c r="S157" s="19" t="s">
        <v>423</v>
      </c>
      <c r="T157" s="19" t="s">
        <v>423</v>
      </c>
      <c r="U157" s="19" t="s">
        <v>423</v>
      </c>
      <c r="V157" s="19" t="s">
        <v>423</v>
      </c>
      <c r="W157" s="19" t="s">
        <v>422</v>
      </c>
      <c r="X157" s="19">
        <v>1.7832237257027299E-4</v>
      </c>
      <c r="Y157" s="19">
        <v>5.9201313294621704E-4</v>
      </c>
      <c r="Z157" s="19">
        <v>5.9201313294621704E-4</v>
      </c>
      <c r="AA157" s="19">
        <v>6.4148958558446197E-4</v>
      </c>
      <c r="AB157" s="19">
        <v>2.0038382240471701E-3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29.6693230232407</v>
      </c>
      <c r="F158" s="19">
        <v>1.85858144335982</v>
      </c>
      <c r="G158" s="19">
        <v>1.99371851395754</v>
      </c>
      <c r="H158" s="19">
        <v>1.33961688561412E-2</v>
      </c>
      <c r="I158" s="19">
        <v>0.29235345585108302</v>
      </c>
      <c r="J158" s="19">
        <v>0.29954247525725702</v>
      </c>
      <c r="K158" s="19">
        <v>0.29954247525725702</v>
      </c>
      <c r="L158" s="19">
        <v>0.22547497164404501</v>
      </c>
      <c r="M158" s="19">
        <v>40.706652373125799</v>
      </c>
      <c r="N158" s="19">
        <v>20.716950205248899</v>
      </c>
      <c r="O158" s="19" t="s">
        <v>422</v>
      </c>
      <c r="P158" s="19" t="s">
        <v>422</v>
      </c>
      <c r="Q158" s="19" t="s">
        <v>423</v>
      </c>
      <c r="R158" s="19" t="s">
        <v>423</v>
      </c>
      <c r="S158" s="19" t="s">
        <v>423</v>
      </c>
      <c r="T158" s="19" t="s">
        <v>423</v>
      </c>
      <c r="U158" s="19" t="s">
        <v>423</v>
      </c>
      <c r="V158" s="19" t="s">
        <v>423</v>
      </c>
      <c r="W158" s="19" t="s">
        <v>422</v>
      </c>
      <c r="X158" s="19">
        <v>2.3941768516758799E-4</v>
      </c>
      <c r="Y158" s="19">
        <v>9.1682442687555899E-4</v>
      </c>
      <c r="Z158" s="19">
        <v>9.1682442687555899E-4</v>
      </c>
      <c r="AA158" s="19">
        <v>9.9347992724406302E-4</v>
      </c>
      <c r="AB158" s="19">
        <v>3.0665464661627701E-3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136.14051016279501</v>
      </c>
      <c r="F159" s="19">
        <v>5.29302750333974</v>
      </c>
      <c r="G159" s="19">
        <v>30.700084334662201</v>
      </c>
      <c r="H159" s="19" t="s">
        <v>425</v>
      </c>
      <c r="I159" s="19">
        <v>4.5359319078137004</v>
      </c>
      <c r="J159" s="19">
        <v>4.9360530361789996</v>
      </c>
      <c r="K159" s="19">
        <v>5.1417219126864699</v>
      </c>
      <c r="L159" s="19">
        <v>1.0556110964226599</v>
      </c>
      <c r="M159" s="19">
        <v>7.2140037961850698</v>
      </c>
      <c r="N159" s="19">
        <v>0.23497198755434101</v>
      </c>
      <c r="O159" s="19">
        <v>9.6663465053731204E-2</v>
      </c>
      <c r="P159" s="19">
        <v>2.18199367581193E-3</v>
      </c>
      <c r="Q159" s="19" t="s">
        <v>423</v>
      </c>
      <c r="R159" s="19" t="s">
        <v>423</v>
      </c>
      <c r="S159" s="19" t="s">
        <v>423</v>
      </c>
      <c r="T159" s="19" t="s">
        <v>423</v>
      </c>
      <c r="U159" s="19" t="s">
        <v>423</v>
      </c>
      <c r="V159" s="19" t="s">
        <v>423</v>
      </c>
      <c r="W159" s="19">
        <v>7.8351213728015301</v>
      </c>
      <c r="X159" s="19">
        <v>7.8351213728015297E-3</v>
      </c>
      <c r="Y159" s="19">
        <v>1.5678408108573499E-2</v>
      </c>
      <c r="Z159" s="19">
        <v>7.8351213728015297E-3</v>
      </c>
      <c r="AA159" s="19">
        <v>1.5678408108573499E-2</v>
      </c>
      <c r="AB159" s="19">
        <v>4.7027058962750203E-2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2012</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2012</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165.89017464833299</v>
      </c>
      <c r="F14" s="3">
        <v>1.3781931513433101</v>
      </c>
      <c r="G14" s="3">
        <v>276.19429990039799</v>
      </c>
      <c r="H14" s="3">
        <v>0.245729552471987</v>
      </c>
      <c r="I14" s="3">
        <v>3.1714788104215601</v>
      </c>
      <c r="J14" s="3">
        <v>6.1831619304620498</v>
      </c>
      <c r="K14" s="3">
        <v>15.1047385573334</v>
      </c>
      <c r="L14" s="3" t="s">
        <v>422</v>
      </c>
      <c r="M14" s="3">
        <v>34.593518218113097</v>
      </c>
      <c r="N14" s="3">
        <v>2.5498902000000001</v>
      </c>
      <c r="O14" s="3">
        <v>0.42706149999999998</v>
      </c>
      <c r="P14" s="3">
        <v>0.85576589999999997</v>
      </c>
      <c r="Q14" s="3" t="s">
        <v>423</v>
      </c>
      <c r="R14" s="3" t="s">
        <v>423</v>
      </c>
      <c r="S14" s="3" t="s">
        <v>423</v>
      </c>
      <c r="T14" s="3" t="s">
        <v>423</v>
      </c>
      <c r="U14" s="3" t="s">
        <v>423</v>
      </c>
      <c r="V14" s="3" t="s">
        <v>423</v>
      </c>
      <c r="W14" s="3">
        <v>1.5458506563091301</v>
      </c>
      <c r="X14" s="3">
        <v>6.7501970962288299E-3</v>
      </c>
      <c r="Y14" s="3">
        <v>5.9808244526579697E-5</v>
      </c>
      <c r="Z14" s="3">
        <v>4.9840203772149801E-6</v>
      </c>
      <c r="AA14" s="3">
        <v>3.9872163017719802E-6</v>
      </c>
      <c r="AB14" s="3">
        <v>6.8189765774343903E-3</v>
      </c>
      <c r="AC14" s="3">
        <v>0.32654263709496301</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14.485798588137399</v>
      </c>
      <c r="F15" s="3">
        <v>0.64194844208947599</v>
      </c>
      <c r="G15" s="3">
        <v>41.426043463458697</v>
      </c>
      <c r="H15" s="3">
        <v>1.34596253473457E-2</v>
      </c>
      <c r="I15" s="3">
        <v>1.39427329024268</v>
      </c>
      <c r="J15" s="3">
        <v>2.16576506799109</v>
      </c>
      <c r="K15" s="3">
        <v>3.0876957832455698</v>
      </c>
      <c r="L15" s="3" t="s">
        <v>422</v>
      </c>
      <c r="M15" s="3">
        <v>12.663495694559</v>
      </c>
      <c r="N15" s="3">
        <v>5.8251001866935999E-2</v>
      </c>
      <c r="O15" s="3">
        <v>2.11226933500137E-2</v>
      </c>
      <c r="P15" s="3">
        <v>8.0813710674237094E-3</v>
      </c>
      <c r="Q15" s="3" t="s">
        <v>423</v>
      </c>
      <c r="R15" s="3" t="s">
        <v>423</v>
      </c>
      <c r="S15" s="3" t="s">
        <v>423</v>
      </c>
      <c r="T15" s="3" t="s">
        <v>423</v>
      </c>
      <c r="U15" s="3" t="s">
        <v>423</v>
      </c>
      <c r="V15" s="3" t="s">
        <v>423</v>
      </c>
      <c r="W15" s="3" t="s">
        <v>422</v>
      </c>
      <c r="X15" s="3">
        <v>2.4884648209878798E-3</v>
      </c>
      <c r="Y15" s="3">
        <v>3.1844902967045202E-4</v>
      </c>
      <c r="Z15" s="3">
        <v>2.8355593194323298E-4</v>
      </c>
      <c r="AA15" s="3">
        <v>3.9673344087682601E-4</v>
      </c>
      <c r="AB15" s="3">
        <v>3.4872032234783898E-3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417.64299339887202</v>
      </c>
      <c r="F16" s="3">
        <v>15.6154565376421</v>
      </c>
      <c r="G16" s="3">
        <v>226.56648660759501</v>
      </c>
      <c r="H16" s="3">
        <v>1.48233928571017</v>
      </c>
      <c r="I16" s="3">
        <v>3.41312767109449</v>
      </c>
      <c r="J16" s="3">
        <v>5.67339464209235</v>
      </c>
      <c r="K16" s="3">
        <v>15.2364436528998</v>
      </c>
      <c r="L16" s="3" t="s">
        <v>422</v>
      </c>
      <c r="M16" s="3">
        <v>495.95967020333001</v>
      </c>
      <c r="N16" s="3">
        <v>0.65763443990470405</v>
      </c>
      <c r="O16" s="3">
        <v>0.148835333793399</v>
      </c>
      <c r="P16" s="3">
        <v>5.7218493988820097E-2</v>
      </c>
      <c r="Q16" s="3" t="s">
        <v>423</v>
      </c>
      <c r="R16" s="3" t="s">
        <v>423</v>
      </c>
      <c r="S16" s="3" t="s">
        <v>423</v>
      </c>
      <c r="T16" s="3" t="s">
        <v>423</v>
      </c>
      <c r="U16" s="3" t="s">
        <v>423</v>
      </c>
      <c r="V16" s="3" t="s">
        <v>423</v>
      </c>
      <c r="W16" s="3" t="s">
        <v>422</v>
      </c>
      <c r="X16" s="3">
        <v>1.5425260349711E-3</v>
      </c>
      <c r="Y16" s="3">
        <v>2.56538335095208E-3</v>
      </c>
      <c r="Z16" s="3">
        <v>1.72702679011444E-3</v>
      </c>
      <c r="AA16" s="3">
        <v>1.8147658052358399E-3</v>
      </c>
      <c r="AB16" s="3">
        <v>7.6497019812734601E-3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19.5594608774209</v>
      </c>
      <c r="F17" s="3">
        <v>0.27629753466420598</v>
      </c>
      <c r="G17" s="3">
        <v>18.9618619388486</v>
      </c>
      <c r="H17" s="3">
        <v>8.2727101421965901E-5</v>
      </c>
      <c r="I17" s="3">
        <v>0.242741131257287</v>
      </c>
      <c r="J17" s="3">
        <v>0.34367417578008003</v>
      </c>
      <c r="K17" s="3">
        <v>0.58403352750785198</v>
      </c>
      <c r="L17" s="3" t="s">
        <v>422</v>
      </c>
      <c r="M17" s="3">
        <v>19.724625228362001</v>
      </c>
      <c r="N17" s="3">
        <v>2.62643186973248</v>
      </c>
      <c r="O17" s="3">
        <v>0.105267079097718</v>
      </c>
      <c r="P17" s="3">
        <v>0.15656146854609501</v>
      </c>
      <c r="Q17" s="3" t="s">
        <v>423</v>
      </c>
      <c r="R17" s="3" t="s">
        <v>423</v>
      </c>
      <c r="S17" s="3" t="s">
        <v>423</v>
      </c>
      <c r="T17" s="3" t="s">
        <v>423</v>
      </c>
      <c r="U17" s="3" t="s">
        <v>423</v>
      </c>
      <c r="V17" s="3" t="s">
        <v>423</v>
      </c>
      <c r="W17" s="3">
        <v>1.36288702414138</v>
      </c>
      <c r="X17" s="3">
        <v>8.4059841775910402E-2</v>
      </c>
      <c r="Y17" s="3">
        <v>0.10945618467648</v>
      </c>
      <c r="Z17" s="3">
        <v>5.35282446571788E-2</v>
      </c>
      <c r="AA17" s="3">
        <v>3.4154461200954798E-2</v>
      </c>
      <c r="AB17" s="3">
        <v>0.281198732310524</v>
      </c>
      <c r="AC17" s="3">
        <v>0.70060073317392202</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1.31479487912516</v>
      </c>
      <c r="F18" s="3">
        <v>0.66248753874764899</v>
      </c>
      <c r="G18" s="3">
        <v>4.4179570576590201</v>
      </c>
      <c r="H18" s="3">
        <v>6.7351178124197097E-4</v>
      </c>
      <c r="I18" s="3">
        <v>0.17562250401571899</v>
      </c>
      <c r="J18" s="3">
        <v>0.15338447309178099</v>
      </c>
      <c r="K18" s="3">
        <v>0.199686607413677</v>
      </c>
      <c r="L18" s="3" t="s">
        <v>422</v>
      </c>
      <c r="M18" s="3">
        <v>30.6459784207062</v>
      </c>
      <c r="N18" s="3">
        <v>1.02411010812073</v>
      </c>
      <c r="O18" s="3">
        <v>7.2320508425782998E-2</v>
      </c>
      <c r="P18" s="3">
        <v>3.6616124317386299E-3</v>
      </c>
      <c r="Q18" s="3" t="s">
        <v>423</v>
      </c>
      <c r="R18" s="3" t="s">
        <v>423</v>
      </c>
      <c r="S18" s="3" t="s">
        <v>423</v>
      </c>
      <c r="T18" s="3" t="s">
        <v>423</v>
      </c>
      <c r="U18" s="3" t="s">
        <v>423</v>
      </c>
      <c r="V18" s="3" t="s">
        <v>423</v>
      </c>
      <c r="W18" s="3">
        <v>1.6326196192590101E-2</v>
      </c>
      <c r="X18" s="3">
        <v>0.20768159142377501</v>
      </c>
      <c r="Y18" s="3">
        <v>0.51731033972803298</v>
      </c>
      <c r="Z18" s="3">
        <v>0.161558879024022</v>
      </c>
      <c r="AA18" s="3">
        <v>0.130100851504132</v>
      </c>
      <c r="AB18" s="3">
        <v>1.0166516616799599</v>
      </c>
      <c r="AC18" s="3">
        <v>8.3557222121817994E-3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5.0406652234992899</v>
      </c>
      <c r="F19" s="3">
        <v>0.37829634227836301</v>
      </c>
      <c r="G19" s="3">
        <v>7.3308631727833102</v>
      </c>
      <c r="H19" s="3">
        <v>1.7401475532286801E-2</v>
      </c>
      <c r="I19" s="3">
        <v>0.50327037159579702</v>
      </c>
      <c r="J19" s="3">
        <v>0.78864328549222595</v>
      </c>
      <c r="K19" s="3">
        <v>0.79213288436617002</v>
      </c>
      <c r="L19" s="3" t="s">
        <v>422</v>
      </c>
      <c r="M19" s="3">
        <v>1.23236808297046</v>
      </c>
      <c r="N19" s="3">
        <v>3.0875123393771398E-2</v>
      </c>
      <c r="O19" s="3">
        <v>1.3116659726334001E-3</v>
      </c>
      <c r="P19" s="3">
        <v>9.9255884377373402E-3</v>
      </c>
      <c r="Q19" s="3" t="s">
        <v>423</v>
      </c>
      <c r="R19" s="3" t="s">
        <v>423</v>
      </c>
      <c r="S19" s="3" t="s">
        <v>423</v>
      </c>
      <c r="T19" s="3" t="s">
        <v>423</v>
      </c>
      <c r="U19" s="3" t="s">
        <v>423</v>
      </c>
      <c r="V19" s="3" t="s">
        <v>423</v>
      </c>
      <c r="W19" s="3">
        <v>0.11772105215672</v>
      </c>
      <c r="X19" s="3">
        <v>1.6225585198492501E-3</v>
      </c>
      <c r="Y19" s="3">
        <v>6.1861688943630399E-3</v>
      </c>
      <c r="Z19" s="3">
        <v>2.6422518676398501E-3</v>
      </c>
      <c r="AA19" s="3">
        <v>1.88077260555267E-3</v>
      </c>
      <c r="AB19" s="3">
        <v>1.2331751887404801E-2</v>
      </c>
      <c r="AC19" s="3">
        <v>1.7550660030819299E-5</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16.535934856663399</v>
      </c>
      <c r="F20" s="3">
        <v>2.39233972575567</v>
      </c>
      <c r="G20" s="3">
        <v>19.948767247128501</v>
      </c>
      <c r="H20" s="3">
        <v>0.16520762029284899</v>
      </c>
      <c r="I20" s="3">
        <v>3.24622915061585</v>
      </c>
      <c r="J20" s="3">
        <v>4.9546488887515396</v>
      </c>
      <c r="K20" s="3">
        <v>7.0621146438510696</v>
      </c>
      <c r="L20" s="3" t="s">
        <v>422</v>
      </c>
      <c r="M20" s="3">
        <v>19.848001537349099</v>
      </c>
      <c r="N20" s="3">
        <v>0.57594080713780105</v>
      </c>
      <c r="O20" s="3">
        <v>9.1572342348994903E-2</v>
      </c>
      <c r="P20" s="3">
        <v>2.2863266712159401E-2</v>
      </c>
      <c r="Q20" s="3" t="s">
        <v>423</v>
      </c>
      <c r="R20" s="3" t="s">
        <v>423</v>
      </c>
      <c r="S20" s="3" t="s">
        <v>423</v>
      </c>
      <c r="T20" s="3" t="s">
        <v>423</v>
      </c>
      <c r="U20" s="3" t="s">
        <v>423</v>
      </c>
      <c r="V20" s="3" t="s">
        <v>423</v>
      </c>
      <c r="W20" s="3">
        <v>0.13780776967935399</v>
      </c>
      <c r="X20" s="3">
        <v>6.6317701850120599E-3</v>
      </c>
      <c r="Y20" s="3">
        <v>5.4816100299868199E-3</v>
      </c>
      <c r="Z20" s="3">
        <v>1.79528268850501E-3</v>
      </c>
      <c r="AA20" s="3">
        <v>2.92273919307162E-3</v>
      </c>
      <c r="AB20" s="3">
        <v>1.68314020965755E-2</v>
      </c>
      <c r="AC20" s="3">
        <v>2.1245981218261101E-2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2.1714220491042</v>
      </c>
      <c r="F21" s="3">
        <v>0.14904031808759699</v>
      </c>
      <c r="G21" s="3">
        <v>1.4298304311141601</v>
      </c>
      <c r="H21" s="3">
        <v>1.8258498649043501E-2</v>
      </c>
      <c r="I21" s="3">
        <v>9.9015843695356806E-2</v>
      </c>
      <c r="J21" s="3">
        <v>0.21182797696396199</v>
      </c>
      <c r="K21" s="3">
        <v>0.288713854885638</v>
      </c>
      <c r="L21" s="3" t="s">
        <v>422</v>
      </c>
      <c r="M21" s="3">
        <v>0.348377491749018</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5.26843684206374</v>
      </c>
      <c r="F22" s="3">
        <v>6.6196068015346499E-2</v>
      </c>
      <c r="G22" s="3">
        <v>6.8055444372056897</v>
      </c>
      <c r="H22" s="3">
        <v>3.7013517866425799E-3</v>
      </c>
      <c r="I22" s="3">
        <v>0.20751235866866599</v>
      </c>
      <c r="J22" s="3">
        <v>0.30604165717102499</v>
      </c>
      <c r="K22" s="3">
        <v>0.42165641849288699</v>
      </c>
      <c r="L22" s="3" t="s">
        <v>422</v>
      </c>
      <c r="M22" s="3">
        <v>3.2983915422338201</v>
      </c>
      <c r="N22" s="3">
        <v>0.169968611195184</v>
      </c>
      <c r="O22" s="3">
        <v>3.0522391092172398E-3</v>
      </c>
      <c r="P22" s="3">
        <v>3.2148494314466099E-2</v>
      </c>
      <c r="Q22" s="3" t="s">
        <v>423</v>
      </c>
      <c r="R22" s="3" t="s">
        <v>423</v>
      </c>
      <c r="S22" s="3" t="s">
        <v>423</v>
      </c>
      <c r="T22" s="3" t="s">
        <v>423</v>
      </c>
      <c r="U22" s="3" t="s">
        <v>423</v>
      </c>
      <c r="V22" s="3" t="s">
        <v>423</v>
      </c>
      <c r="W22" s="3">
        <v>7.2793356924925307E-2</v>
      </c>
      <c r="X22" s="3">
        <v>1.8460357204455901E-5</v>
      </c>
      <c r="Y22" s="3">
        <v>1.42680696328634E-4</v>
      </c>
      <c r="Z22" s="3">
        <v>4.8830622282754302E-6</v>
      </c>
      <c r="AA22" s="3">
        <v>2.2271527724085501E-5</v>
      </c>
      <c r="AB22" s="3">
        <v>1.8829564348545001E-4</v>
      </c>
      <c r="AC22" s="3">
        <v>3.65046179575233E-2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114.513634982345</v>
      </c>
      <c r="F23" s="3">
        <v>32.582946591687303</v>
      </c>
      <c r="G23" s="3">
        <v>5.8342768273955702E-2</v>
      </c>
      <c r="H23" s="3">
        <v>0.12923373140547001</v>
      </c>
      <c r="I23" s="3">
        <v>9.9378819524440392</v>
      </c>
      <c r="J23" s="3">
        <v>10.3376279314377</v>
      </c>
      <c r="K23" s="3">
        <v>10.3376279314377</v>
      </c>
      <c r="L23" s="3" t="s">
        <v>422</v>
      </c>
      <c r="M23" s="3">
        <v>305.04622774927401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465</v>
      </c>
      <c r="E24" s="3">
        <v>35.8743265362857</v>
      </c>
      <c r="F24" s="3">
        <v>2.7369323342835101</v>
      </c>
      <c r="G24" s="3">
        <v>5.8869348394822598</v>
      </c>
      <c r="H24" s="3">
        <v>0.81577114964618302</v>
      </c>
      <c r="I24" s="3">
        <v>3.0319672028165798</v>
      </c>
      <c r="J24" s="3">
        <v>5.1254043677542303</v>
      </c>
      <c r="K24" s="3">
        <v>9.8199901630972697</v>
      </c>
      <c r="L24" s="3" t="s">
        <v>422</v>
      </c>
      <c r="M24" s="3">
        <v>134.05718738427899</v>
      </c>
      <c r="N24" s="3">
        <v>1.7504098455800201</v>
      </c>
      <c r="O24" s="3">
        <v>9.0294152176750006E-2</v>
      </c>
      <c r="P24" s="3">
        <v>3.8362557808295297E-2</v>
      </c>
      <c r="Q24" s="3" t="s">
        <v>423</v>
      </c>
      <c r="R24" s="3" t="s">
        <v>423</v>
      </c>
      <c r="S24" s="3" t="s">
        <v>423</v>
      </c>
      <c r="T24" s="3" t="s">
        <v>423</v>
      </c>
      <c r="U24" s="3" t="s">
        <v>423</v>
      </c>
      <c r="V24" s="3" t="s">
        <v>423</v>
      </c>
      <c r="W24" s="3">
        <v>0.76576853449098903</v>
      </c>
      <c r="X24" s="3">
        <v>5.8978706305893198E-3</v>
      </c>
      <c r="Y24" s="3">
        <v>3.5949265616088502E-3</v>
      </c>
      <c r="Z24" s="3">
        <v>1.86526141844978E-3</v>
      </c>
      <c r="AA24" s="3">
        <v>1.1030095339765601E-3</v>
      </c>
      <c r="AB24" s="3">
        <v>1.24610681446245E-2</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2.3524223182083501</v>
      </c>
      <c r="F25" s="3">
        <v>0.42806683483760999</v>
      </c>
      <c r="G25" s="3">
        <v>0.19213351415816299</v>
      </c>
      <c r="H25" s="3">
        <v>1.1185026270838999E-3</v>
      </c>
      <c r="I25" s="3">
        <v>2.8235619136584001E-2</v>
      </c>
      <c r="J25" s="3">
        <v>2.89341313851279E-2</v>
      </c>
      <c r="K25" s="3">
        <v>2.89341313851279E-2</v>
      </c>
      <c r="L25" s="3" t="s">
        <v>422</v>
      </c>
      <c r="M25" s="3">
        <v>2.7988393704467298</v>
      </c>
      <c r="N25" s="3">
        <v>0.109474618975177</v>
      </c>
      <c r="O25" s="3" t="s">
        <v>422</v>
      </c>
      <c r="P25" s="3" t="s">
        <v>422</v>
      </c>
      <c r="Q25" s="3" t="s">
        <v>423</v>
      </c>
      <c r="R25" s="3" t="s">
        <v>423</v>
      </c>
      <c r="S25" s="3" t="s">
        <v>423</v>
      </c>
      <c r="T25" s="3" t="s">
        <v>423</v>
      </c>
      <c r="U25" s="3" t="s">
        <v>423</v>
      </c>
      <c r="V25" s="3" t="s">
        <v>423</v>
      </c>
      <c r="W25" s="3" t="s">
        <v>422</v>
      </c>
      <c r="X25" s="3">
        <v>1.15433126475504E-4</v>
      </c>
      <c r="Y25" s="3">
        <v>2.76928813145471E-4</v>
      </c>
      <c r="Z25" s="3">
        <v>2.76928813145471E-4</v>
      </c>
      <c r="AA25" s="3">
        <v>2.9936173458574401E-4</v>
      </c>
      <c r="AB25" s="3">
        <v>9.6865248735218895E-4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3.26737170928339</v>
      </c>
      <c r="F26" s="3">
        <v>2.12785668973024</v>
      </c>
      <c r="G26" s="3">
        <v>0.35081534085271199</v>
      </c>
      <c r="H26" s="3">
        <v>2.7446282769838701E-3</v>
      </c>
      <c r="I26" s="3">
        <v>0.25451338228174902</v>
      </c>
      <c r="J26" s="3">
        <v>0.261142534625395</v>
      </c>
      <c r="K26" s="3">
        <v>0.26114253462539599</v>
      </c>
      <c r="L26" s="3" t="s">
        <v>422</v>
      </c>
      <c r="M26" s="3">
        <v>22.753461935552298</v>
      </c>
      <c r="N26" s="3">
        <v>11.759712271807301</v>
      </c>
      <c r="O26" s="3" t="s">
        <v>422</v>
      </c>
      <c r="P26" s="3" t="s">
        <v>422</v>
      </c>
      <c r="Q26" s="3" t="s">
        <v>423</v>
      </c>
      <c r="R26" s="3" t="s">
        <v>423</v>
      </c>
      <c r="S26" s="3" t="s">
        <v>423</v>
      </c>
      <c r="T26" s="3" t="s">
        <v>423</v>
      </c>
      <c r="U26" s="3" t="s">
        <v>423</v>
      </c>
      <c r="V26" s="3" t="s">
        <v>423</v>
      </c>
      <c r="W26" s="3" t="s">
        <v>422</v>
      </c>
      <c r="X26" s="3">
        <v>3.71657750265624E-4</v>
      </c>
      <c r="Y26" s="3">
        <v>1.33495980060874E-3</v>
      </c>
      <c r="Z26" s="3">
        <v>1.33495980060874E-3</v>
      </c>
      <c r="AA26" s="3">
        <v>1.3833310071667099E-3</v>
      </c>
      <c r="AB26" s="3">
        <v>4.4249083586497999E-3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37.719491298942401</v>
      </c>
      <c r="F27" s="3">
        <v>32.921704816372703</v>
      </c>
      <c r="G27" s="3">
        <v>0.51794387816652099</v>
      </c>
      <c r="H27" s="3">
        <v>2.9926473596552698</v>
      </c>
      <c r="I27" s="3">
        <v>0.500784802438617</v>
      </c>
      <c r="J27" s="3">
        <v>0.56585394417192103</v>
      </c>
      <c r="K27" s="3">
        <v>0.56585394417192103</v>
      </c>
      <c r="L27" s="3" t="s">
        <v>422</v>
      </c>
      <c r="M27" s="3">
        <v>479.831243382747</v>
      </c>
      <c r="N27" s="3" t="s">
        <v>422</v>
      </c>
      <c r="O27" s="3" t="s">
        <v>422</v>
      </c>
      <c r="P27" s="3">
        <v>1.13138896315955E-2</v>
      </c>
      <c r="Q27" s="3" t="s">
        <v>423</v>
      </c>
      <c r="R27" s="3" t="s">
        <v>423</v>
      </c>
      <c r="S27" s="3" t="s">
        <v>423</v>
      </c>
      <c r="T27" s="3" t="s">
        <v>423</v>
      </c>
      <c r="U27" s="3" t="s">
        <v>423</v>
      </c>
      <c r="V27" s="3" t="s">
        <v>423</v>
      </c>
      <c r="W27" s="3">
        <v>8.5821108012435996</v>
      </c>
      <c r="X27" s="3">
        <v>0.256622596396756</v>
      </c>
      <c r="Y27" s="3">
        <v>0.21035241965893101</v>
      </c>
      <c r="Z27" s="3">
        <v>0.210112873580062</v>
      </c>
      <c r="AA27" s="3">
        <v>0.25339735508316502</v>
      </c>
      <c r="AB27" s="3">
        <v>0.93048524471891403</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61.571572254727599</v>
      </c>
      <c r="F28" s="3">
        <v>33.8887645767268</v>
      </c>
      <c r="G28" s="3">
        <v>0.62790251463620195</v>
      </c>
      <c r="H28" s="3">
        <v>2.8540077616238801</v>
      </c>
      <c r="I28" s="3">
        <v>0.61914091909837599</v>
      </c>
      <c r="J28" s="3">
        <v>0.69931596345898395</v>
      </c>
      <c r="K28" s="3">
        <v>0.69931596345898395</v>
      </c>
      <c r="L28" s="3" t="s">
        <v>422</v>
      </c>
      <c r="M28" s="3">
        <v>566.80234902104405</v>
      </c>
      <c r="N28" s="3" t="s">
        <v>422</v>
      </c>
      <c r="O28" s="3" t="s">
        <v>422</v>
      </c>
      <c r="P28" s="3">
        <v>1.05749100596938E-2</v>
      </c>
      <c r="Q28" s="3" t="s">
        <v>423</v>
      </c>
      <c r="R28" s="3" t="s">
        <v>423</v>
      </c>
      <c r="S28" s="3" t="s">
        <v>423</v>
      </c>
      <c r="T28" s="3" t="s">
        <v>423</v>
      </c>
      <c r="U28" s="3" t="s">
        <v>423</v>
      </c>
      <c r="V28" s="3" t="s">
        <v>423</v>
      </c>
      <c r="W28" s="3">
        <v>8.0117683977273</v>
      </c>
      <c r="X28" s="3">
        <v>0.31413209818320997</v>
      </c>
      <c r="Y28" s="3">
        <v>0.24853892126062399</v>
      </c>
      <c r="Z28" s="3">
        <v>0.24792892978306899</v>
      </c>
      <c r="AA28" s="3">
        <v>0.309701148472666</v>
      </c>
      <c r="AB28" s="3">
        <v>1.12030109769957</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303.047673948137</v>
      </c>
      <c r="F29" s="3">
        <v>26.802671735665601</v>
      </c>
      <c r="G29" s="3">
        <v>0.21348794986268199</v>
      </c>
      <c r="H29" s="3">
        <v>1.37842431537111</v>
      </c>
      <c r="I29" s="3">
        <v>12.014405889335301</v>
      </c>
      <c r="J29" s="3">
        <v>13.0674863713962</v>
      </c>
      <c r="K29" s="3">
        <v>13.0674863713962</v>
      </c>
      <c r="L29" s="3" t="s">
        <v>422</v>
      </c>
      <c r="M29" s="3">
        <v>246.35928499671201</v>
      </c>
      <c r="N29" s="3" t="s">
        <v>422</v>
      </c>
      <c r="O29" s="3" t="s">
        <v>422</v>
      </c>
      <c r="P29" s="3">
        <v>1.15174722641428E-3</v>
      </c>
      <c r="Q29" s="3" t="s">
        <v>423</v>
      </c>
      <c r="R29" s="3" t="s">
        <v>423</v>
      </c>
      <c r="S29" s="3" t="s">
        <v>423</v>
      </c>
      <c r="T29" s="3" t="s">
        <v>423</v>
      </c>
      <c r="U29" s="3" t="s">
        <v>423</v>
      </c>
      <c r="V29" s="3" t="s">
        <v>423</v>
      </c>
      <c r="W29" s="3">
        <v>1.2971200805031</v>
      </c>
      <c r="X29" s="3">
        <v>1.15513004904568</v>
      </c>
      <c r="Y29" s="3">
        <v>0.38475288961675802</v>
      </c>
      <c r="Z29" s="3">
        <v>0.113586122195795</v>
      </c>
      <c r="AA29" s="3">
        <v>0.18131511558514901</v>
      </c>
      <c r="AB29" s="3">
        <v>1.8347841764433801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1.44380850713475</v>
      </c>
      <c r="F30" s="3">
        <v>3.3834005578552002</v>
      </c>
      <c r="G30" s="3">
        <v>1.11485494382017E-2</v>
      </c>
      <c r="H30" s="3">
        <v>0.105445166794521</v>
      </c>
      <c r="I30" s="3">
        <v>4.14570149397381E-2</v>
      </c>
      <c r="J30" s="3">
        <v>4.6864214279536499E-2</v>
      </c>
      <c r="K30" s="3">
        <v>4.6864214279536499E-2</v>
      </c>
      <c r="L30" s="3" t="s">
        <v>422</v>
      </c>
      <c r="M30" s="3">
        <v>29.6574162404115</v>
      </c>
      <c r="N30" s="3" t="s">
        <v>422</v>
      </c>
      <c r="O30" s="3" t="s">
        <v>422</v>
      </c>
      <c r="P30" s="3">
        <v>2.4716340848245902E-4</v>
      </c>
      <c r="Q30" s="3" t="s">
        <v>423</v>
      </c>
      <c r="R30" s="3" t="s">
        <v>423</v>
      </c>
      <c r="S30" s="3" t="s">
        <v>423</v>
      </c>
      <c r="T30" s="3" t="s">
        <v>423</v>
      </c>
      <c r="U30" s="3" t="s">
        <v>423</v>
      </c>
      <c r="V30" s="3" t="s">
        <v>423</v>
      </c>
      <c r="W30" s="3">
        <v>0.186925690942157</v>
      </c>
      <c r="X30" s="3">
        <v>2.2500202850090301E-2</v>
      </c>
      <c r="Y30" s="3">
        <v>1.65072158219726E-2</v>
      </c>
      <c r="Z30" s="3">
        <v>1.65072158219726E-2</v>
      </c>
      <c r="AA30" s="3">
        <v>2.2445199122588098E-2</v>
      </c>
      <c r="AB30" s="3">
        <v>7.7959833616623703E-2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1.13502523727751</v>
      </c>
      <c r="J32" s="3">
        <v>8.6208220289294708</v>
      </c>
      <c r="K32" s="3">
        <v>8.6208220289294708</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2.4582806106502999</v>
      </c>
      <c r="J33" s="3">
        <v>4.5523715012042603</v>
      </c>
      <c r="K33" s="3">
        <v>9.1047430024085205</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100.189948134109</v>
      </c>
      <c r="F34" s="3">
        <v>4.9045081423746497</v>
      </c>
      <c r="G34" s="3">
        <v>0.14920460681523501</v>
      </c>
      <c r="H34" s="3">
        <v>4.6874120665697502E-2</v>
      </c>
      <c r="I34" s="3">
        <v>2.2815299275018202</v>
      </c>
      <c r="J34" s="3">
        <v>2.3520928319736099</v>
      </c>
      <c r="K34" s="3">
        <v>2.3520928319736201</v>
      </c>
      <c r="L34" s="3" t="s">
        <v>422</v>
      </c>
      <c r="M34" s="3">
        <v>15.0437660375325</v>
      </c>
      <c r="N34" s="3">
        <v>0.19757579846648801</v>
      </c>
      <c r="O34" s="3">
        <v>6.5858599573311402E-2</v>
      </c>
      <c r="P34" s="3">
        <v>6.5858599573311402E-2</v>
      </c>
      <c r="Q34" s="3" t="s">
        <v>423</v>
      </c>
      <c r="R34" s="3" t="s">
        <v>423</v>
      </c>
      <c r="S34" s="3" t="s">
        <v>423</v>
      </c>
      <c r="T34" s="3" t="s">
        <v>423</v>
      </c>
      <c r="U34" s="3" t="s">
        <v>423</v>
      </c>
      <c r="V34" s="3" t="s">
        <v>423</v>
      </c>
      <c r="W34" s="3">
        <v>1.15100693887304</v>
      </c>
      <c r="X34" s="3">
        <v>6.3506505129709602E-3</v>
      </c>
      <c r="Y34" s="3">
        <v>1.50533934844334E-2</v>
      </c>
      <c r="Z34" s="3">
        <v>1.22308825735465E-2</v>
      </c>
      <c r="AA34" s="3">
        <v>6.3506505129709602E-3</v>
      </c>
      <c r="AB34" s="3">
        <v>3.9985577083921801E-2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59.120927972928101</v>
      </c>
      <c r="F36" s="3">
        <v>2.2661283354598898</v>
      </c>
      <c r="G36" s="3">
        <v>24.777882152980698</v>
      </c>
      <c r="H36" s="3" t="s">
        <v>425</v>
      </c>
      <c r="I36" s="3">
        <v>2.7028219300176302</v>
      </c>
      <c r="J36" s="3">
        <v>2.9387754807659698</v>
      </c>
      <c r="K36" s="3">
        <v>3.0612244591312199</v>
      </c>
      <c r="L36" s="3" t="s">
        <v>422</v>
      </c>
      <c r="M36" s="3">
        <v>4.2766155428574297</v>
      </c>
      <c r="N36" s="3">
        <v>0.174190145025474</v>
      </c>
      <c r="O36" s="3">
        <v>5.27164933237671E-2</v>
      </c>
      <c r="P36" s="3">
        <v>1.1677853648330099E-3</v>
      </c>
      <c r="Q36" s="3" t="s">
        <v>423</v>
      </c>
      <c r="R36" s="3" t="s">
        <v>423</v>
      </c>
      <c r="S36" s="3" t="s">
        <v>423</v>
      </c>
      <c r="T36" s="3" t="s">
        <v>423</v>
      </c>
      <c r="U36" s="3" t="s">
        <v>423</v>
      </c>
      <c r="V36" s="3" t="s">
        <v>423</v>
      </c>
      <c r="W36" s="3">
        <v>5.8077739573762797</v>
      </c>
      <c r="X36" s="3">
        <v>5.8077739573762803E-3</v>
      </c>
      <c r="Y36" s="3">
        <v>1.1619855284333999E-2</v>
      </c>
      <c r="Z36" s="3">
        <v>5.8077739573762803E-3</v>
      </c>
      <c r="AA36" s="3">
        <v>1.1619855284333999E-2</v>
      </c>
      <c r="AB36" s="3">
        <v>3.4855258483420498E-2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14.4607877671708</v>
      </c>
      <c r="F37" s="3">
        <v>1.10498946338881</v>
      </c>
      <c r="G37" s="3">
        <v>0.17364316822075099</v>
      </c>
      <c r="H37" s="3">
        <v>4.4232320426925998E-4</v>
      </c>
      <c r="I37" s="3">
        <v>8.9949739890441499E-2</v>
      </c>
      <c r="J37" s="3">
        <v>9.0286173355572805E-2</v>
      </c>
      <c r="K37" s="3">
        <v>9.0286173355572805E-2</v>
      </c>
      <c r="L37" s="3" t="s">
        <v>422</v>
      </c>
      <c r="M37" s="3">
        <v>5.6568337299965696</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22.334216187891499</v>
      </c>
      <c r="F38" s="3">
        <v>125.86631355857401</v>
      </c>
      <c r="G38" s="3">
        <v>9.3371577305721196E-2</v>
      </c>
      <c r="H38" s="3">
        <v>8.1200509328325399E-2</v>
      </c>
      <c r="I38" s="3">
        <v>3.3511190273209199</v>
      </c>
      <c r="J38" s="3">
        <v>3.6065705709131599</v>
      </c>
      <c r="K38" s="3">
        <v>3.6065705709131599</v>
      </c>
      <c r="L38" s="3" t="s">
        <v>422</v>
      </c>
      <c r="M38" s="3">
        <v>720.13399996615999</v>
      </c>
      <c r="N38" s="3">
        <v>1.0509967801939999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25.575683000000001</v>
      </c>
      <c r="F39" s="3">
        <v>1.245627</v>
      </c>
      <c r="G39" s="3">
        <v>6.0169712799999999</v>
      </c>
      <c r="H39" s="3">
        <v>0.19513805141190901</v>
      </c>
      <c r="I39" s="3">
        <v>2.1950928453587202</v>
      </c>
      <c r="J39" s="3">
        <v>2.37032063886272</v>
      </c>
      <c r="K39" s="3">
        <v>2.58012012703781</v>
      </c>
      <c r="L39" s="3" t="s">
        <v>422</v>
      </c>
      <c r="M39" s="3">
        <v>17.1031692</v>
      </c>
      <c r="N39" s="3">
        <v>1.01605845063205</v>
      </c>
      <c r="O39" s="3">
        <v>0.50544694265191503</v>
      </c>
      <c r="P39" s="3">
        <v>5.4102209127897601E-2</v>
      </c>
      <c r="Q39" s="3" t="s">
        <v>423</v>
      </c>
      <c r="R39" s="3" t="s">
        <v>423</v>
      </c>
      <c r="S39" s="3" t="s">
        <v>423</v>
      </c>
      <c r="T39" s="3" t="s">
        <v>423</v>
      </c>
      <c r="U39" s="3" t="s">
        <v>423</v>
      </c>
      <c r="V39" s="3" t="s">
        <v>423</v>
      </c>
      <c r="W39" s="3">
        <v>0.24791949799999999</v>
      </c>
      <c r="X39" s="3">
        <v>3.8665586988419703E-4</v>
      </c>
      <c r="Y39" s="3">
        <v>5.80877911044463E-4</v>
      </c>
      <c r="Z39" s="3">
        <v>5.80877911044463E-4</v>
      </c>
      <c r="AA39" s="3">
        <v>5.9558289556793501E-4</v>
      </c>
      <c r="AB39" s="3">
        <v>2.1439945875410598E-3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26.246574904872201</v>
      </c>
      <c r="F40" s="3">
        <v>59.366386594013598</v>
      </c>
      <c r="G40" s="3">
        <v>4.3918691496747299E-2</v>
      </c>
      <c r="H40" s="3">
        <v>5.7046033570125498E-2</v>
      </c>
      <c r="I40" s="3">
        <v>2.6714580497222999</v>
      </c>
      <c r="J40" s="3">
        <v>2.8345091185109901</v>
      </c>
      <c r="K40" s="3">
        <v>2.8345091185109901</v>
      </c>
      <c r="L40" s="3" t="s">
        <v>422</v>
      </c>
      <c r="M40" s="3">
        <v>940.02644437158199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36.411375380160699</v>
      </c>
      <c r="F41" s="3">
        <v>87.9388357009788</v>
      </c>
      <c r="G41" s="3">
        <v>4.5858991963699403</v>
      </c>
      <c r="H41" s="3">
        <v>1.3676740619732299</v>
      </c>
      <c r="I41" s="3">
        <v>71.608253385697594</v>
      </c>
      <c r="J41" s="3">
        <v>72.408577381853803</v>
      </c>
      <c r="K41" s="3">
        <v>78.002961323030803</v>
      </c>
      <c r="L41" s="3" t="s">
        <v>422</v>
      </c>
      <c r="M41" s="3">
        <v>729.14338404457305</v>
      </c>
      <c r="N41" s="3">
        <v>1.6967443581259301</v>
      </c>
      <c r="O41" s="3">
        <v>0.57065861959677</v>
      </c>
      <c r="P41" s="3">
        <v>9.2679081358572904E-2</v>
      </c>
      <c r="Q41" s="3" t="s">
        <v>423</v>
      </c>
      <c r="R41" s="3" t="s">
        <v>423</v>
      </c>
      <c r="S41" s="3" t="s">
        <v>423</v>
      </c>
      <c r="T41" s="3" t="s">
        <v>423</v>
      </c>
      <c r="U41" s="3" t="s">
        <v>423</v>
      </c>
      <c r="V41" s="3" t="s">
        <v>423</v>
      </c>
      <c r="W41" s="3">
        <v>4.5354969348535104</v>
      </c>
      <c r="X41" s="3">
        <v>8.6584120022847806</v>
      </c>
      <c r="Y41" s="3">
        <v>6.6350871434988097</v>
      </c>
      <c r="Z41" s="3">
        <v>3.1720051566082401</v>
      </c>
      <c r="AA41" s="3">
        <v>4.7695139142690497</v>
      </c>
      <c r="AB41" s="3">
        <v>23.235018216660901</v>
      </c>
      <c r="AC41" s="3">
        <v>7.3280000000000003E-4</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3.2698452840060401</v>
      </c>
      <c r="F42" s="3">
        <v>35.411790047772598</v>
      </c>
      <c r="G42" s="3">
        <v>1.3215636248677999E-2</v>
      </c>
      <c r="H42" s="3">
        <v>1.43058938747636E-2</v>
      </c>
      <c r="I42" s="3">
        <v>0.99329160690037699</v>
      </c>
      <c r="J42" s="3">
        <v>1.0796647901091001</v>
      </c>
      <c r="K42" s="3">
        <v>1.0796647901091101</v>
      </c>
      <c r="L42" s="3" t="s">
        <v>422</v>
      </c>
      <c r="M42" s="3">
        <v>375.82542187113199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3.6108433690649302</v>
      </c>
      <c r="F43" s="3">
        <v>0.26281783604954401</v>
      </c>
      <c r="G43" s="3">
        <v>3.4483540031</v>
      </c>
      <c r="H43" s="3">
        <v>2.90372067919057E-2</v>
      </c>
      <c r="I43" s="3">
        <v>0.61367036683582399</v>
      </c>
      <c r="J43" s="3">
        <v>0.85639003885682397</v>
      </c>
      <c r="K43" s="3">
        <v>1.43470476053459</v>
      </c>
      <c r="L43" s="3" t="s">
        <v>422</v>
      </c>
      <c r="M43" s="3">
        <v>1.59592586761486</v>
      </c>
      <c r="N43" s="3">
        <v>4.5213197710066703E-2</v>
      </c>
      <c r="O43" s="3">
        <v>0.110632117177308</v>
      </c>
      <c r="P43" s="3">
        <v>1.8723773178446701E-2</v>
      </c>
      <c r="Q43" s="3" t="s">
        <v>423</v>
      </c>
      <c r="R43" s="3" t="s">
        <v>423</v>
      </c>
      <c r="S43" s="3" t="s">
        <v>423</v>
      </c>
      <c r="T43" s="3" t="s">
        <v>423</v>
      </c>
      <c r="U43" s="3" t="s">
        <v>423</v>
      </c>
      <c r="V43" s="3" t="s">
        <v>423</v>
      </c>
      <c r="W43" s="3">
        <v>0.60098085599999995</v>
      </c>
      <c r="X43" s="3">
        <v>4.1096695968939998E-5</v>
      </c>
      <c r="Y43" s="3">
        <v>6.92108759101535E-5</v>
      </c>
      <c r="Z43" s="3">
        <v>6.92108759101535E-5</v>
      </c>
      <c r="AA43" s="3">
        <v>8.2910798345101199E-5</v>
      </c>
      <c r="AB43" s="3">
        <v>2.6242924613434799E-4</v>
      </c>
      <c r="AC43" s="3">
        <v>1.2748E-3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82.255884980295406</v>
      </c>
      <c r="F44" s="3">
        <v>14.4153918862919</v>
      </c>
      <c r="G44" s="3">
        <v>3.3763390657449703E-2</v>
      </c>
      <c r="H44" s="3">
        <v>8.3320046957967797E-2</v>
      </c>
      <c r="I44" s="3">
        <v>7.0354213228940496</v>
      </c>
      <c r="J44" s="3">
        <v>7.2659487135759599</v>
      </c>
      <c r="K44" s="3">
        <v>7.2659487135759599</v>
      </c>
      <c r="L44" s="3" t="s">
        <v>422</v>
      </c>
      <c r="M44" s="3">
        <v>145.69293531288201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12.8777683307044</v>
      </c>
      <c r="F45" s="3">
        <v>0.72196325846002696</v>
      </c>
      <c r="G45" s="3">
        <v>0.129214387542713</v>
      </c>
      <c r="H45" s="3" t="s">
        <v>425</v>
      </c>
      <c r="I45" s="3">
        <v>0.230529865618193</v>
      </c>
      <c r="J45" s="3">
        <v>0.25057594088933999</v>
      </c>
      <c r="K45" s="3">
        <v>0.26101660509306301</v>
      </c>
      <c r="L45" s="3" t="s">
        <v>422</v>
      </c>
      <c r="M45" s="3">
        <v>1.34285533777987</v>
      </c>
      <c r="N45" s="3">
        <v>3.7586391133401002E-2</v>
      </c>
      <c r="O45" s="3">
        <v>1.2904660955800999E-3</v>
      </c>
      <c r="P45" s="3">
        <v>1.2528797044467E-5</v>
      </c>
      <c r="Q45" s="3" t="s">
        <v>423</v>
      </c>
      <c r="R45" s="3" t="s">
        <v>423</v>
      </c>
      <c r="S45" s="3" t="s">
        <v>423</v>
      </c>
      <c r="T45" s="3" t="s">
        <v>423</v>
      </c>
      <c r="U45" s="3" t="s">
        <v>423</v>
      </c>
      <c r="V45" s="3" t="s">
        <v>423</v>
      </c>
      <c r="W45" s="3">
        <v>1.2528797044466999</v>
      </c>
      <c r="X45" s="3">
        <v>1.2528797044466999E-3</v>
      </c>
      <c r="Y45" s="3">
        <v>2.5057594088933998E-3</v>
      </c>
      <c r="Z45" s="3">
        <v>1.2528797044466999E-3</v>
      </c>
      <c r="AA45" s="3">
        <v>2.5057594088933998E-3</v>
      </c>
      <c r="AB45" s="3">
        <v>7.5172782266802098E-3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1.5440572953277301</v>
      </c>
      <c r="F47" s="3">
        <v>0.262636508003596</v>
      </c>
      <c r="G47" s="3">
        <v>0.161285458655333</v>
      </c>
      <c r="H47" s="3">
        <v>4.7484574283952502E-4</v>
      </c>
      <c r="I47" s="3">
        <v>2.4425152292996501E-2</v>
      </c>
      <c r="J47" s="3">
        <v>2.54306494382701E-2</v>
      </c>
      <c r="K47" s="3">
        <v>2.5722915550198799E-2</v>
      </c>
      <c r="L47" s="3" t="s">
        <v>422</v>
      </c>
      <c r="M47" s="3">
        <v>0.90617951032270305</v>
      </c>
      <c r="N47" s="3">
        <v>0.14419411132687099</v>
      </c>
      <c r="O47" s="3">
        <v>3.6124091434387698E-5</v>
      </c>
      <c r="P47" s="3">
        <v>3.5071933431444301E-7</v>
      </c>
      <c r="Q47" s="3" t="s">
        <v>423</v>
      </c>
      <c r="R47" s="3" t="s">
        <v>423</v>
      </c>
      <c r="S47" s="3" t="s">
        <v>423</v>
      </c>
      <c r="T47" s="3" t="s">
        <v>423</v>
      </c>
      <c r="U47" s="3" t="s">
        <v>423</v>
      </c>
      <c r="V47" s="3" t="s">
        <v>423</v>
      </c>
      <c r="W47" s="3">
        <v>3.5071933431444401E-2</v>
      </c>
      <c r="X47" s="3">
        <v>8.2719319513911794E-5</v>
      </c>
      <c r="Y47" s="3">
        <v>2.2904900231435701E-4</v>
      </c>
      <c r="Z47" s="3">
        <v>1.9397706888291301E-4</v>
      </c>
      <c r="AA47" s="3">
        <v>2.41924022613475E-4</v>
      </c>
      <c r="AB47" s="3">
        <v>7.4766941332465604E-4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0.29004988410540999</v>
      </c>
      <c r="F48" s="3">
        <v>0.165515856002484</v>
      </c>
      <c r="G48" s="3">
        <v>3.6505080694248897E-2</v>
      </c>
      <c r="H48" s="3" t="s">
        <v>422</v>
      </c>
      <c r="I48" s="3">
        <v>3.9555415930889501</v>
      </c>
      <c r="J48" s="3">
        <v>49.997818490433602</v>
      </c>
      <c r="K48" s="3">
        <v>110.946767087003</v>
      </c>
      <c r="L48" s="3" t="s">
        <v>422</v>
      </c>
      <c r="M48" s="3">
        <v>6.0130040779291301E-2</v>
      </c>
      <c r="N48" s="3">
        <v>1.3485330684247E-3</v>
      </c>
      <c r="O48" s="3">
        <v>8.9255426111562605E-5</v>
      </c>
      <c r="P48" s="3">
        <v>1.4552515126885199E-5</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1.10395455594983E-2</v>
      </c>
      <c r="G50" s="3">
        <v>8.0347625204378907</v>
      </c>
      <c r="H50" s="3">
        <v>3.4621656000795899E-2</v>
      </c>
      <c r="I50" s="3">
        <v>3.7492411174332503E-2</v>
      </c>
      <c r="J50" s="3">
        <v>7.1440049803704997E-2</v>
      </c>
      <c r="K50" s="3">
        <v>0.10167209724560899</v>
      </c>
      <c r="L50" s="3" t="s">
        <v>422</v>
      </c>
      <c r="M50" s="3" t="s">
        <v>422</v>
      </c>
      <c r="N50" s="3" t="s">
        <v>422</v>
      </c>
      <c r="O50" s="3" t="s">
        <v>422</v>
      </c>
      <c r="P50" s="3" t="s">
        <v>422</v>
      </c>
      <c r="Q50" s="3" t="s">
        <v>423</v>
      </c>
      <c r="R50" s="3" t="s">
        <v>423</v>
      </c>
      <c r="S50" s="3" t="s">
        <v>423</v>
      </c>
      <c r="T50" s="3" t="s">
        <v>423</v>
      </c>
      <c r="U50" s="3" t="s">
        <v>423</v>
      </c>
      <c r="V50" s="3" t="s">
        <v>423</v>
      </c>
      <c r="W50" s="3">
        <v>4.21286486881726E-2</v>
      </c>
      <c r="X50" s="3" t="s">
        <v>422</v>
      </c>
      <c r="Y50" s="3" t="s">
        <v>422</v>
      </c>
      <c r="Z50" s="3" t="s">
        <v>422</v>
      </c>
      <c r="AA50" s="3" t="s">
        <v>422</v>
      </c>
      <c r="AB50" s="3" t="s">
        <v>422</v>
      </c>
      <c r="AC50" s="3">
        <v>5.6764196199142998E-3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0.60316203732985996</v>
      </c>
      <c r="F51" s="3">
        <v>382.583266885537</v>
      </c>
      <c r="G51" s="3">
        <v>5.1845256852928197</v>
      </c>
      <c r="H51" s="3">
        <v>0</v>
      </c>
      <c r="I51" s="3">
        <v>1.21108324481439</v>
      </c>
      <c r="J51" s="3">
        <v>2.3554490580932801</v>
      </c>
      <c r="K51" s="3">
        <v>4.3043510549957702</v>
      </c>
      <c r="L51" s="3" t="s">
        <v>422</v>
      </c>
      <c r="M51" s="3">
        <v>2.6940393796130802</v>
      </c>
      <c r="N51" s="3">
        <v>6.5338270268709003E-3</v>
      </c>
      <c r="O51" s="3">
        <v>4.9376107804891302E-3</v>
      </c>
      <c r="P51" s="3">
        <v>1.6403534960530101E-3</v>
      </c>
      <c r="Q51" s="3" t="s">
        <v>423</v>
      </c>
      <c r="R51" s="3" t="s">
        <v>423</v>
      </c>
      <c r="S51" s="3" t="s">
        <v>423</v>
      </c>
      <c r="T51" s="3" t="s">
        <v>423</v>
      </c>
      <c r="U51" s="3" t="s">
        <v>423</v>
      </c>
      <c r="V51" s="3" t="s">
        <v>423</v>
      </c>
      <c r="W51" s="3" t="s">
        <v>422</v>
      </c>
      <c r="X51" s="3">
        <v>2.37396502890065E-6</v>
      </c>
      <c r="Y51" s="3">
        <v>5.1051664904791896E-4</v>
      </c>
      <c r="Z51" s="3">
        <v>3.3732098855552999E-6</v>
      </c>
      <c r="AA51" s="3">
        <v>1.5341947641632901E-6</v>
      </c>
      <c r="AB51" s="3">
        <v>5.1779801872653798E-4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3.9580067118625899</v>
      </c>
      <c r="F52" s="3">
        <v>8.8972336579105296</v>
      </c>
      <c r="G52" s="3">
        <v>13.4465252365412</v>
      </c>
      <c r="H52" s="3">
        <v>6.1296574652654298E-2</v>
      </c>
      <c r="I52" s="3">
        <v>0.363362946757322</v>
      </c>
      <c r="J52" s="3">
        <v>0.51295556700891398</v>
      </c>
      <c r="K52" s="3">
        <v>0.64088901675443</v>
      </c>
      <c r="L52" s="3" t="s">
        <v>422</v>
      </c>
      <c r="M52" s="3">
        <v>3.2243522054410199</v>
      </c>
      <c r="N52" s="3">
        <v>0.265281298133064</v>
      </c>
      <c r="O52" s="3">
        <v>9.61950066499863E-2</v>
      </c>
      <c r="P52" s="3">
        <v>3.68034289325763E-2</v>
      </c>
      <c r="Q52" s="3" t="s">
        <v>423</v>
      </c>
      <c r="R52" s="3" t="s">
        <v>423</v>
      </c>
      <c r="S52" s="3" t="s">
        <v>423</v>
      </c>
      <c r="T52" s="3" t="s">
        <v>423</v>
      </c>
      <c r="U52" s="3" t="s">
        <v>423</v>
      </c>
      <c r="V52" s="3" t="s">
        <v>423</v>
      </c>
      <c r="W52" s="3" t="s">
        <v>422</v>
      </c>
      <c r="X52" s="3">
        <v>1.13327351790121E-2</v>
      </c>
      <c r="Y52" s="3">
        <v>1.4502509703295499E-3</v>
      </c>
      <c r="Z52" s="3">
        <v>1.2913440680567699E-3</v>
      </c>
      <c r="AA52" s="3">
        <v>1.8067665591231701E-3</v>
      </c>
      <c r="AB52" s="3">
        <v>1.5881096776521601E-2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64.7636124773544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1.5143193888470801E-3</v>
      </c>
      <c r="F54" s="3">
        <v>76.902922974474805</v>
      </c>
      <c r="G54" s="3">
        <v>6.8209758558662701</v>
      </c>
      <c r="H54" s="3">
        <v>6.5477616411874096E-3</v>
      </c>
      <c r="I54" s="3">
        <v>9.4321290587540407E-3</v>
      </c>
      <c r="J54" s="3">
        <v>9.9202681456778997E-3</v>
      </c>
      <c r="K54" s="3">
        <v>9.9202691877794506E-3</v>
      </c>
      <c r="L54" s="3" t="s">
        <v>422</v>
      </c>
      <c r="M54" s="3">
        <v>2.3776178685677701E-3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2.1818487924790602</v>
      </c>
      <c r="F55" s="3">
        <v>108.36030080193601</v>
      </c>
      <c r="G55" s="3">
        <v>31.477391585599801</v>
      </c>
      <c r="H55" s="3">
        <v>5.5963291527216602E-2</v>
      </c>
      <c r="I55" s="3">
        <v>3.4518370168498298</v>
      </c>
      <c r="J55" s="3">
        <v>3.4476528341642498</v>
      </c>
      <c r="K55" s="3">
        <v>3.4516745706590202</v>
      </c>
      <c r="L55" s="3" t="s">
        <v>422</v>
      </c>
      <c r="M55" s="3">
        <v>9.5636723369223091</v>
      </c>
      <c r="N55" s="3">
        <v>0</v>
      </c>
      <c r="O55" s="3">
        <v>0</v>
      </c>
      <c r="P55" s="3">
        <v>3.9999999999999998E-6</v>
      </c>
      <c r="Q55" s="3" t="s">
        <v>423</v>
      </c>
      <c r="R55" s="3" t="s">
        <v>423</v>
      </c>
      <c r="S55" s="3" t="s">
        <v>423</v>
      </c>
      <c r="T55" s="3" t="s">
        <v>423</v>
      </c>
      <c r="U55" s="3" t="s">
        <v>423</v>
      </c>
      <c r="V55" s="3" t="s">
        <v>423</v>
      </c>
      <c r="W55" s="3">
        <v>1.6420695002694601E-2</v>
      </c>
      <c r="X55" s="3">
        <v>9.5080290377117101E-4</v>
      </c>
      <c r="Y55" s="3">
        <v>9.9175547342029491E-7</v>
      </c>
      <c r="Z55" s="3">
        <v>1.21597962278502E-6</v>
      </c>
      <c r="AA55" s="3">
        <v>7.31278369822802E-6</v>
      </c>
      <c r="AB55" s="3">
        <v>9.6032342256560405E-4</v>
      </c>
      <c r="AC55" s="3">
        <v>4.3594328512281202E-4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0.15980527242343401</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24.466950458845901</v>
      </c>
      <c r="F57" s="3">
        <v>0.316763866997187</v>
      </c>
      <c r="G57" s="3">
        <v>16.9119029612825</v>
      </c>
      <c r="H57" s="3">
        <v>0.27332344821335702</v>
      </c>
      <c r="I57" s="3">
        <v>0.70853078771043998</v>
      </c>
      <c r="J57" s="3">
        <v>1.4904931145068501</v>
      </c>
      <c r="K57" s="3">
        <v>2.6207068245922001</v>
      </c>
      <c r="L57" s="3" t="s">
        <v>422</v>
      </c>
      <c r="M57" s="3">
        <v>11.8339669386077</v>
      </c>
      <c r="N57" s="3">
        <v>0.37618574336162403</v>
      </c>
      <c r="O57" s="3">
        <v>9.7682222257774801E-3</v>
      </c>
      <c r="P57" s="3">
        <v>0.23356709139854501</v>
      </c>
      <c r="Q57" s="3" t="s">
        <v>423</v>
      </c>
      <c r="R57" s="3" t="s">
        <v>423</v>
      </c>
      <c r="S57" s="3" t="s">
        <v>423</v>
      </c>
      <c r="T57" s="3" t="s">
        <v>423</v>
      </c>
      <c r="U57" s="3" t="s">
        <v>423</v>
      </c>
      <c r="V57" s="3" t="s">
        <v>423</v>
      </c>
      <c r="W57" s="3">
        <v>0.53840664307507502</v>
      </c>
      <c r="X57" s="3">
        <v>1.3653964279554401E-4</v>
      </c>
      <c r="Y57" s="3">
        <v>1.05531930367137E-3</v>
      </c>
      <c r="Z57" s="3">
        <v>3.6116937771724597E-5</v>
      </c>
      <c r="AA57" s="3">
        <v>1.6472847227591401E-4</v>
      </c>
      <c r="AB57" s="3">
        <v>1.3927043565145499E-3</v>
      </c>
      <c r="AC57" s="3">
        <v>0.27000168204247699</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2.9377962990904098</v>
      </c>
      <c r="F58" s="3">
        <v>2.0655789575434999E-2</v>
      </c>
      <c r="G58" s="3">
        <v>1.0323467015118599</v>
      </c>
      <c r="H58" s="3">
        <v>2.699E-2</v>
      </c>
      <c r="I58" s="3">
        <v>0.44262767482804499</v>
      </c>
      <c r="J58" s="3">
        <v>1.0227533593513101</v>
      </c>
      <c r="K58" s="3">
        <v>1.7992647549246601</v>
      </c>
      <c r="L58" s="3" t="s">
        <v>422</v>
      </c>
      <c r="M58" s="3">
        <v>1.93503782147236</v>
      </c>
      <c r="N58" s="3">
        <v>1.18763062204486E-2</v>
      </c>
      <c r="O58" s="3">
        <v>4.5965410071429E-3</v>
      </c>
      <c r="P58" s="3">
        <v>2.28241428698874E-3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0.85467073177449104</v>
      </c>
      <c r="F59" s="3">
        <v>0.26099665321030202</v>
      </c>
      <c r="G59" s="3">
        <v>0.52689793059008005</v>
      </c>
      <c r="H59" s="3" t="s">
        <v>422</v>
      </c>
      <c r="I59" s="3">
        <v>0.13523656451645999</v>
      </c>
      <c r="J59" s="3">
        <v>0.150211360896855</v>
      </c>
      <c r="K59" s="3">
        <v>0.17008905692380699</v>
      </c>
      <c r="L59" s="3" t="s">
        <v>422</v>
      </c>
      <c r="M59" s="3">
        <v>0.18959553065005799</v>
      </c>
      <c r="N59" s="3">
        <v>3.2463661884025302E-4</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0.99604338043049501</v>
      </c>
      <c r="F60" s="3">
        <v>0.35639634299598499</v>
      </c>
      <c r="G60" s="3">
        <v>7.2670324781136705E-2</v>
      </c>
      <c r="H60" s="3">
        <v>4.6653584023615802E-2</v>
      </c>
      <c r="I60" s="3">
        <v>7.0471781784732297</v>
      </c>
      <c r="J60" s="3">
        <v>31.4216222330767</v>
      </c>
      <c r="K60" s="3">
        <v>64.975822870919899</v>
      </c>
      <c r="L60" s="3" t="s">
        <v>422</v>
      </c>
      <c r="M60" s="3">
        <v>0.55756924158287902</v>
      </c>
      <c r="N60" s="3">
        <v>7.06912074362653</v>
      </c>
      <c r="O60" s="3">
        <v>0.33074842434683399</v>
      </c>
      <c r="P60" s="3">
        <v>4.9947441556339204E-3</v>
      </c>
      <c r="Q60" s="3" t="s">
        <v>423</v>
      </c>
      <c r="R60" s="3" t="s">
        <v>423</v>
      </c>
      <c r="S60" s="3" t="s">
        <v>423</v>
      </c>
      <c r="T60" s="3" t="s">
        <v>423</v>
      </c>
      <c r="U60" s="3" t="s">
        <v>423</v>
      </c>
      <c r="V60" s="3" t="s">
        <v>423</v>
      </c>
      <c r="W60" s="3">
        <v>6.5686895126918698E-3</v>
      </c>
      <c r="X60" s="3">
        <v>2.92998053277644E-5</v>
      </c>
      <c r="Y60" s="3">
        <v>1.5487039958961202E-5</v>
      </c>
      <c r="Z60" s="3" t="s">
        <v>422</v>
      </c>
      <c r="AA60" s="3">
        <v>5.8181042007989397E-5</v>
      </c>
      <c r="AB60" s="3">
        <v>1.02967887294715E-4</v>
      </c>
      <c r="AC60" s="3">
        <v>1.8207000000000001E-2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428.56417234620801</v>
      </c>
      <c r="J61" s="3">
        <v>2142.8208617310402</v>
      </c>
      <c r="K61" s="3">
        <v>7142.7362057701303</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8.2741196192565106E-2</v>
      </c>
      <c r="F63" s="3">
        <v>0.166587990579731</v>
      </c>
      <c r="G63" s="3">
        <v>0.93131571990096496</v>
      </c>
      <c r="H63" s="3">
        <v>0.21931631697804599</v>
      </c>
      <c r="I63" s="3">
        <v>7.5224592411069704</v>
      </c>
      <c r="J63" s="3">
        <v>15.120339624666</v>
      </c>
      <c r="K63" s="3">
        <v>47.715619361449797</v>
      </c>
      <c r="L63" s="3" t="s">
        <v>422</v>
      </c>
      <c r="M63" s="3">
        <v>0.98803920506929599</v>
      </c>
      <c r="N63" s="3" t="s">
        <v>422</v>
      </c>
      <c r="O63" s="3" t="s">
        <v>422</v>
      </c>
      <c r="P63" s="3" t="s">
        <v>422</v>
      </c>
      <c r="Q63" s="3" t="s">
        <v>423</v>
      </c>
      <c r="R63" s="3" t="s">
        <v>423</v>
      </c>
      <c r="S63" s="3" t="s">
        <v>423</v>
      </c>
      <c r="T63" s="3" t="s">
        <v>423</v>
      </c>
      <c r="U63" s="3" t="s">
        <v>423</v>
      </c>
      <c r="V63" s="3" t="s">
        <v>423</v>
      </c>
      <c r="W63" s="3">
        <v>1.5299999999999999E-2</v>
      </c>
      <c r="X63" s="3">
        <v>1.2384469093326899E-3</v>
      </c>
      <c r="Y63" s="3">
        <v>2.8893765392737601E-3</v>
      </c>
      <c r="Z63" s="3" t="s">
        <v>422</v>
      </c>
      <c r="AA63" s="3" t="s">
        <v>422</v>
      </c>
      <c r="AB63" s="3">
        <v>4.1278234486064498E-3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19.353158376500701</v>
      </c>
      <c r="F70" s="3">
        <v>9.3123355449980991</v>
      </c>
      <c r="G70" s="3">
        <v>12.604035727216701</v>
      </c>
      <c r="H70" s="3">
        <v>9.1535356244677093</v>
      </c>
      <c r="I70" s="3">
        <v>0.96989604598758095</v>
      </c>
      <c r="J70" s="3">
        <v>2.17599356066198</v>
      </c>
      <c r="K70" s="3">
        <v>3.2688511514770502</v>
      </c>
      <c r="L70" s="3" t="s">
        <v>422</v>
      </c>
      <c r="M70" s="3">
        <v>11.5980143170296</v>
      </c>
      <c r="N70" s="3">
        <v>3.22883324160088E-2</v>
      </c>
      <c r="O70" s="3">
        <v>6.0318340273666001E-3</v>
      </c>
      <c r="P70" s="3">
        <v>1.2706911562262699E-2</v>
      </c>
      <c r="Q70" s="3" t="s">
        <v>423</v>
      </c>
      <c r="R70" s="3" t="s">
        <v>423</v>
      </c>
      <c r="S70" s="3" t="s">
        <v>423</v>
      </c>
      <c r="T70" s="3" t="s">
        <v>423</v>
      </c>
      <c r="U70" s="3" t="s">
        <v>423</v>
      </c>
      <c r="V70" s="3" t="s">
        <v>423</v>
      </c>
      <c r="W70" s="3">
        <v>0.15057894784327999</v>
      </c>
      <c r="X70" s="3">
        <v>2.0754414801507602E-3</v>
      </c>
      <c r="Y70" s="3">
        <v>7.91283110563697E-3</v>
      </c>
      <c r="Z70" s="3">
        <v>3.3797481323601599E-3</v>
      </c>
      <c r="AA70" s="3">
        <v>2.4057273944473301E-3</v>
      </c>
      <c r="AB70" s="3">
        <v>1.5773748112595201E-2</v>
      </c>
      <c r="AC70" s="3">
        <v>2.2449339969180701E-5</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4.6823240472006296</v>
      </c>
      <c r="F72" s="3">
        <v>1.7996078468694501</v>
      </c>
      <c r="G72" s="3">
        <v>23.995781930147501</v>
      </c>
      <c r="H72" s="3">
        <v>9.0434472898578006E-2</v>
      </c>
      <c r="I72" s="3">
        <v>3.28884387031921</v>
      </c>
      <c r="J72" s="3">
        <v>7.2116612351075204</v>
      </c>
      <c r="K72" s="3">
        <v>17.768892658554499</v>
      </c>
      <c r="L72" s="3" t="s">
        <v>422</v>
      </c>
      <c r="M72" s="3">
        <v>26.6675276172185</v>
      </c>
      <c r="N72" s="3">
        <v>5.93147449521366</v>
      </c>
      <c r="O72" s="3">
        <v>0.20405506451428301</v>
      </c>
      <c r="P72" s="3">
        <v>0.53391731795427899</v>
      </c>
      <c r="Q72" s="3" t="s">
        <v>423</v>
      </c>
      <c r="R72" s="3" t="s">
        <v>423</v>
      </c>
      <c r="S72" s="3" t="s">
        <v>423</v>
      </c>
      <c r="T72" s="3" t="s">
        <v>423</v>
      </c>
      <c r="U72" s="3" t="s">
        <v>423</v>
      </c>
      <c r="V72" s="3" t="s">
        <v>423</v>
      </c>
      <c r="W72" s="3">
        <v>1.57281761523437</v>
      </c>
      <c r="X72" s="3">
        <v>0.15662065822408899</v>
      </c>
      <c r="Y72" s="3">
        <v>0.16184181532351899</v>
      </c>
      <c r="Z72" s="3">
        <v>9.9734055342821301E-2</v>
      </c>
      <c r="AA72" s="3">
        <v>6.3636738799045106E-2</v>
      </c>
      <c r="AB72" s="3">
        <v>0.48183326768947499</v>
      </c>
      <c r="AC72" s="3">
        <v>0.722880741506852</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7.3545438826620499E-2</v>
      </c>
      <c r="F73" s="3">
        <v>0.775267321355668</v>
      </c>
      <c r="G73" s="3">
        <v>2.57457254584042E-3</v>
      </c>
      <c r="H73" s="3" t="s">
        <v>422</v>
      </c>
      <c r="I73" s="3">
        <v>4.1988208240585898</v>
      </c>
      <c r="J73" s="3">
        <v>4.6867645730272098</v>
      </c>
      <c r="K73" s="3">
        <v>5.2150405544863698</v>
      </c>
      <c r="L73" s="3" t="s">
        <v>422</v>
      </c>
      <c r="M73" s="3">
        <v>48.980405363812203</v>
      </c>
      <c r="N73" s="3">
        <v>1.4339800350538701</v>
      </c>
      <c r="O73" s="3">
        <v>0.29709635638799903</v>
      </c>
      <c r="P73" s="3" t="s">
        <v>422</v>
      </c>
      <c r="Q73" s="3" t="s">
        <v>423</v>
      </c>
      <c r="R73" s="3" t="s">
        <v>423</v>
      </c>
      <c r="S73" s="3" t="s">
        <v>423</v>
      </c>
      <c r="T73" s="3" t="s">
        <v>423</v>
      </c>
      <c r="U73" s="3" t="s">
        <v>423</v>
      </c>
      <c r="V73" s="3" t="s">
        <v>423</v>
      </c>
      <c r="W73" s="3">
        <v>0.55499536062425203</v>
      </c>
      <c r="X73" s="3" t="s">
        <v>422</v>
      </c>
      <c r="Y73" s="3" t="s">
        <v>422</v>
      </c>
      <c r="Z73" s="3" t="s">
        <v>422</v>
      </c>
      <c r="AA73" s="3" t="s">
        <v>422</v>
      </c>
      <c r="AB73" s="3" t="s">
        <v>422</v>
      </c>
      <c r="AC73" s="3">
        <v>0.26296062531922598</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0.73048566500853396</v>
      </c>
      <c r="F74" s="3">
        <v>0.72776067186404003</v>
      </c>
      <c r="G74" s="3">
        <v>59.318072147190598</v>
      </c>
      <c r="H74" s="3" t="s">
        <v>422</v>
      </c>
      <c r="I74" s="3">
        <v>4.3680193631741204</v>
      </c>
      <c r="J74" s="3">
        <v>5.6020442965739301</v>
      </c>
      <c r="K74" s="3">
        <v>9.1746813838044492</v>
      </c>
      <c r="L74" s="3" t="s">
        <v>422</v>
      </c>
      <c r="M74" s="3">
        <v>381.83623130919102</v>
      </c>
      <c r="N74" s="3" t="s">
        <v>422</v>
      </c>
      <c r="O74" s="3" t="s">
        <v>422</v>
      </c>
      <c r="P74" s="3">
        <v>1.4107361842116899E-2</v>
      </c>
      <c r="Q74" s="3" t="s">
        <v>423</v>
      </c>
      <c r="R74" s="3" t="s">
        <v>423</v>
      </c>
      <c r="S74" s="3" t="s">
        <v>423</v>
      </c>
      <c r="T74" s="3" t="s">
        <v>423</v>
      </c>
      <c r="U74" s="3" t="s">
        <v>423</v>
      </c>
      <c r="V74" s="3" t="s">
        <v>423</v>
      </c>
      <c r="W74" s="3">
        <v>1.06230600636282</v>
      </c>
      <c r="X74" s="3">
        <v>4.4686834085762204</v>
      </c>
      <c r="Y74" s="3">
        <v>11.130920634209801</v>
      </c>
      <c r="Z74" s="3">
        <v>3.4762372398864398</v>
      </c>
      <c r="AA74" s="3">
        <v>2.7993791484958699</v>
      </c>
      <c r="AB74" s="3">
        <v>21.875220431168302</v>
      </c>
      <c r="AC74" s="3">
        <v>8.0929438258227501E-2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0.707846055866303</v>
      </c>
      <c r="F80" s="3">
        <v>8.8458989388310497E-2</v>
      </c>
      <c r="G80" s="3">
        <v>340.28741329514997</v>
      </c>
      <c r="H80" s="3">
        <v>0.38416048821875798</v>
      </c>
      <c r="I80" s="3">
        <v>1.9408442328101601</v>
      </c>
      <c r="J80" s="3">
        <v>2.7516560051090599</v>
      </c>
      <c r="K80" s="3">
        <v>4.6749914274229898</v>
      </c>
      <c r="L80" s="3" t="s">
        <v>422</v>
      </c>
      <c r="M80" s="3">
        <v>0.232484370102222</v>
      </c>
      <c r="N80" s="3">
        <v>87.890064018787996</v>
      </c>
      <c r="O80" s="3">
        <v>6.2038400270719096</v>
      </c>
      <c r="P80" s="3">
        <v>0.25785502572614499</v>
      </c>
      <c r="Q80" s="3" t="s">
        <v>423</v>
      </c>
      <c r="R80" s="3" t="s">
        <v>423</v>
      </c>
      <c r="S80" s="3" t="s">
        <v>423</v>
      </c>
      <c r="T80" s="3" t="s">
        <v>423</v>
      </c>
      <c r="U80" s="3" t="s">
        <v>423</v>
      </c>
      <c r="V80" s="3" t="s">
        <v>423</v>
      </c>
      <c r="W80" s="3">
        <v>0.50246779744458803</v>
      </c>
      <c r="X80" s="3" t="s">
        <v>422</v>
      </c>
      <c r="Y80" s="3">
        <v>1.69326062182114E-4</v>
      </c>
      <c r="Z80" s="3">
        <v>9.5981089538139599E-5</v>
      </c>
      <c r="AA80" s="3" t="s">
        <v>422</v>
      </c>
      <c r="AB80" s="3">
        <v>2.6530715172025398E-4</v>
      </c>
      <c r="AC80" s="3">
        <v>0.64818243952959098</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7.8384341815185001</v>
      </c>
      <c r="G83" s="3">
        <v>8.1377202123767894E-2</v>
      </c>
      <c r="H83" s="3" t="s">
        <v>422</v>
      </c>
      <c r="I83" s="3">
        <v>0.76969349201823301</v>
      </c>
      <c r="J83" s="3">
        <v>4.0305613577377501</v>
      </c>
      <c r="K83" s="3">
        <v>20.600672841701499</v>
      </c>
      <c r="L83" s="3" t="s">
        <v>422</v>
      </c>
      <c r="M83" s="3">
        <v>0.40882807033711499</v>
      </c>
      <c r="N83" s="3">
        <v>0.26194040684764203</v>
      </c>
      <c r="O83" s="3">
        <v>5.5703433766482301E-3</v>
      </c>
      <c r="P83" s="3">
        <v>5.6083011626720698E-3</v>
      </c>
      <c r="Q83" s="3" t="s">
        <v>423</v>
      </c>
      <c r="R83" s="3" t="s">
        <v>423</v>
      </c>
      <c r="S83" s="3" t="s">
        <v>423</v>
      </c>
      <c r="T83" s="3" t="s">
        <v>423</v>
      </c>
      <c r="U83" s="3" t="s">
        <v>423</v>
      </c>
      <c r="V83" s="3" t="s">
        <v>423</v>
      </c>
      <c r="W83" s="3">
        <v>4.7892908418171203</v>
      </c>
      <c r="X83" s="3">
        <v>1.8269441464406999E-3</v>
      </c>
      <c r="Y83" s="3">
        <v>6.3943045125424399E-3</v>
      </c>
      <c r="Z83" s="3">
        <v>2.2684556484971999E-3</v>
      </c>
      <c r="AA83" s="3">
        <v>1.8269441464406999E-3</v>
      </c>
      <c r="AB83" s="3">
        <v>1.2316648453920999E-2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74.081832887302895</v>
      </c>
      <c r="G85" s="3" t="s">
        <v>422</v>
      </c>
      <c r="H85" s="3" t="s">
        <v>422</v>
      </c>
      <c r="I85" s="3">
        <v>8.25E-4</v>
      </c>
      <c r="J85" s="3">
        <v>4.9659999999999999E-3</v>
      </c>
      <c r="K85" s="3">
        <v>5.2717622080679398E-3</v>
      </c>
      <c r="L85" s="3" t="s">
        <v>422</v>
      </c>
      <c r="M85" s="3" t="s">
        <v>422</v>
      </c>
      <c r="N85" s="3" t="s">
        <v>422</v>
      </c>
      <c r="O85" s="3">
        <v>1.2400000000000001E-4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252.97554379147499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0.25035399180631601</v>
      </c>
      <c r="G87" s="3" t="s">
        <v>422</v>
      </c>
      <c r="H87" s="3" t="s">
        <v>422</v>
      </c>
      <c r="I87" s="3">
        <v>9.4059999999999994E-3</v>
      </c>
      <c r="J87" s="3">
        <v>1.2336E-2</v>
      </c>
      <c r="K87" s="3">
        <v>1.2336E-2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463</v>
      </c>
      <c r="E88" s="3" t="s">
        <v>425</v>
      </c>
      <c r="F88" s="3">
        <v>1.4540991127235401</v>
      </c>
      <c r="G88" s="3" t="s">
        <v>422</v>
      </c>
      <c r="H88" s="3">
        <v>1.7156000000000001E-3</v>
      </c>
      <c r="I88" s="3">
        <v>9.1040394166216499E-3</v>
      </c>
      <c r="J88" s="3">
        <v>1.1766548949981E-2</v>
      </c>
      <c r="K88" s="3">
        <v>1.2702708979469599E-2</v>
      </c>
      <c r="L88" s="3" t="s">
        <v>422</v>
      </c>
      <c r="M88" s="3" t="s">
        <v>425</v>
      </c>
      <c r="N88" s="3">
        <v>9.2364441902198693E-3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27.2963648003131</v>
      </c>
      <c r="G89" s="3" t="s">
        <v>422</v>
      </c>
      <c r="H89" s="3" t="s">
        <v>422</v>
      </c>
      <c r="I89" s="3">
        <v>5.9645750554375302E-3</v>
      </c>
      <c r="J89" s="3">
        <v>9.4619175534306904E-3</v>
      </c>
      <c r="K89" s="3">
        <v>1.0318123220652399E-2</v>
      </c>
      <c r="L89" s="3" t="s">
        <v>422</v>
      </c>
      <c r="M89" s="3" t="s">
        <v>422</v>
      </c>
      <c r="N89" s="3">
        <v>0</v>
      </c>
      <c r="O89" s="3">
        <v>0</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12.586627543336499</v>
      </c>
      <c r="F92" s="3">
        <v>15.2200131811289</v>
      </c>
      <c r="G92" s="3">
        <v>6.3206555528715</v>
      </c>
      <c r="H92" s="3">
        <v>1.50652267970715</v>
      </c>
      <c r="I92" s="3">
        <v>5.1151969771449997</v>
      </c>
      <c r="J92" s="3">
        <v>6.7499045708206404</v>
      </c>
      <c r="K92" s="3">
        <v>9.1893538333230396</v>
      </c>
      <c r="L92" s="3" t="s">
        <v>422</v>
      </c>
      <c r="M92" s="3">
        <v>27.806477062650998</v>
      </c>
      <c r="N92" s="3">
        <v>0.74952629286219996</v>
      </c>
      <c r="O92" s="3">
        <v>0.119171757651005</v>
      </c>
      <c r="P92" s="3">
        <v>2.9754133287840601E-2</v>
      </c>
      <c r="Q92" s="3" t="s">
        <v>423</v>
      </c>
      <c r="R92" s="3" t="s">
        <v>423</v>
      </c>
      <c r="S92" s="3" t="s">
        <v>423</v>
      </c>
      <c r="T92" s="3" t="s">
        <v>423</v>
      </c>
      <c r="U92" s="3" t="s">
        <v>423</v>
      </c>
      <c r="V92" s="3" t="s">
        <v>423</v>
      </c>
      <c r="W92" s="3">
        <v>0.87889223032064601</v>
      </c>
      <c r="X92" s="3">
        <v>4.22952298149879E-2</v>
      </c>
      <c r="Y92" s="3">
        <v>3.4959889970013203E-2</v>
      </c>
      <c r="Z92" s="3">
        <v>1.1449717311495E-2</v>
      </c>
      <c r="AA92" s="3">
        <v>1.8640260806928401E-2</v>
      </c>
      <c r="AB92" s="3">
        <v>0.107345097903424</v>
      </c>
      <c r="AC92" s="3">
        <v>0.135499818781739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0.18295701009971499</v>
      </c>
      <c r="F93" s="3">
        <v>23.1270909990373</v>
      </c>
      <c r="G93" s="3">
        <v>1.25169998943201E-2</v>
      </c>
      <c r="H93" s="3">
        <v>0.25304817494336701</v>
      </c>
      <c r="I93" s="3">
        <v>17.490217091969601</v>
      </c>
      <c r="J93" s="3">
        <v>19.448396497203898</v>
      </c>
      <c r="K93" s="3">
        <v>20.301908701968198</v>
      </c>
      <c r="L93" s="3" t="s">
        <v>422</v>
      </c>
      <c r="M93" s="3">
        <v>7.8830734978602903</v>
      </c>
      <c r="N93" s="3" t="s">
        <v>422</v>
      </c>
      <c r="O93" s="3" t="s">
        <v>422</v>
      </c>
      <c r="P93" s="3" t="s">
        <v>422</v>
      </c>
      <c r="Q93" s="3" t="s">
        <v>423</v>
      </c>
      <c r="R93" s="3" t="s">
        <v>423</v>
      </c>
      <c r="S93" s="3" t="s">
        <v>423</v>
      </c>
      <c r="T93" s="3" t="s">
        <v>423</v>
      </c>
      <c r="U93" s="3" t="s">
        <v>423</v>
      </c>
      <c r="V93" s="3" t="s">
        <v>423</v>
      </c>
      <c r="W93" s="3" t="s">
        <v>422</v>
      </c>
      <c r="X93" s="3">
        <v>0.1224616075947</v>
      </c>
      <c r="Y93" s="3" t="s">
        <v>422</v>
      </c>
      <c r="Z93" s="3" t="s">
        <v>422</v>
      </c>
      <c r="AA93" s="3" t="s">
        <v>422</v>
      </c>
      <c r="AB93" s="3">
        <v>0.1224616075947</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0.202590598004282</v>
      </c>
      <c r="F94" s="3">
        <v>29.323430324593598</v>
      </c>
      <c r="G94" s="3">
        <v>5.9679530373429601E-3</v>
      </c>
      <c r="H94" s="3">
        <v>3.8215138797385598E-2</v>
      </c>
      <c r="I94" s="3">
        <v>0.61199523198194605</v>
      </c>
      <c r="J94" s="3">
        <v>0.74890998211924198</v>
      </c>
      <c r="K94" s="3">
        <v>0.92100514497949104</v>
      </c>
      <c r="L94" s="3" t="s">
        <v>422</v>
      </c>
      <c r="M94" s="3">
        <v>2.10209011777106</v>
      </c>
      <c r="N94" s="3">
        <v>0.592640174878032</v>
      </c>
      <c r="O94" s="3">
        <v>7.0991019811902402E-3</v>
      </c>
      <c r="P94" s="3">
        <v>5.3991051554193696E-3</v>
      </c>
      <c r="Q94" s="3" t="s">
        <v>423</v>
      </c>
      <c r="R94" s="3" t="s">
        <v>423</v>
      </c>
      <c r="S94" s="3" t="s">
        <v>423</v>
      </c>
      <c r="T94" s="3" t="s">
        <v>423</v>
      </c>
      <c r="U94" s="3" t="s">
        <v>423</v>
      </c>
      <c r="V94" s="3" t="s">
        <v>423</v>
      </c>
      <c r="W94" s="3">
        <v>2.7708471736012302E-2</v>
      </c>
      <c r="X94" s="3" t="s">
        <v>425</v>
      </c>
      <c r="Y94" s="3">
        <v>2.6066969912092601E-7</v>
      </c>
      <c r="Z94" s="3">
        <v>3.3887060885720398E-6</v>
      </c>
      <c r="AA94" s="3">
        <v>2.34602729208833E-7</v>
      </c>
      <c r="AB94" s="3">
        <v>3.8839785169018004E-6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6.2931753542741997E-2</v>
      </c>
      <c r="F95" s="3">
        <v>33.974378461822397</v>
      </c>
      <c r="G95" s="3">
        <v>0.109442505590228</v>
      </c>
      <c r="H95" s="3">
        <v>4.3786524214356002E-3</v>
      </c>
      <c r="I95" s="3">
        <v>2.58238457677697</v>
      </c>
      <c r="J95" s="3">
        <v>4.83065330604349</v>
      </c>
      <c r="K95" s="3">
        <v>9.4669807245007203</v>
      </c>
      <c r="L95" s="3" t="s">
        <v>422</v>
      </c>
      <c r="M95" s="3">
        <v>3.7461540553160502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t="s">
        <v>425</v>
      </c>
      <c r="F98" s="3">
        <v>9.9988999999999998E-3</v>
      </c>
      <c r="G98" s="3" t="s">
        <v>425</v>
      </c>
      <c r="H98" s="3">
        <v>1.44440921530593E-2</v>
      </c>
      <c r="I98" s="3">
        <v>4.69185150427573E-3</v>
      </c>
      <c r="J98" s="3">
        <v>3.0983925028235899E-2</v>
      </c>
      <c r="K98" s="3">
        <v>6.5508870059698895E-2</v>
      </c>
      <c r="L98" s="3" t="s">
        <v>422</v>
      </c>
      <c r="M98" s="3" t="s">
        <v>425</v>
      </c>
      <c r="N98" s="3">
        <v>2.8679E-3</v>
      </c>
      <c r="O98" s="3">
        <v>7.6799999999999997E-5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34.257478150498599</v>
      </c>
      <c r="G99" s="3" t="s">
        <v>422</v>
      </c>
      <c r="H99" s="3">
        <v>52.011461669331702</v>
      </c>
      <c r="I99" s="3">
        <v>0.25661850260355801</v>
      </c>
      <c r="J99" s="3">
        <v>1.1547832617160101</v>
      </c>
      <c r="K99" s="3">
        <v>2.5661850260355799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43.8630855619082</v>
      </c>
      <c r="G100" s="3" t="s">
        <v>422</v>
      </c>
      <c r="H100" s="3">
        <v>163.725898218341</v>
      </c>
      <c r="I100" s="3">
        <v>0.88327153061289998</v>
      </c>
      <c r="J100" s="3">
        <v>3.9747218877580499</v>
      </c>
      <c r="K100" s="3">
        <v>8.8327153061289998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0.1702168</v>
      </c>
      <c r="G101" s="3" t="s">
        <v>422</v>
      </c>
      <c r="H101" s="3">
        <v>2.0422200253723299</v>
      </c>
      <c r="I101" s="3">
        <v>5.8327763850000002E-3</v>
      </c>
      <c r="J101" s="3">
        <v>2.6247493732499998E-2</v>
      </c>
      <c r="K101" s="3">
        <v>5.8327763849999999E-2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8.3980987999999996</v>
      </c>
      <c r="G102" s="3" t="s">
        <v>422</v>
      </c>
      <c r="H102" s="3">
        <v>37.878977238173299</v>
      </c>
      <c r="I102" s="3">
        <v>0.67906711995087399</v>
      </c>
      <c r="J102" s="3">
        <v>3.0558020397789298</v>
      </c>
      <c r="K102" s="3">
        <v>6.7906711995087399</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0.52727162920000004</v>
      </c>
      <c r="G103" s="3" t="s">
        <v>422</v>
      </c>
      <c r="H103" s="3">
        <v>2.07504698728496</v>
      </c>
      <c r="I103" s="3">
        <v>5.9459874888959999E-3</v>
      </c>
      <c r="J103" s="3">
        <v>2.6756943700031999E-2</v>
      </c>
      <c r="K103" s="3">
        <v>5.9459874888959999E-2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0.1226955752</v>
      </c>
      <c r="G104" s="3" t="s">
        <v>422</v>
      </c>
      <c r="H104" s="3">
        <v>1.4488038400000001</v>
      </c>
      <c r="I104" s="3">
        <v>1.9619701601280002E-3</v>
      </c>
      <c r="J104" s="3">
        <v>8.8288657205759999E-3</v>
      </c>
      <c r="K104" s="3">
        <v>1.9619701601280001E-2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1.591087455</v>
      </c>
      <c r="G105" s="3" t="s">
        <v>422</v>
      </c>
      <c r="H105" s="3">
        <v>3.2681813244770699</v>
      </c>
      <c r="I105" s="3">
        <v>2.3587754282351998E-2</v>
      </c>
      <c r="J105" s="3">
        <v>0.106144894270584</v>
      </c>
      <c r="K105" s="3">
        <v>0.23587754282352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1.5580824E-2</v>
      </c>
      <c r="G106" s="3" t="s">
        <v>422</v>
      </c>
      <c r="H106" s="3">
        <v>0.15686816000000001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9.1531985087999992</v>
      </c>
      <c r="G107" s="3" t="s">
        <v>422</v>
      </c>
      <c r="H107" s="3">
        <v>7.6767170527071098</v>
      </c>
      <c r="I107" s="3">
        <v>3.3964533613282798E-2</v>
      </c>
      <c r="J107" s="3">
        <v>0.32420691176315403</v>
      </c>
      <c r="K107" s="3">
        <v>1.35240597478344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11.002995287999999</v>
      </c>
      <c r="G108" s="3" t="s">
        <v>422</v>
      </c>
      <c r="H108" s="3">
        <v>10.5834233415342</v>
      </c>
      <c r="I108" s="3">
        <v>9.9265844845252804E-2</v>
      </c>
      <c r="J108" s="3">
        <v>0.80315092647522701</v>
      </c>
      <c r="K108" s="3">
        <v>11.298257976932399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3.9618682199999999</v>
      </c>
      <c r="G109" s="3" t="s">
        <v>422</v>
      </c>
      <c r="H109" s="3">
        <v>4.0874736211179696</v>
      </c>
      <c r="I109" s="3">
        <v>3.6370170633456003E-2</v>
      </c>
      <c r="J109" s="3">
        <v>0.29426774421614399</v>
      </c>
      <c r="K109" s="3">
        <v>4.1395866939169901</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1.5165441651044</v>
      </c>
      <c r="G111" s="3" t="s">
        <v>422</v>
      </c>
      <c r="H111" s="3">
        <v>0.76313018367468299</v>
      </c>
      <c r="I111" s="3">
        <v>4.4687118234360002E-4</v>
      </c>
      <c r="J111" s="3">
        <v>2.0109203205462001E-3</v>
      </c>
      <c r="K111" s="3">
        <v>4.4687118234360002E-3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143.55903942808399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3.8917424096262101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221.85540389914399</v>
      </c>
      <c r="J118" s="3">
        <v>1109.27701949572</v>
      </c>
      <c r="K118" s="3">
        <v>2218.5540389914399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22.797347007996201</v>
      </c>
      <c r="J119" s="3">
        <v>113.986735039981</v>
      </c>
      <c r="K119" s="3">
        <v>250.77081708795799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0.24885164079608299</v>
      </c>
      <c r="F120" s="3">
        <v>2.6211745537111502</v>
      </c>
      <c r="G120" s="3">
        <v>0.120757868991517</v>
      </c>
      <c r="H120" s="3">
        <v>1.7081026407589201E-2</v>
      </c>
      <c r="I120" s="3">
        <v>2.6207919955679699</v>
      </c>
      <c r="J120" s="3">
        <v>15.0888544699508</v>
      </c>
      <c r="K120" s="3">
        <v>56.342752053190701</v>
      </c>
      <c r="L120" s="3" t="s">
        <v>422</v>
      </c>
      <c r="M120" s="3">
        <v>0.13238425723160699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117.822069274166</v>
      </c>
      <c r="J121" s="3">
        <v>247.42634547574801</v>
      </c>
      <c r="K121" s="3">
        <v>1178.2206927416601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1.82296022706896E-2</v>
      </c>
      <c r="F125" s="3">
        <v>5.3018742163478301</v>
      </c>
      <c r="G125" s="3">
        <v>7.9195346525302093E-2</v>
      </c>
      <c r="H125" s="3">
        <v>1.0964E-2</v>
      </c>
      <c r="I125" s="3">
        <v>0.39519731589921903</v>
      </c>
      <c r="J125" s="3">
        <v>1.38838989392048</v>
      </c>
      <c r="K125" s="3">
        <v>3.9751602780552102</v>
      </c>
      <c r="L125" s="3" t="s">
        <v>422</v>
      </c>
      <c r="M125" s="3">
        <v>0.21030115036548599</v>
      </c>
      <c r="N125" s="3" t="s">
        <v>422</v>
      </c>
      <c r="O125" s="3" t="s">
        <v>422</v>
      </c>
      <c r="P125" s="3">
        <v>5.4674989676558802E-2</v>
      </c>
      <c r="Q125" s="3" t="s">
        <v>423</v>
      </c>
      <c r="R125" s="3" t="s">
        <v>423</v>
      </c>
      <c r="S125" s="3" t="s">
        <v>423</v>
      </c>
      <c r="T125" s="3" t="s">
        <v>423</v>
      </c>
      <c r="U125" s="3" t="s">
        <v>423</v>
      </c>
      <c r="V125" s="3" t="s">
        <v>423</v>
      </c>
      <c r="W125" s="3">
        <v>0.17416479635476401</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1.2514338187249099E-4</v>
      </c>
      <c r="F126" s="3">
        <v>2.8656287060228598</v>
      </c>
      <c r="G126" s="3">
        <v>2.5542569976794299E-5</v>
      </c>
      <c r="H126" s="3">
        <v>1.9062276142996499</v>
      </c>
      <c r="I126" s="3">
        <v>1.3230626913737101E-3</v>
      </c>
      <c r="J126" s="3">
        <v>1.9545965938721301E-3</v>
      </c>
      <c r="K126" s="3">
        <v>2.8212264393572902E-3</v>
      </c>
      <c r="L126" s="3" t="s">
        <v>422</v>
      </c>
      <c r="M126" s="3">
        <v>1.77616000703311E-5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3.0169323968068502</v>
      </c>
      <c r="F128" s="3">
        <v>0.94867478483708401</v>
      </c>
      <c r="G128" s="3">
        <v>1.4048269643397899</v>
      </c>
      <c r="H128" s="3">
        <v>1.7821637491880999E-2</v>
      </c>
      <c r="I128" s="3">
        <v>0.324073983368449</v>
      </c>
      <c r="J128" s="3">
        <v>0.44681960630197298</v>
      </c>
      <c r="K128" s="3">
        <v>0.58535774782330197</v>
      </c>
      <c r="L128" s="3" t="s">
        <v>422</v>
      </c>
      <c r="M128" s="3">
        <v>7.9408952368662602</v>
      </c>
      <c r="N128" s="3">
        <v>0.196933697931927</v>
      </c>
      <c r="O128" s="3">
        <v>2.5917440414005202E-3</v>
      </c>
      <c r="P128" s="3">
        <v>8.5309025941799899E-2</v>
      </c>
      <c r="Q128" s="3" t="s">
        <v>423</v>
      </c>
      <c r="R128" s="3" t="s">
        <v>423</v>
      </c>
      <c r="S128" s="3" t="s">
        <v>423</v>
      </c>
      <c r="T128" s="3" t="s">
        <v>423</v>
      </c>
      <c r="U128" s="3" t="s">
        <v>423</v>
      </c>
      <c r="V128" s="3" t="s">
        <v>423</v>
      </c>
      <c r="W128" s="3">
        <v>7.7998388937780199</v>
      </c>
      <c r="X128" s="3">
        <v>4.0348774911053101E-8</v>
      </c>
      <c r="Y128" s="3">
        <v>6.5341721661053097E-8</v>
      </c>
      <c r="Z128" s="3">
        <v>2.499294675E-8</v>
      </c>
      <c r="AA128" s="3">
        <v>4.8767451711053101E-8</v>
      </c>
      <c r="AB128" s="3">
        <v>1.7945089503315901E-7</v>
      </c>
      <c r="AC128" s="3">
        <v>0.370267761408965</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1.19919769591008E-2</v>
      </c>
      <c r="F129" s="3">
        <v>5.6395780342370996E-4</v>
      </c>
      <c r="G129" s="3">
        <v>2.5808899792014702E-5</v>
      </c>
      <c r="H129" s="3">
        <v>2.9247835116859902E-4</v>
      </c>
      <c r="I129" s="3">
        <v>2.5615214754264802E-4</v>
      </c>
      <c r="J129" s="3">
        <v>2.5615214754264802E-4</v>
      </c>
      <c r="K129" s="3">
        <v>2.5615214754264802E-4</v>
      </c>
      <c r="L129" s="3" t="s">
        <v>422</v>
      </c>
      <c r="M129" s="3">
        <v>7.9801448937899307E-3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9.7265699999999997E-2</v>
      </c>
      <c r="F130" s="3">
        <v>0.334597615708215</v>
      </c>
      <c r="G130" s="3">
        <v>6.1619917202857803E-2</v>
      </c>
      <c r="H130" s="3">
        <v>9.4928709164356E-7</v>
      </c>
      <c r="I130" s="3">
        <v>1.22252960153888E-2</v>
      </c>
      <c r="J130" s="3">
        <v>2.2830838062199699E-2</v>
      </c>
      <c r="K130" s="3">
        <v>4.0398226618640398E-2</v>
      </c>
      <c r="L130" s="3" t="s">
        <v>422</v>
      </c>
      <c r="M130" s="3">
        <v>6.1001179082052402E-2</v>
      </c>
      <c r="N130" s="3">
        <v>1.7230511263875099E-2</v>
      </c>
      <c r="O130" s="3">
        <v>1.5398850187552599E-5</v>
      </c>
      <c r="P130" s="3">
        <v>4.6065997887937402E-2</v>
      </c>
      <c r="Q130" s="3" t="s">
        <v>423</v>
      </c>
      <c r="R130" s="3" t="s">
        <v>423</v>
      </c>
      <c r="S130" s="3" t="s">
        <v>423</v>
      </c>
      <c r="T130" s="3" t="s">
        <v>423</v>
      </c>
      <c r="U130" s="3" t="s">
        <v>423</v>
      </c>
      <c r="V130" s="3" t="s">
        <v>423</v>
      </c>
      <c r="W130" s="3">
        <v>0.11219999999999999</v>
      </c>
      <c r="X130" s="3">
        <v>0</v>
      </c>
      <c r="Y130" s="3">
        <v>0</v>
      </c>
      <c r="Z130" s="3" t="s">
        <v>422</v>
      </c>
      <c r="AA130" s="3" t="s">
        <v>422</v>
      </c>
      <c r="AB130" s="3">
        <v>0</v>
      </c>
      <c r="AC130" s="3">
        <v>0.54423279999999996</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1.44051826634016E-2</v>
      </c>
      <c r="F131" s="3">
        <v>3.9359642888613499E-3</v>
      </c>
      <c r="G131" s="3">
        <v>2.9319245140732402E-4</v>
      </c>
      <c r="H131" s="3">
        <v>0</v>
      </c>
      <c r="I131" s="3">
        <v>8.0683860399999999E-5</v>
      </c>
      <c r="J131" s="3">
        <v>2.0154118579999999E-4</v>
      </c>
      <c r="K131" s="3">
        <v>7.2245327294898302E-3</v>
      </c>
      <c r="L131" s="3" t="s">
        <v>422</v>
      </c>
      <c r="M131" s="3">
        <v>1.8634103069766501E-3</v>
      </c>
      <c r="N131" s="3">
        <v>2.54055370134335E-2</v>
      </c>
      <c r="O131" s="3">
        <v>3.2710918727011E-3</v>
      </c>
      <c r="P131" s="3">
        <v>1.78324063157684E-2</v>
      </c>
      <c r="Q131" s="3" t="s">
        <v>423</v>
      </c>
      <c r="R131" s="3" t="s">
        <v>423</v>
      </c>
      <c r="S131" s="3" t="s">
        <v>423</v>
      </c>
      <c r="T131" s="3" t="s">
        <v>423</v>
      </c>
      <c r="U131" s="3" t="s">
        <v>423</v>
      </c>
      <c r="V131" s="3" t="s">
        <v>423</v>
      </c>
      <c r="W131" s="3">
        <v>16.3261593635055</v>
      </c>
      <c r="X131" s="3">
        <v>0</v>
      </c>
      <c r="Y131" s="3">
        <v>0</v>
      </c>
      <c r="Z131" s="3">
        <v>0</v>
      </c>
      <c r="AA131" s="3">
        <v>0</v>
      </c>
      <c r="AB131" s="3">
        <v>0</v>
      </c>
      <c r="AC131" s="3">
        <v>4.0933498408763702E-2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0.32677936510731098</v>
      </c>
      <c r="F132" s="3">
        <v>3.9233600000000002E-4</v>
      </c>
      <c r="G132" s="3">
        <v>0.492246505085984</v>
      </c>
      <c r="H132" s="3">
        <v>1.16894512733447E-3</v>
      </c>
      <c r="I132" s="3">
        <v>3.8115494013891797E-2</v>
      </c>
      <c r="J132" s="3">
        <v>4.21005032358788E-2</v>
      </c>
      <c r="K132" s="3">
        <v>7.3815743106675297E-2</v>
      </c>
      <c r="L132" s="3" t="s">
        <v>422</v>
      </c>
      <c r="M132" s="3">
        <v>0.16929043999999999</v>
      </c>
      <c r="N132" s="3">
        <v>3.8957520000000002E-2</v>
      </c>
      <c r="O132" s="3">
        <v>1.1397284000000001E-2</v>
      </c>
      <c r="P132" s="3">
        <v>8.7478052000000001E-2</v>
      </c>
      <c r="Q132" s="3" t="s">
        <v>423</v>
      </c>
      <c r="R132" s="3" t="s">
        <v>423</v>
      </c>
      <c r="S132" s="3" t="s">
        <v>423</v>
      </c>
      <c r="T132" s="3" t="s">
        <v>423</v>
      </c>
      <c r="U132" s="3" t="s">
        <v>423</v>
      </c>
      <c r="V132" s="3" t="s">
        <v>423</v>
      </c>
      <c r="W132" s="3">
        <v>3.4020999999999999E-3</v>
      </c>
      <c r="X132" s="3">
        <v>1.2400336000000001E-5</v>
      </c>
      <c r="Y132" s="3">
        <v>1.2400716E-5</v>
      </c>
      <c r="Z132" s="3">
        <v>1.2400379999999999E-5</v>
      </c>
      <c r="AA132" s="3">
        <v>1.2400464000000001E-5</v>
      </c>
      <c r="AB132" s="3">
        <v>4.9601895999999999E-5</v>
      </c>
      <c r="AC132" s="3">
        <v>4.1210007999999999E-2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0.233957886141757</v>
      </c>
      <c r="F133" s="3">
        <v>3.6866091149610099E-3</v>
      </c>
      <c r="G133" s="3">
        <v>2.0401127671561201E-2</v>
      </c>
      <c r="H133" s="3" t="s">
        <v>422</v>
      </c>
      <c r="I133" s="3">
        <v>9.8404104837805598E-3</v>
      </c>
      <c r="J133" s="3">
        <v>9.8404104837805598E-3</v>
      </c>
      <c r="K133" s="3">
        <v>1.0935049805607401E-2</v>
      </c>
      <c r="L133" s="3" t="s">
        <v>422</v>
      </c>
      <c r="M133" s="3">
        <v>3.97019443149648E-2</v>
      </c>
      <c r="N133" s="3">
        <v>8.5160670555599408E-3</v>
      </c>
      <c r="O133" s="3">
        <v>1.4264341421733799E-3</v>
      </c>
      <c r="P133" s="3">
        <v>0.41210938662485203</v>
      </c>
      <c r="Q133" s="3" t="s">
        <v>423</v>
      </c>
      <c r="R133" s="3" t="s">
        <v>423</v>
      </c>
      <c r="S133" s="3" t="s">
        <v>423</v>
      </c>
      <c r="T133" s="3" t="s">
        <v>423</v>
      </c>
      <c r="U133" s="3" t="s">
        <v>423</v>
      </c>
      <c r="V133" s="3" t="s">
        <v>423</v>
      </c>
      <c r="W133" s="3">
        <v>4.8209503811028602</v>
      </c>
      <c r="X133" s="3">
        <v>3.7433261782681102E-6</v>
      </c>
      <c r="Y133" s="3">
        <v>2.0446501322206898E-6</v>
      </c>
      <c r="Z133" s="3">
        <v>1.8262894384883799E-6</v>
      </c>
      <c r="AA133" s="3">
        <v>1.9822613625828801E-6</v>
      </c>
      <c r="AB133" s="3">
        <v>9.5965271115600592E-6</v>
      </c>
      <c r="AC133" s="3">
        <v>4.2537797480319398E-2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4.2966875546786298E-2</v>
      </c>
      <c r="F135" s="3">
        <v>0.21483437773393099</v>
      </c>
      <c r="G135" s="3">
        <v>7.1611459244643903E-3</v>
      </c>
      <c r="H135" s="3">
        <v>4.5831333916572002E-3</v>
      </c>
      <c r="I135" s="3">
        <v>0.11457833479142999</v>
      </c>
      <c r="J135" s="3">
        <v>0.11457833479142999</v>
      </c>
      <c r="K135" s="3">
        <v>0.11457833479142999</v>
      </c>
      <c r="L135" s="3" t="s">
        <v>422</v>
      </c>
      <c r="M135" s="3">
        <v>0.60153625765500796</v>
      </c>
      <c r="N135" s="3" t="s">
        <v>422</v>
      </c>
      <c r="O135" s="3" t="s">
        <v>422</v>
      </c>
      <c r="P135" s="3" t="s">
        <v>422</v>
      </c>
      <c r="Q135" s="3" t="s">
        <v>423</v>
      </c>
      <c r="R135" s="3" t="s">
        <v>423</v>
      </c>
      <c r="S135" s="3" t="s">
        <v>423</v>
      </c>
      <c r="T135" s="3" t="s">
        <v>423</v>
      </c>
      <c r="U135" s="3" t="s">
        <v>423</v>
      </c>
      <c r="V135" s="3" t="s">
        <v>423</v>
      </c>
      <c r="W135" s="3">
        <v>1.0380797132103601</v>
      </c>
      <c r="X135" s="3">
        <v>9.3848026364742303E-3</v>
      </c>
      <c r="Y135" s="3">
        <v>1.24226723399062E-2</v>
      </c>
      <c r="Z135" s="3">
        <v>4.5125263528798896E-3</v>
      </c>
      <c r="AA135" s="3">
        <v>8.5235120857409096E-3</v>
      </c>
      <c r="AB135" s="3">
        <v>3.48435134150012E-2</v>
      </c>
      <c r="AC135" s="3">
        <v>0.23637361664439799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4.1819568043737702E-2</v>
      </c>
      <c r="F136" s="3">
        <v>0.46297816239605299</v>
      </c>
      <c r="G136" s="3">
        <v>1.9689164706460999E-2</v>
      </c>
      <c r="H136" s="3">
        <v>4.0787737447683403</v>
      </c>
      <c r="I136" s="3">
        <v>5.7706191826115399E-3</v>
      </c>
      <c r="J136" s="3">
        <v>5.8959736652956299E-3</v>
      </c>
      <c r="K136" s="3">
        <v>2.3875006775007702E-3</v>
      </c>
      <c r="L136" s="3" t="s">
        <v>422</v>
      </c>
      <c r="M136" s="3">
        <v>3.5328846280871198E-4</v>
      </c>
      <c r="N136" s="3">
        <v>6.5574934758500401E-3</v>
      </c>
      <c r="O136" s="3">
        <v>1.6557806499483602E-5</v>
      </c>
      <c r="P136" s="3">
        <v>7.5607772282404997E-3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8.5176967944992493E-3</v>
      </c>
      <c r="G139" s="3" t="s">
        <v>422</v>
      </c>
      <c r="H139" s="3">
        <v>0</v>
      </c>
      <c r="I139" s="3">
        <v>4.8325491111985698E-6</v>
      </c>
      <c r="J139" s="3">
        <v>1.9161937800331699E-5</v>
      </c>
      <c r="K139" s="3">
        <v>2.58161161663507E-5</v>
      </c>
      <c r="L139" s="3" t="s">
        <v>422</v>
      </c>
      <c r="M139" s="3">
        <v>0</v>
      </c>
      <c r="N139" s="3">
        <v>1.16088736124933E-4</v>
      </c>
      <c r="O139" s="3">
        <v>1.3101149812447401E-5</v>
      </c>
      <c r="P139" s="3">
        <v>1.2899885171859499E-5</v>
      </c>
      <c r="Q139" s="3" t="s">
        <v>423</v>
      </c>
      <c r="R139" s="3" t="s">
        <v>423</v>
      </c>
      <c r="S139" s="3" t="s">
        <v>423</v>
      </c>
      <c r="T139" s="3" t="s">
        <v>423</v>
      </c>
      <c r="U139" s="3" t="s">
        <v>423</v>
      </c>
      <c r="V139" s="3" t="s">
        <v>423</v>
      </c>
      <c r="W139" s="3" t="s">
        <v>422</v>
      </c>
      <c r="X139" s="3">
        <v>0</v>
      </c>
      <c r="Y139" s="3">
        <v>0</v>
      </c>
      <c r="Z139" s="3" t="s">
        <v>422</v>
      </c>
      <c r="AA139" s="3" t="s">
        <v>422</v>
      </c>
      <c r="AB139" s="3">
        <v>0</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1.5328444702436801</v>
      </c>
      <c r="F140" s="3">
        <v>7.1102788662437897</v>
      </c>
      <c r="G140" s="3">
        <v>3.4417411321111403E-2</v>
      </c>
      <c r="H140" s="3">
        <v>0.78725784026009904</v>
      </c>
      <c r="I140" s="3">
        <v>163.77765590168701</v>
      </c>
      <c r="J140" s="3">
        <v>1426.45557660603</v>
      </c>
      <c r="K140" s="3">
        <v>3957.10372357295</v>
      </c>
      <c r="L140" s="3" t="s">
        <v>422</v>
      </c>
      <c r="M140" s="3">
        <v>91.596969605505393</v>
      </c>
      <c r="N140" s="3" t="s">
        <v>422</v>
      </c>
      <c r="O140" s="3" t="s">
        <v>422</v>
      </c>
      <c r="P140" s="3">
        <v>0.45892167473333001</v>
      </c>
      <c r="Q140" s="3" t="s">
        <v>423</v>
      </c>
      <c r="R140" s="3" t="s">
        <v>423</v>
      </c>
      <c r="S140" s="3" t="s">
        <v>423</v>
      </c>
      <c r="T140" s="3" t="s">
        <v>423</v>
      </c>
      <c r="U140" s="3" t="s">
        <v>423</v>
      </c>
      <c r="V140" s="3" t="s">
        <v>423</v>
      </c>
      <c r="W140" s="3">
        <v>1.5715054768168299</v>
      </c>
      <c r="X140" s="3">
        <v>0.58145702642222796</v>
      </c>
      <c r="Y140" s="3">
        <v>3.9287636920420803E-2</v>
      </c>
      <c r="Z140" s="3">
        <v>7.0717746456757394E-2</v>
      </c>
      <c r="AA140" s="3">
        <v>1.33577965529431</v>
      </c>
      <c r="AB140" s="3">
        <v>2.0272420650937102</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1676.1393156326615</v>
      </c>
      <c r="F141" s="16">
        <f t="shared" ref="F141:AD141" si="0">SUM(F14:F140)</f>
        <v>1745.877316072618</v>
      </c>
      <c r="G141" s="16">
        <f t="shared" si="0"/>
        <v>1180.0214046444121</v>
      </c>
      <c r="H141" s="16">
        <f t="shared" si="0"/>
        <v>464.26608178334817</v>
      </c>
      <c r="I141" s="16">
        <f t="shared" si="0"/>
        <v>1164.6701770142035</v>
      </c>
      <c r="J141" s="16">
        <f t="shared" si="0"/>
        <v>5397.1734637718755</v>
      </c>
      <c r="K141" s="16">
        <f t="shared" si="0"/>
        <v>15391.975488053275</v>
      </c>
      <c r="L141" s="16">
        <f t="shared" si="0"/>
        <v>0</v>
      </c>
      <c r="M141" s="16">
        <f t="shared" si="0"/>
        <v>6005.4403280678534</v>
      </c>
      <c r="N141" s="16">
        <f t="shared" si="0"/>
        <v>130.60366423411057</v>
      </c>
      <c r="O141" s="16">
        <f t="shared" si="0"/>
        <v>9.5756088340941119</v>
      </c>
      <c r="P141" s="16">
        <f t="shared" si="0"/>
        <v>3.7490407435216806</v>
      </c>
      <c r="Q141" s="16">
        <f t="shared" si="0"/>
        <v>0</v>
      </c>
      <c r="R141" s="16">
        <f>SUM(R14:R140)</f>
        <v>0</v>
      </c>
      <c r="S141" s="16">
        <f t="shared" si="0"/>
        <v>0</v>
      </c>
      <c r="T141" s="16">
        <f t="shared" si="0"/>
        <v>0</v>
      </c>
      <c r="U141" s="16">
        <f t="shared" si="0"/>
        <v>0</v>
      </c>
      <c r="V141" s="16">
        <f t="shared" si="0"/>
        <v>0</v>
      </c>
      <c r="W141" s="16">
        <f t="shared" si="0"/>
        <v>77.732392055722286</v>
      </c>
      <c r="X141" s="16">
        <f t="shared" si="0"/>
        <v>16.13641067960371</v>
      </c>
      <c r="Y141" s="16">
        <f t="shared" si="0"/>
        <v>19.571870081479311</v>
      </c>
      <c r="Z141" s="16">
        <f t="shared" si="0"/>
        <v>7.67504331893916</v>
      </c>
      <c r="AA141" s="16">
        <f t="shared" si="0"/>
        <v>9.9640969581453671</v>
      </c>
      <c r="AB141" s="16">
        <f t="shared" si="0"/>
        <v>53.347421038167525</v>
      </c>
      <c r="AC141" s="16">
        <f t="shared" si="0"/>
        <v>4.5156268819424472</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1676.1393156326615</v>
      </c>
      <c r="F152" s="11">
        <f t="shared" ref="F152:AD152" si="1">SUM(F$141, F$151, IF(AND(ISNUMBER(SEARCH($B$4,"AT|BE|CH|GB|IE|LT|LU|NL")),SUM(F$143:F$149)&gt;0),SUM(F$143:F$149)-SUM(F$27:F$33),0))</f>
        <v>1745.877316072618</v>
      </c>
      <c r="G152" s="11">
        <f t="shared" si="1"/>
        <v>1180.0214046444121</v>
      </c>
      <c r="H152" s="11">
        <f t="shared" si="1"/>
        <v>464.26608178334817</v>
      </c>
      <c r="I152" s="11">
        <f>SUM(I$141, I$151, IF(AND(ISNUMBER(SEARCH($B$4,"AT|BE|CH|GB|IE|LT|LU|NL")), SUM(I$143:I$149)&gt;0),SUM(I$143:I$149)-SUM(I$27:I$33),0)) - 951.476299809453</f>
        <v>213.19387720475049</v>
      </c>
      <c r="J152" s="11">
        <f t="shared" si="1"/>
        <v>5397.1734637718755</v>
      </c>
      <c r="K152" s="11">
        <f t="shared" si="1"/>
        <v>15391.975488053275</v>
      </c>
      <c r="L152" s="11">
        <f t="shared" si="1"/>
        <v>0</v>
      </c>
      <c r="M152" s="11">
        <f t="shared" si="1"/>
        <v>6005.4403280678534</v>
      </c>
      <c r="N152" s="11">
        <f t="shared" si="1"/>
        <v>130.60366423411057</v>
      </c>
      <c r="O152" s="11">
        <f t="shared" si="1"/>
        <v>9.5756088340941119</v>
      </c>
      <c r="P152" s="11">
        <f t="shared" si="1"/>
        <v>3.7490407435216806</v>
      </c>
      <c r="Q152" s="11">
        <f t="shared" si="1"/>
        <v>0</v>
      </c>
      <c r="R152" s="11">
        <f t="shared" si="1"/>
        <v>0</v>
      </c>
      <c r="S152" s="11">
        <f t="shared" si="1"/>
        <v>0</v>
      </c>
      <c r="T152" s="11">
        <f t="shared" si="1"/>
        <v>0</v>
      </c>
      <c r="U152" s="11">
        <f t="shared" si="1"/>
        <v>0</v>
      </c>
      <c r="V152" s="11">
        <f t="shared" si="1"/>
        <v>0</v>
      </c>
      <c r="W152" s="11">
        <f t="shared" si="1"/>
        <v>77.732392055722286</v>
      </c>
      <c r="X152" s="11">
        <f t="shared" si="1"/>
        <v>16.13641067960371</v>
      </c>
      <c r="Y152" s="11">
        <f t="shared" si="1"/>
        <v>19.571870081479311</v>
      </c>
      <c r="Z152" s="11">
        <f t="shared" si="1"/>
        <v>7.67504331893916</v>
      </c>
      <c r="AA152" s="11">
        <f t="shared" si="1"/>
        <v>9.9640969581453671</v>
      </c>
      <c r="AB152" s="11">
        <f t="shared" si="1"/>
        <v>53.347421038167525</v>
      </c>
      <c r="AC152" s="11">
        <f t="shared" si="1"/>
        <v>4.5156268819424472</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1675.8904639918653</v>
      </c>
      <c r="F154" s="11">
        <f ca="1">SUM(F$141, F$153, -1 * IF(OR($B$6=2005,$B$6&gt;=2020),SUM(F$99:F$122),0), IF(AND(ISNUMBER(SEARCH($B$4,"AT|BE|CH|GB|IE|LT|LU|NL")),SUM(F$143:F$149)&gt;0),SUM(F$143:F$149)-SUM(F$27:F$33),0))</f>
        <v>1628.6760205411956</v>
      </c>
      <c r="G154" s="11">
        <f>SUM(G$141, G$153, IF(AND(ISNUMBER(SEARCH($B$4,"AT|BE|CH|GB|IE|LT|LU|NL")),SUM(G$143:G$149)&gt;0),SUM(G$143:G$149)-SUM(G$27:G$33),0))</f>
        <v>1180.0214046444121</v>
      </c>
      <c r="H154" s="11">
        <f>SUM(H$141, H$153, IF(AND(ISNUMBER(SEARCH($B$4,"AT|BE|CH|GB|IE|LT|LU|NL")),SUM(H$143:H$149)&gt;0),SUM(H$143:H$149)-SUM(H$27:H$33),0))</f>
        <v>464.26608178334817</v>
      </c>
      <c r="I154" s="11">
        <f t="shared" ref="I154:AD154" si="2">SUM(I$141, I$153, IF(AND(ISNUMBER(SEARCH($B$4,"AT|BE|CH|GB|IE|LT|LU|NL")),SUM(I$143:I$149)&gt;0),SUM(I$143:I$149)-SUM(I$27:I$33),0))</f>
        <v>1164.6701770142035</v>
      </c>
      <c r="J154" s="11">
        <f t="shared" si="2"/>
        <v>5397.1734637718755</v>
      </c>
      <c r="K154" s="11">
        <f t="shared" si="2"/>
        <v>15391.975488053275</v>
      </c>
      <c r="L154" s="11">
        <f t="shared" si="2"/>
        <v>0</v>
      </c>
      <c r="M154" s="11">
        <f t="shared" si="2"/>
        <v>6005.4403280678534</v>
      </c>
      <c r="N154" s="11">
        <f t="shared" si="2"/>
        <v>130.60366423411057</v>
      </c>
      <c r="O154" s="11">
        <f t="shared" si="2"/>
        <v>9.5756088340941119</v>
      </c>
      <c r="P154" s="11">
        <f t="shared" si="2"/>
        <v>3.7490407435216806</v>
      </c>
      <c r="Q154" s="11">
        <f t="shared" si="2"/>
        <v>0</v>
      </c>
      <c r="R154" s="11">
        <f t="shared" si="2"/>
        <v>0</v>
      </c>
      <c r="S154" s="11">
        <f t="shared" si="2"/>
        <v>0</v>
      </c>
      <c r="T154" s="11">
        <f t="shared" si="2"/>
        <v>0</v>
      </c>
      <c r="U154" s="11">
        <f t="shared" si="2"/>
        <v>0</v>
      </c>
      <c r="V154" s="11">
        <f t="shared" si="2"/>
        <v>0</v>
      </c>
      <c r="W154" s="11">
        <f t="shared" si="2"/>
        <v>77.732392055722286</v>
      </c>
      <c r="X154" s="11">
        <f t="shared" si="2"/>
        <v>16.13641067960371</v>
      </c>
      <c r="Y154" s="11">
        <f t="shared" si="2"/>
        <v>19.571870081479311</v>
      </c>
      <c r="Z154" s="11">
        <f t="shared" si="2"/>
        <v>7.67504331893916</v>
      </c>
      <c r="AA154" s="11">
        <f t="shared" si="2"/>
        <v>9.9640969581453671</v>
      </c>
      <c r="AB154" s="11">
        <f t="shared" si="2"/>
        <v>53.347421038167525</v>
      </c>
      <c r="AC154" s="11">
        <f t="shared" si="2"/>
        <v>4.5156268819424472</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52.031172941480797</v>
      </c>
      <c r="F157" s="19">
        <v>0.914576411724352</v>
      </c>
      <c r="G157" s="19">
        <v>3.51086730869048</v>
      </c>
      <c r="H157" s="19">
        <v>1.9433675300118001E-2</v>
      </c>
      <c r="I157" s="19">
        <v>0.47682447813101397</v>
      </c>
      <c r="J157" s="19">
        <v>0.48854967021620199</v>
      </c>
      <c r="K157" s="19">
        <v>0.48854967021620199</v>
      </c>
      <c r="L157" s="19" t="s">
        <v>422</v>
      </c>
      <c r="M157" s="19">
        <v>7.7877291455050202</v>
      </c>
      <c r="N157" s="19">
        <v>0.78069770479162504</v>
      </c>
      <c r="O157" s="19" t="s">
        <v>422</v>
      </c>
      <c r="P157" s="19" t="s">
        <v>422</v>
      </c>
      <c r="Q157" s="19" t="s">
        <v>423</v>
      </c>
      <c r="R157" s="19" t="s">
        <v>423</v>
      </c>
      <c r="S157" s="19" t="s">
        <v>423</v>
      </c>
      <c r="T157" s="19" t="s">
        <v>423</v>
      </c>
      <c r="U157" s="19" t="s">
        <v>423</v>
      </c>
      <c r="V157" s="19" t="s">
        <v>423</v>
      </c>
      <c r="W157" s="19" t="s">
        <v>422</v>
      </c>
      <c r="X157" s="19">
        <v>1.761571190013E-4</v>
      </c>
      <c r="Y157" s="19">
        <v>5.7932608930226395E-4</v>
      </c>
      <c r="Z157" s="19">
        <v>5.7932608930226297E-4</v>
      </c>
      <c r="AA157" s="19">
        <v>6.2774239217670196E-4</v>
      </c>
      <c r="AB157" s="19">
        <v>1.96255168978253E-3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28.089864456767199</v>
      </c>
      <c r="F158" s="19">
        <v>1.9462447647780201</v>
      </c>
      <c r="G158" s="19">
        <v>1.99190438119179</v>
      </c>
      <c r="H158" s="19">
        <v>1.31372294897117E-2</v>
      </c>
      <c r="I158" s="19">
        <v>0.28285157949958301</v>
      </c>
      <c r="J158" s="19">
        <v>0.28980694620858699</v>
      </c>
      <c r="K158" s="19">
        <v>0.28980694620858699</v>
      </c>
      <c r="L158" s="19" t="s">
        <v>422</v>
      </c>
      <c r="M158" s="19">
        <v>49.546372888350099</v>
      </c>
      <c r="N158" s="19">
        <v>26.256973451101601</v>
      </c>
      <c r="O158" s="19" t="s">
        <v>422</v>
      </c>
      <c r="P158" s="19" t="s">
        <v>422</v>
      </c>
      <c r="Q158" s="19" t="s">
        <v>423</v>
      </c>
      <c r="R158" s="19" t="s">
        <v>423</v>
      </c>
      <c r="S158" s="19" t="s">
        <v>423</v>
      </c>
      <c r="T158" s="19" t="s">
        <v>423</v>
      </c>
      <c r="U158" s="19" t="s">
        <v>423</v>
      </c>
      <c r="V158" s="19" t="s">
        <v>423</v>
      </c>
      <c r="W158" s="19" t="s">
        <v>422</v>
      </c>
      <c r="X158" s="19">
        <v>2.34267734797518E-4</v>
      </c>
      <c r="Y158" s="19">
        <v>8.9768790617413702E-4</v>
      </c>
      <c r="Z158" s="19">
        <v>8.9768790617413702E-4</v>
      </c>
      <c r="AA158" s="19">
        <v>9.7274413393183795E-4</v>
      </c>
      <c r="AB158" s="19">
        <v>3.0023876810776301E-3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132.47936631828699</v>
      </c>
      <c r="F159" s="19">
        <v>5.1504943445936098</v>
      </c>
      <c r="G159" s="19">
        <v>43.144360391738203</v>
      </c>
      <c r="H159" s="19" t="s">
        <v>425</v>
      </c>
      <c r="I159" s="19">
        <v>5.9434494870212902</v>
      </c>
      <c r="J159" s="19">
        <v>6.4639391251220504</v>
      </c>
      <c r="K159" s="19">
        <v>6.7332699220021404</v>
      </c>
      <c r="L159" s="19" t="s">
        <v>422</v>
      </c>
      <c r="M159" s="19">
        <v>8.4522699293146601</v>
      </c>
      <c r="N159" s="19">
        <v>0.263282159310121</v>
      </c>
      <c r="O159" s="19">
        <v>0.13284572413610199</v>
      </c>
      <c r="P159" s="19">
        <v>3.02748070652412E-3</v>
      </c>
      <c r="Q159" s="19" t="s">
        <v>423</v>
      </c>
      <c r="R159" s="19" t="s">
        <v>423</v>
      </c>
      <c r="S159" s="19" t="s">
        <v>423</v>
      </c>
      <c r="T159" s="19" t="s">
        <v>423</v>
      </c>
      <c r="U159" s="19" t="s">
        <v>423</v>
      </c>
      <c r="V159" s="19" t="s">
        <v>423</v>
      </c>
      <c r="W159" s="19">
        <v>8.7798754703236899</v>
      </c>
      <c r="X159" s="19">
        <v>8.7798754703236892E-3</v>
      </c>
      <c r="Y159" s="19">
        <v>1.7571161420606302E-2</v>
      </c>
      <c r="Z159" s="19">
        <v>8.7798754703236892E-3</v>
      </c>
      <c r="AA159" s="19">
        <v>1.7571161420606302E-2</v>
      </c>
      <c r="AB159" s="19">
        <v>5.2702073781860002E-2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2011</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2011</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199.41636780158299</v>
      </c>
      <c r="F14" s="3">
        <v>1.8440221636648999</v>
      </c>
      <c r="G14" s="3">
        <v>284.93343557091498</v>
      </c>
      <c r="H14" s="3">
        <v>0.62338917985434195</v>
      </c>
      <c r="I14" s="3">
        <v>4.2642455273505098</v>
      </c>
      <c r="J14" s="3">
        <v>7.6796051363086502</v>
      </c>
      <c r="K14" s="3">
        <v>17.325926618742098</v>
      </c>
      <c r="L14" s="3" t="s">
        <v>422</v>
      </c>
      <c r="M14" s="3">
        <v>40.922185537972197</v>
      </c>
      <c r="N14" s="3">
        <v>2.8282283000000001</v>
      </c>
      <c r="O14" s="3">
        <v>0.74521180548231902</v>
      </c>
      <c r="P14" s="3">
        <v>1.0161830964921701</v>
      </c>
      <c r="Q14" s="3" t="s">
        <v>423</v>
      </c>
      <c r="R14" s="3" t="s">
        <v>423</v>
      </c>
      <c r="S14" s="3" t="s">
        <v>423</v>
      </c>
      <c r="T14" s="3" t="s">
        <v>423</v>
      </c>
      <c r="U14" s="3" t="s">
        <v>423</v>
      </c>
      <c r="V14" s="3" t="s">
        <v>423</v>
      </c>
      <c r="W14" s="3">
        <v>1.59768964800175</v>
      </c>
      <c r="X14" s="3">
        <v>1.15680744845316E-2</v>
      </c>
      <c r="Y14" s="3">
        <v>3.0176168488923002E-4</v>
      </c>
      <c r="Z14" s="3">
        <v>2.5734017872277399E-4</v>
      </c>
      <c r="AA14" s="3">
        <v>2.08425119943182E-4</v>
      </c>
      <c r="AB14" s="3">
        <v>1.23356014680868E-2</v>
      </c>
      <c r="AC14" s="3">
        <v>1.2406232191967099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14.1719615954493</v>
      </c>
      <c r="F15" s="3">
        <v>0.76882905084753295</v>
      </c>
      <c r="G15" s="3">
        <v>42.650563840724097</v>
      </c>
      <c r="H15" s="3">
        <v>1.30572564371249E-2</v>
      </c>
      <c r="I15" s="3">
        <v>1.5288994072091799</v>
      </c>
      <c r="J15" s="3">
        <v>2.4124211182231301</v>
      </c>
      <c r="K15" s="3">
        <v>3.4325053427685299</v>
      </c>
      <c r="L15" s="3" t="s">
        <v>422</v>
      </c>
      <c r="M15" s="3">
        <v>14.722344749096401</v>
      </c>
      <c r="N15" s="3">
        <v>5.77744896252185E-2</v>
      </c>
      <c r="O15" s="3">
        <v>2.1126798420334499E-2</v>
      </c>
      <c r="P15" s="3">
        <v>8.2893072829302496E-3</v>
      </c>
      <c r="Q15" s="3" t="s">
        <v>423</v>
      </c>
      <c r="R15" s="3" t="s">
        <v>423</v>
      </c>
      <c r="S15" s="3" t="s">
        <v>423</v>
      </c>
      <c r="T15" s="3" t="s">
        <v>423</v>
      </c>
      <c r="U15" s="3" t="s">
        <v>423</v>
      </c>
      <c r="V15" s="3" t="s">
        <v>423</v>
      </c>
      <c r="W15" s="3" t="s">
        <v>422</v>
      </c>
      <c r="X15" s="3">
        <v>2.2152795930131001E-3</v>
      </c>
      <c r="Y15" s="3">
        <v>2.7903675365142E-4</v>
      </c>
      <c r="Z15" s="3">
        <v>1.03977110100461E-4</v>
      </c>
      <c r="AA15" s="3">
        <v>2.1497605101290199E-4</v>
      </c>
      <c r="AB15" s="3">
        <v>2.8132695077778898E-3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424.57346250286503</v>
      </c>
      <c r="F16" s="3">
        <v>15.298952529183699</v>
      </c>
      <c r="G16" s="3">
        <v>227.66354973297101</v>
      </c>
      <c r="H16" s="3">
        <v>1.3968207844603799</v>
      </c>
      <c r="I16" s="3">
        <v>3.2326390234161</v>
      </c>
      <c r="J16" s="3">
        <v>4.7888035595170697</v>
      </c>
      <c r="K16" s="3">
        <v>11.208215344191901</v>
      </c>
      <c r="L16" s="3" t="s">
        <v>422</v>
      </c>
      <c r="M16" s="3">
        <v>493.94983232161098</v>
      </c>
      <c r="N16" s="3">
        <v>0.60638729920456402</v>
      </c>
      <c r="O16" s="3">
        <v>0.13533702056800001</v>
      </c>
      <c r="P16" s="3">
        <v>5.7050036406965501E-2</v>
      </c>
      <c r="Q16" s="3" t="s">
        <v>423</v>
      </c>
      <c r="R16" s="3" t="s">
        <v>423</v>
      </c>
      <c r="S16" s="3" t="s">
        <v>423</v>
      </c>
      <c r="T16" s="3" t="s">
        <v>423</v>
      </c>
      <c r="U16" s="3" t="s">
        <v>423</v>
      </c>
      <c r="V16" s="3" t="s">
        <v>423</v>
      </c>
      <c r="W16" s="3" t="s">
        <v>422</v>
      </c>
      <c r="X16" s="3">
        <v>1.5514123588181101E-3</v>
      </c>
      <c r="Y16" s="3">
        <v>2.6924056482796901E-3</v>
      </c>
      <c r="Z16" s="3">
        <v>1.7475866328538999E-3</v>
      </c>
      <c r="AA16" s="3">
        <v>1.83784629309629E-3</v>
      </c>
      <c r="AB16" s="3">
        <v>7.8292509330479907E-3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19.676137953475301</v>
      </c>
      <c r="F17" s="3">
        <v>0.146643119130448</v>
      </c>
      <c r="G17" s="3">
        <v>18.526938606826899</v>
      </c>
      <c r="H17" s="3">
        <v>8.4323877719636595E-5</v>
      </c>
      <c r="I17" s="3">
        <v>0.21576574432565801</v>
      </c>
      <c r="J17" s="3">
        <v>0.28719030781432398</v>
      </c>
      <c r="K17" s="3">
        <v>0.49333196787540801</v>
      </c>
      <c r="L17" s="3" t="s">
        <v>422</v>
      </c>
      <c r="M17" s="3">
        <v>21.391843528563701</v>
      </c>
      <c r="N17" s="3">
        <v>2.5468182056808399</v>
      </c>
      <c r="O17" s="3">
        <v>9.8552796256709096E-2</v>
      </c>
      <c r="P17" s="3">
        <v>0.160571794696063</v>
      </c>
      <c r="Q17" s="3" t="s">
        <v>423</v>
      </c>
      <c r="R17" s="3" t="s">
        <v>423</v>
      </c>
      <c r="S17" s="3" t="s">
        <v>423</v>
      </c>
      <c r="T17" s="3" t="s">
        <v>423</v>
      </c>
      <c r="U17" s="3" t="s">
        <v>423</v>
      </c>
      <c r="V17" s="3" t="s">
        <v>423</v>
      </c>
      <c r="W17" s="3">
        <v>1.0924357287194699</v>
      </c>
      <c r="X17" s="3">
        <v>7.7942360033059793E-2</v>
      </c>
      <c r="Y17" s="3">
        <v>0.102877184937111</v>
      </c>
      <c r="Z17" s="3">
        <v>4.7670297311272203E-2</v>
      </c>
      <c r="AA17" s="3">
        <v>3.0407156120708299E-2</v>
      </c>
      <c r="AB17" s="3">
        <v>0.25889699840215102</v>
      </c>
      <c r="AC17" s="3">
        <v>0.71949810848324502</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1.2702109389949101</v>
      </c>
      <c r="F18" s="3">
        <v>0.72621513997753495</v>
      </c>
      <c r="G18" s="3">
        <v>4.6392797289444498</v>
      </c>
      <c r="H18" s="3">
        <v>7.15431601651222E-4</v>
      </c>
      <c r="I18" s="3">
        <v>0.174448846700927</v>
      </c>
      <c r="J18" s="3">
        <v>0.14603800471284301</v>
      </c>
      <c r="K18" s="3">
        <v>0.18259405138467599</v>
      </c>
      <c r="L18" s="3" t="s">
        <v>422</v>
      </c>
      <c r="M18" s="3">
        <v>29.439105027429999</v>
      </c>
      <c r="N18" s="3">
        <v>1.11780548612637</v>
      </c>
      <c r="O18" s="3">
        <v>5.5764283570020799E-2</v>
      </c>
      <c r="P18" s="3">
        <v>3.5528950865494902E-3</v>
      </c>
      <c r="Q18" s="3" t="s">
        <v>423</v>
      </c>
      <c r="R18" s="3" t="s">
        <v>423</v>
      </c>
      <c r="S18" s="3" t="s">
        <v>423</v>
      </c>
      <c r="T18" s="3" t="s">
        <v>423</v>
      </c>
      <c r="U18" s="3" t="s">
        <v>423</v>
      </c>
      <c r="V18" s="3" t="s">
        <v>423</v>
      </c>
      <c r="W18" s="3">
        <v>2.01122292199735E-2</v>
      </c>
      <c r="X18" s="3">
        <v>0.19579989849144</v>
      </c>
      <c r="Y18" s="3">
        <v>0.455074936083465</v>
      </c>
      <c r="Z18" s="3">
        <v>0.17384873269666601</v>
      </c>
      <c r="AA18" s="3">
        <v>0.134403068890071</v>
      </c>
      <c r="AB18" s="3">
        <v>0.95912663616164195</v>
      </c>
      <c r="AC18" s="3">
        <v>1.21074991969007E-2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4.4476131377617696</v>
      </c>
      <c r="F19" s="3">
        <v>0.45474680735129802</v>
      </c>
      <c r="G19" s="3">
        <v>8.4240242623937291</v>
      </c>
      <c r="H19" s="3">
        <v>2.15861934179753E-2</v>
      </c>
      <c r="I19" s="3">
        <v>0.487858639805132</v>
      </c>
      <c r="J19" s="3">
        <v>0.80005613313886204</v>
      </c>
      <c r="K19" s="3">
        <v>0.80633157407205003</v>
      </c>
      <c r="L19" s="3" t="s">
        <v>422</v>
      </c>
      <c r="M19" s="3">
        <v>1.30822151966273</v>
      </c>
      <c r="N19" s="3">
        <v>3.1880475129122197E-2</v>
      </c>
      <c r="O19" s="3">
        <v>1.7008639630875101E-3</v>
      </c>
      <c r="P19" s="3">
        <v>6.8063246046920697E-3</v>
      </c>
      <c r="Q19" s="3" t="s">
        <v>423</v>
      </c>
      <c r="R19" s="3" t="s">
        <v>423</v>
      </c>
      <c r="S19" s="3" t="s">
        <v>423</v>
      </c>
      <c r="T19" s="3" t="s">
        <v>423</v>
      </c>
      <c r="U19" s="3" t="s">
        <v>423</v>
      </c>
      <c r="V19" s="3" t="s">
        <v>423</v>
      </c>
      <c r="W19" s="3">
        <v>0.154270301670902</v>
      </c>
      <c r="X19" s="3">
        <v>1.6225585198492501E-3</v>
      </c>
      <c r="Y19" s="3">
        <v>6.1870464273645802E-3</v>
      </c>
      <c r="Z19" s="3">
        <v>2.6413743346383098E-3</v>
      </c>
      <c r="AA19" s="3">
        <v>1.8309726077152201E-3</v>
      </c>
      <c r="AB19" s="3">
        <v>1.22819518895674E-2</v>
      </c>
      <c r="AC19" s="3">
        <v>4.8264315084753096E-6</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16.969878597574699</v>
      </c>
      <c r="F20" s="3">
        <v>2.5161319264239101</v>
      </c>
      <c r="G20" s="3">
        <v>19.286500631637399</v>
      </c>
      <c r="H20" s="3">
        <v>0.16388518280848199</v>
      </c>
      <c r="I20" s="3">
        <v>3.4991638031732899</v>
      </c>
      <c r="J20" s="3">
        <v>5.2679456992126203</v>
      </c>
      <c r="K20" s="3">
        <v>7.7345666330625802</v>
      </c>
      <c r="L20" s="3" t="s">
        <v>422</v>
      </c>
      <c r="M20" s="3">
        <v>31.7052211798608</v>
      </c>
      <c r="N20" s="3">
        <v>0.63272767732419199</v>
      </c>
      <c r="O20" s="3">
        <v>9.2264835481669E-2</v>
      </c>
      <c r="P20" s="3">
        <v>1.5829792507497401E-2</v>
      </c>
      <c r="Q20" s="3" t="s">
        <v>423</v>
      </c>
      <c r="R20" s="3" t="s">
        <v>423</v>
      </c>
      <c r="S20" s="3" t="s">
        <v>423</v>
      </c>
      <c r="T20" s="3" t="s">
        <v>423</v>
      </c>
      <c r="U20" s="3" t="s">
        <v>423</v>
      </c>
      <c r="V20" s="3" t="s">
        <v>423</v>
      </c>
      <c r="W20" s="3">
        <v>0.14260603371658201</v>
      </c>
      <c r="X20" s="3">
        <v>1.59183087155929E-3</v>
      </c>
      <c r="Y20" s="3">
        <v>3.17397033411685E-3</v>
      </c>
      <c r="Z20" s="3">
        <v>3.1150763871062499E-3</v>
      </c>
      <c r="AA20" s="3">
        <v>6.9127532739717294E-5</v>
      </c>
      <c r="AB20" s="3">
        <v>7.9500051255220992E-3</v>
      </c>
      <c r="AC20" s="3">
        <v>1.3736657336745599E-2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2.3795594792201999</v>
      </c>
      <c r="F21" s="3">
        <v>0.16066186818203099</v>
      </c>
      <c r="G21" s="3">
        <v>2.2370921735533802</v>
      </c>
      <c r="H21" s="3">
        <v>1.5430628198673E-2</v>
      </c>
      <c r="I21" s="3">
        <v>0.105291847117609</v>
      </c>
      <c r="J21" s="3">
        <v>0.211657555401286</v>
      </c>
      <c r="K21" s="3">
        <v>0.32109132632055598</v>
      </c>
      <c r="L21" s="3" t="s">
        <v>422</v>
      </c>
      <c r="M21" s="3">
        <v>0.34495104028760398</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5.3837614087025401</v>
      </c>
      <c r="F22" s="3">
        <v>7.35572866832018E-2</v>
      </c>
      <c r="G22" s="3">
        <v>6.3175490434484303</v>
      </c>
      <c r="H22" s="3">
        <v>3.9156969861958903E-3</v>
      </c>
      <c r="I22" s="3">
        <v>0.21468921517115699</v>
      </c>
      <c r="J22" s="3">
        <v>0.323688425207312</v>
      </c>
      <c r="K22" s="3">
        <v>0.42049944515647902</v>
      </c>
      <c r="L22" s="3" t="s">
        <v>422</v>
      </c>
      <c r="M22" s="3">
        <v>16.479847319892599</v>
      </c>
      <c r="N22" s="3">
        <v>0.17775228476421601</v>
      </c>
      <c r="O22" s="3">
        <v>4.5522006498216003E-3</v>
      </c>
      <c r="P22" s="3">
        <v>3.6322238068502898E-2</v>
      </c>
      <c r="Q22" s="3" t="s">
        <v>423</v>
      </c>
      <c r="R22" s="3" t="s">
        <v>423</v>
      </c>
      <c r="S22" s="3" t="s">
        <v>423</v>
      </c>
      <c r="T22" s="3" t="s">
        <v>423</v>
      </c>
      <c r="U22" s="3" t="s">
        <v>423</v>
      </c>
      <c r="V22" s="3" t="s">
        <v>423</v>
      </c>
      <c r="W22" s="3">
        <v>4.7115595548921002E-2</v>
      </c>
      <c r="X22" s="3">
        <v>3.3347742046758999E-6</v>
      </c>
      <c r="Y22" s="3">
        <v>7.8009896573668394E-5</v>
      </c>
      <c r="Z22" s="3">
        <v>5.9549539369212503E-6</v>
      </c>
      <c r="AA22" s="3">
        <v>4.4066659133217201E-6</v>
      </c>
      <c r="AB22" s="3">
        <v>9.1706290628587296E-5</v>
      </c>
      <c r="AC22" s="3">
        <v>6.6608922883090907E-2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125.09793916186899</v>
      </c>
      <c r="F23" s="3">
        <v>35.107170158410199</v>
      </c>
      <c r="G23" s="3">
        <v>6.0995955034917698E-2</v>
      </c>
      <c r="H23" s="3">
        <v>0.13362432750718301</v>
      </c>
      <c r="I23" s="3">
        <v>10.752264540251399</v>
      </c>
      <c r="J23" s="3">
        <v>11.1790075723447</v>
      </c>
      <c r="K23" s="3">
        <v>11.1790075723447</v>
      </c>
      <c r="L23" s="3" t="s">
        <v>422</v>
      </c>
      <c r="M23" s="3">
        <v>329.43839241622101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34.535986143523203</v>
      </c>
      <c r="F24" s="3">
        <v>2.6549053179876498</v>
      </c>
      <c r="G24" s="3">
        <v>6.8802938022452897</v>
      </c>
      <c r="H24" s="3">
        <v>0.76845776444331504</v>
      </c>
      <c r="I24" s="3">
        <v>3.0285668804661201</v>
      </c>
      <c r="J24" s="3">
        <v>5.0880931786616399</v>
      </c>
      <c r="K24" s="3">
        <v>9.5463093320388595</v>
      </c>
      <c r="L24" s="3" t="s">
        <v>422</v>
      </c>
      <c r="M24" s="3">
        <v>88.986744677735899</v>
      </c>
      <c r="N24" s="3">
        <v>1.8493097484660701</v>
      </c>
      <c r="O24" s="3">
        <v>7.4963290166004504E-2</v>
      </c>
      <c r="P24" s="3">
        <v>4.6841620138069202E-2</v>
      </c>
      <c r="Q24" s="3" t="s">
        <v>423</v>
      </c>
      <c r="R24" s="3" t="s">
        <v>423</v>
      </c>
      <c r="S24" s="3" t="s">
        <v>423</v>
      </c>
      <c r="T24" s="3" t="s">
        <v>423</v>
      </c>
      <c r="U24" s="3" t="s">
        <v>423</v>
      </c>
      <c r="V24" s="3" t="s">
        <v>423</v>
      </c>
      <c r="W24" s="3">
        <v>1.31182168989217</v>
      </c>
      <c r="X24" s="3">
        <v>7.3073377319573104E-3</v>
      </c>
      <c r="Y24" s="3">
        <v>3.4451865893295299E-3</v>
      </c>
      <c r="Z24" s="3">
        <v>1.80824764639785E-3</v>
      </c>
      <c r="AA24" s="3">
        <v>1.09994869822795E-3</v>
      </c>
      <c r="AB24" s="3">
        <v>1.3660720665912601E-2</v>
      </c>
      <c r="AC24" s="3">
        <v>3.3281999999999999E-3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2.0228487648585198</v>
      </c>
      <c r="F25" s="3">
        <v>0.377412364417054</v>
      </c>
      <c r="G25" s="3">
        <v>0.173679787909782</v>
      </c>
      <c r="H25" s="3">
        <v>9.6787007669777195E-4</v>
      </c>
      <c r="I25" s="3">
        <v>2.4962740776188701E-2</v>
      </c>
      <c r="J25" s="3">
        <v>2.5579708759436701E-2</v>
      </c>
      <c r="K25" s="3">
        <v>2.5579708759436701E-2</v>
      </c>
      <c r="L25" s="3" t="s">
        <v>422</v>
      </c>
      <c r="M25" s="3">
        <v>2.42684702031511</v>
      </c>
      <c r="N25" s="3">
        <v>8.2193489412613494E-2</v>
      </c>
      <c r="O25" s="3" t="s">
        <v>422</v>
      </c>
      <c r="P25" s="3" t="s">
        <v>422</v>
      </c>
      <c r="Q25" s="3" t="s">
        <v>423</v>
      </c>
      <c r="R25" s="3" t="s">
        <v>423</v>
      </c>
      <c r="S25" s="3" t="s">
        <v>423</v>
      </c>
      <c r="T25" s="3" t="s">
        <v>423</v>
      </c>
      <c r="U25" s="3" t="s">
        <v>423</v>
      </c>
      <c r="V25" s="3" t="s">
        <v>423</v>
      </c>
      <c r="W25" s="3" t="s">
        <v>422</v>
      </c>
      <c r="X25" s="3">
        <v>1.02503815725803E-4</v>
      </c>
      <c r="Y25" s="3">
        <v>2.4415746240457801E-4</v>
      </c>
      <c r="Z25" s="3">
        <v>2.4415746240457801E-4</v>
      </c>
      <c r="AA25" s="3">
        <v>2.64032379288377E-4</v>
      </c>
      <c r="AB25" s="3">
        <v>8.5485111982333496E-4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2.7970978700484599</v>
      </c>
      <c r="F26" s="3">
        <v>1.7918559056199399</v>
      </c>
      <c r="G26" s="3">
        <v>0.31637208735026301</v>
      </c>
      <c r="H26" s="3">
        <v>2.28671134225801E-3</v>
      </c>
      <c r="I26" s="3">
        <v>0.21517370796816401</v>
      </c>
      <c r="J26" s="3">
        <v>0.22074282890944699</v>
      </c>
      <c r="K26" s="3">
        <v>0.22074282890944699</v>
      </c>
      <c r="L26" s="3" t="s">
        <v>422</v>
      </c>
      <c r="M26" s="3">
        <v>18.004789694785501</v>
      </c>
      <c r="N26" s="3">
        <v>8.9202869886126308</v>
      </c>
      <c r="O26" s="3" t="s">
        <v>422</v>
      </c>
      <c r="P26" s="3" t="s">
        <v>422</v>
      </c>
      <c r="Q26" s="3" t="s">
        <v>423</v>
      </c>
      <c r="R26" s="3" t="s">
        <v>423</v>
      </c>
      <c r="S26" s="3" t="s">
        <v>423</v>
      </c>
      <c r="T26" s="3" t="s">
        <v>423</v>
      </c>
      <c r="U26" s="3" t="s">
        <v>423</v>
      </c>
      <c r="V26" s="3" t="s">
        <v>423</v>
      </c>
      <c r="W26" s="3" t="s">
        <v>422</v>
      </c>
      <c r="X26" s="3">
        <v>3.2156277945643902E-4</v>
      </c>
      <c r="Y26" s="3">
        <v>1.1264783149964701E-3</v>
      </c>
      <c r="Z26" s="3">
        <v>1.1264783149964701E-3</v>
      </c>
      <c r="AA26" s="3">
        <v>1.1732305074628E-3</v>
      </c>
      <c r="AB26" s="3">
        <v>3.7477499169121802E-3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44.365650663158199</v>
      </c>
      <c r="F27" s="3">
        <v>36.230455996889901</v>
      </c>
      <c r="G27" s="3">
        <v>0.488996816743136</v>
      </c>
      <c r="H27" s="3">
        <v>3.27141504695705</v>
      </c>
      <c r="I27" s="3">
        <v>0.54197311190144204</v>
      </c>
      <c r="J27" s="3">
        <v>0.61238370634304495</v>
      </c>
      <c r="K27" s="3">
        <v>0.61238370634304495</v>
      </c>
      <c r="L27" s="3" t="s">
        <v>422</v>
      </c>
      <c r="M27" s="3">
        <v>528.92371670387297</v>
      </c>
      <c r="N27" s="3" t="s">
        <v>422</v>
      </c>
      <c r="O27" s="3" t="s">
        <v>422</v>
      </c>
      <c r="P27" s="3">
        <v>1.1518874235817499E-2</v>
      </c>
      <c r="Q27" s="3" t="s">
        <v>423</v>
      </c>
      <c r="R27" s="3" t="s">
        <v>423</v>
      </c>
      <c r="S27" s="3" t="s">
        <v>423</v>
      </c>
      <c r="T27" s="3" t="s">
        <v>423</v>
      </c>
      <c r="U27" s="3" t="s">
        <v>423</v>
      </c>
      <c r="V27" s="3" t="s">
        <v>423</v>
      </c>
      <c r="W27" s="3">
        <v>8.7405835314328808</v>
      </c>
      <c r="X27" s="3">
        <v>0.28195286914218698</v>
      </c>
      <c r="Y27" s="3">
        <v>0.23179228359521101</v>
      </c>
      <c r="Z27" s="3">
        <v>0.23150699564413499</v>
      </c>
      <c r="AA27" s="3">
        <v>0.27827497386267602</v>
      </c>
      <c r="AB27" s="3">
        <v>1.0235271222442099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69.323931495591296</v>
      </c>
      <c r="F28" s="3">
        <v>35.709383815935396</v>
      </c>
      <c r="G28" s="3">
        <v>0.57053901735665002</v>
      </c>
      <c r="H28" s="3">
        <v>2.9309153421629999</v>
      </c>
      <c r="I28" s="3">
        <v>0.62722205685771204</v>
      </c>
      <c r="J28" s="3">
        <v>0.70839148090920301</v>
      </c>
      <c r="K28" s="3">
        <v>0.70839148090920301</v>
      </c>
      <c r="L28" s="3" t="s">
        <v>422</v>
      </c>
      <c r="M28" s="3">
        <v>597.76692100854905</v>
      </c>
      <c r="N28" s="3" t="s">
        <v>422</v>
      </c>
      <c r="O28" s="3" t="s">
        <v>422</v>
      </c>
      <c r="P28" s="3">
        <v>1.01679502874433E-2</v>
      </c>
      <c r="Q28" s="3" t="s">
        <v>423</v>
      </c>
      <c r="R28" s="3" t="s">
        <v>423</v>
      </c>
      <c r="S28" s="3" t="s">
        <v>423</v>
      </c>
      <c r="T28" s="3" t="s">
        <v>423</v>
      </c>
      <c r="U28" s="3" t="s">
        <v>423</v>
      </c>
      <c r="V28" s="3" t="s">
        <v>423</v>
      </c>
      <c r="W28" s="3">
        <v>7.7057508928685303</v>
      </c>
      <c r="X28" s="3">
        <v>0.32185678460573203</v>
      </c>
      <c r="Y28" s="3">
        <v>0.25775702044568799</v>
      </c>
      <c r="Z28" s="3">
        <v>0.25707019770560902</v>
      </c>
      <c r="AA28" s="3">
        <v>0.31684711897434498</v>
      </c>
      <c r="AB28" s="3">
        <v>1.15353112173137</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336.67304337499701</v>
      </c>
      <c r="F29" s="3">
        <v>29.4183250010107</v>
      </c>
      <c r="G29" s="3">
        <v>0.20554111616502599</v>
      </c>
      <c r="H29" s="3">
        <v>1.3977543167775099</v>
      </c>
      <c r="I29" s="3">
        <v>13.7232972058196</v>
      </c>
      <c r="J29" s="3">
        <v>14.925147140404301</v>
      </c>
      <c r="K29" s="3">
        <v>14.925147140404301</v>
      </c>
      <c r="L29" s="3" t="s">
        <v>422</v>
      </c>
      <c r="M29" s="3">
        <v>261.24558456355697</v>
      </c>
      <c r="N29" s="3" t="s">
        <v>422</v>
      </c>
      <c r="O29" s="3" t="s">
        <v>422</v>
      </c>
      <c r="P29" s="3">
        <v>1.15523302173602E-3</v>
      </c>
      <c r="Q29" s="3" t="s">
        <v>423</v>
      </c>
      <c r="R29" s="3" t="s">
        <v>423</v>
      </c>
      <c r="S29" s="3" t="s">
        <v>423</v>
      </c>
      <c r="T29" s="3" t="s">
        <v>423</v>
      </c>
      <c r="U29" s="3" t="s">
        <v>423</v>
      </c>
      <c r="V29" s="3" t="s">
        <v>423</v>
      </c>
      <c r="W29" s="3">
        <v>1.35173584956535</v>
      </c>
      <c r="X29" s="3">
        <v>1.3185663068703799</v>
      </c>
      <c r="Y29" s="3">
        <v>0.434603674728474</v>
      </c>
      <c r="Z29" s="3">
        <v>0.121911405358851</v>
      </c>
      <c r="AA29" s="3">
        <v>0.19571972136372501</v>
      </c>
      <c r="AB29" s="3">
        <v>2.0708011083214299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1.38127728188067</v>
      </c>
      <c r="F30" s="3">
        <v>3.2880554950760801</v>
      </c>
      <c r="G30" s="3">
        <v>9.7534387408931798E-3</v>
      </c>
      <c r="H30" s="3">
        <v>9.6868819018099295E-2</v>
      </c>
      <c r="I30" s="3">
        <v>3.9398190034506397E-2</v>
      </c>
      <c r="J30" s="3">
        <v>4.4536879705939399E-2</v>
      </c>
      <c r="K30" s="3">
        <v>4.4536879705939399E-2</v>
      </c>
      <c r="L30" s="3" t="s">
        <v>422</v>
      </c>
      <c r="M30" s="3">
        <v>29.8195280531002</v>
      </c>
      <c r="N30" s="3" t="s">
        <v>422</v>
      </c>
      <c r="O30" s="3" t="s">
        <v>422</v>
      </c>
      <c r="P30" s="3">
        <v>2.3290019749122899E-4</v>
      </c>
      <c r="Q30" s="3" t="s">
        <v>423</v>
      </c>
      <c r="R30" s="3" t="s">
        <v>423</v>
      </c>
      <c r="S30" s="3" t="s">
        <v>423</v>
      </c>
      <c r="T30" s="3" t="s">
        <v>423</v>
      </c>
      <c r="U30" s="3" t="s">
        <v>423</v>
      </c>
      <c r="V30" s="3" t="s">
        <v>423</v>
      </c>
      <c r="W30" s="3">
        <v>0.17613865905738799</v>
      </c>
      <c r="X30" s="3">
        <v>2.1409251822822498E-2</v>
      </c>
      <c r="Y30" s="3">
        <v>1.5851377247602501E-2</v>
      </c>
      <c r="Z30" s="3">
        <v>1.5851377247602501E-2</v>
      </c>
      <c r="AA30" s="3">
        <v>2.1345729117706901E-2</v>
      </c>
      <c r="AB30" s="3">
        <v>7.4457735435734307E-2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1.13770188119437</v>
      </c>
      <c r="J32" s="3">
        <v>8.6426052751761695</v>
      </c>
      <c r="K32" s="3">
        <v>8.6426052751761695</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2.466031254782</v>
      </c>
      <c r="J33" s="3">
        <v>4.5667245458926002</v>
      </c>
      <c r="K33" s="3">
        <v>9.1334490917852005</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101.166998793167</v>
      </c>
      <c r="F34" s="3">
        <v>4.9872302164626499</v>
      </c>
      <c r="G34" s="3">
        <v>0.36486250317200303</v>
      </c>
      <c r="H34" s="3">
        <v>4.5906498420678898E-2</v>
      </c>
      <c r="I34" s="3">
        <v>2.3605189422376198</v>
      </c>
      <c r="J34" s="3">
        <v>2.4335247593892499</v>
      </c>
      <c r="K34" s="3">
        <v>2.4335247593892499</v>
      </c>
      <c r="L34" s="3" t="s">
        <v>422</v>
      </c>
      <c r="M34" s="3">
        <v>14.680713869980099</v>
      </c>
      <c r="N34" s="3">
        <v>0.20441607700400699</v>
      </c>
      <c r="O34" s="3">
        <v>6.8138692334668904E-2</v>
      </c>
      <c r="P34" s="3">
        <v>6.8138692334668904E-2</v>
      </c>
      <c r="Q34" s="3" t="s">
        <v>423</v>
      </c>
      <c r="R34" s="3" t="s">
        <v>423</v>
      </c>
      <c r="S34" s="3" t="s">
        <v>423</v>
      </c>
      <c r="T34" s="3" t="s">
        <v>423</v>
      </c>
      <c r="U34" s="3" t="s">
        <v>423</v>
      </c>
      <c r="V34" s="3" t="s">
        <v>423</v>
      </c>
      <c r="W34" s="3">
        <v>1.12724670822962</v>
      </c>
      <c r="X34" s="3">
        <v>6.5705170855093796E-3</v>
      </c>
      <c r="Y34" s="3">
        <v>1.55745583730597E-2</v>
      </c>
      <c r="Z34" s="3">
        <v>1.2654328951844601E-2</v>
      </c>
      <c r="AA34" s="3">
        <v>6.5705170855093796E-3</v>
      </c>
      <c r="AB34" s="3">
        <v>4.1369921495923001E-2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56.396695285532601</v>
      </c>
      <c r="F36" s="3">
        <v>2.1818936085687701</v>
      </c>
      <c r="G36" s="3">
        <v>30.8672528308796</v>
      </c>
      <c r="H36" s="3" t="s">
        <v>425</v>
      </c>
      <c r="I36" s="3">
        <v>3.2649641724352398</v>
      </c>
      <c r="J36" s="3">
        <v>3.5495272303404999</v>
      </c>
      <c r="K36" s="3">
        <v>3.69742419827136</v>
      </c>
      <c r="L36" s="3" t="s">
        <v>422</v>
      </c>
      <c r="M36" s="3">
        <v>4.72625493497305</v>
      </c>
      <c r="N36" s="3">
        <v>0.20414584714388501</v>
      </c>
      <c r="O36" s="3">
        <v>6.4552621720546599E-2</v>
      </c>
      <c r="P36" s="3">
        <v>1.43439279553163E-3</v>
      </c>
      <c r="Q36" s="3" t="s">
        <v>423</v>
      </c>
      <c r="R36" s="3" t="s">
        <v>423</v>
      </c>
      <c r="S36" s="3" t="s">
        <v>423</v>
      </c>
      <c r="T36" s="3" t="s">
        <v>423</v>
      </c>
      <c r="U36" s="3" t="s">
        <v>423</v>
      </c>
      <c r="V36" s="3" t="s">
        <v>423</v>
      </c>
      <c r="W36" s="3">
        <v>6.8066293864192602</v>
      </c>
      <c r="X36" s="3">
        <v>6.8066293864192601E-3</v>
      </c>
      <c r="Y36" s="3">
        <v>1.36185622177078E-2</v>
      </c>
      <c r="Z36" s="3">
        <v>6.8066293864192497E-3</v>
      </c>
      <c r="AA36" s="3">
        <v>1.36185622177078E-2</v>
      </c>
      <c r="AB36" s="3">
        <v>4.0850383208254099E-2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15.9728026778187</v>
      </c>
      <c r="F37" s="3">
        <v>1.4666572063819501</v>
      </c>
      <c r="G37" s="3">
        <v>0.20760103308928601</v>
      </c>
      <c r="H37" s="3">
        <v>5.3258183957636304E-4</v>
      </c>
      <c r="I37" s="3">
        <v>9.3546895873869204E-2</v>
      </c>
      <c r="J37" s="3">
        <v>9.3546895873869204E-2</v>
      </c>
      <c r="K37" s="3">
        <v>9.4048777270093198E-2</v>
      </c>
      <c r="L37" s="3" t="s">
        <v>422</v>
      </c>
      <c r="M37" s="3">
        <v>6.1419276140539303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22.392353838268701</v>
      </c>
      <c r="F38" s="3">
        <v>141.09187794126299</v>
      </c>
      <c r="G38" s="3">
        <v>8.8304947785674298E-2</v>
      </c>
      <c r="H38" s="3">
        <v>7.9231040588190901E-2</v>
      </c>
      <c r="I38" s="3">
        <v>3.6321133533821399</v>
      </c>
      <c r="J38" s="3">
        <v>3.90997585223952</v>
      </c>
      <c r="K38" s="3">
        <v>3.90997585223952</v>
      </c>
      <c r="L38" s="3" t="s">
        <v>422</v>
      </c>
      <c r="M38" s="3">
        <v>808.98289239139694</v>
      </c>
      <c r="N38" s="3">
        <v>1.060048274218</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27.002029</v>
      </c>
      <c r="F39" s="3">
        <v>1.3274348</v>
      </c>
      <c r="G39" s="3">
        <v>7.52837917</v>
      </c>
      <c r="H39" s="3">
        <v>0.212179194026343</v>
      </c>
      <c r="I39" s="3">
        <v>2.3877612572462099</v>
      </c>
      <c r="J39" s="3">
        <v>2.5862181742862198</v>
      </c>
      <c r="K39" s="3">
        <v>2.8300429060818502</v>
      </c>
      <c r="L39" s="3" t="s">
        <v>422</v>
      </c>
      <c r="M39" s="3">
        <v>18.5410626</v>
      </c>
      <c r="N39" s="3">
        <v>0.91164447404693305</v>
      </c>
      <c r="O39" s="3">
        <v>0.492938669054449</v>
      </c>
      <c r="P39" s="3">
        <v>5.82240616478166E-2</v>
      </c>
      <c r="Q39" s="3" t="s">
        <v>423</v>
      </c>
      <c r="R39" s="3" t="s">
        <v>423</v>
      </c>
      <c r="S39" s="3" t="s">
        <v>423</v>
      </c>
      <c r="T39" s="3" t="s">
        <v>423</v>
      </c>
      <c r="U39" s="3" t="s">
        <v>423</v>
      </c>
      <c r="V39" s="3" t="s">
        <v>423</v>
      </c>
      <c r="W39" s="3">
        <v>0.47440869400000002</v>
      </c>
      <c r="X39" s="3">
        <v>4.1479928539079301E-4</v>
      </c>
      <c r="Y39" s="3">
        <v>6.1204749021306296E-4</v>
      </c>
      <c r="Z39" s="3">
        <v>6.1204749021306296E-4</v>
      </c>
      <c r="AA39" s="3">
        <v>6.3852109435151398E-4</v>
      </c>
      <c r="AB39" s="3">
        <v>2.2774153601684299E-3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28.407537776607999</v>
      </c>
      <c r="F40" s="3">
        <v>66.800034852951001</v>
      </c>
      <c r="G40" s="3">
        <v>4.4783149824513403E-2</v>
      </c>
      <c r="H40" s="3">
        <v>5.94446443299027E-2</v>
      </c>
      <c r="I40" s="3">
        <v>2.7569942047239202</v>
      </c>
      <c r="J40" s="3">
        <v>2.9243085623759999</v>
      </c>
      <c r="K40" s="3">
        <v>2.9243085623759999</v>
      </c>
      <c r="L40" s="3" t="s">
        <v>422</v>
      </c>
      <c r="M40" s="3">
        <v>1038.29193593734</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39.397840785097799</v>
      </c>
      <c r="F41" s="3">
        <v>92.5892320124549</v>
      </c>
      <c r="G41" s="3">
        <v>6.4733934355944296</v>
      </c>
      <c r="H41" s="3">
        <v>1.4625717280455499</v>
      </c>
      <c r="I41" s="3">
        <v>75.789224492706097</v>
      </c>
      <c r="J41" s="3">
        <v>76.656451704425393</v>
      </c>
      <c r="K41" s="3">
        <v>82.315062666201101</v>
      </c>
      <c r="L41" s="3" t="s">
        <v>422</v>
      </c>
      <c r="M41" s="3">
        <v>766.70530695657203</v>
      </c>
      <c r="N41" s="3">
        <v>1.8003675651258599</v>
      </c>
      <c r="O41" s="3">
        <v>0.60300990974693003</v>
      </c>
      <c r="P41" s="3">
        <v>9.9667453001283199E-2</v>
      </c>
      <c r="Q41" s="3" t="s">
        <v>423</v>
      </c>
      <c r="R41" s="3" t="s">
        <v>423</v>
      </c>
      <c r="S41" s="3" t="s">
        <v>423</v>
      </c>
      <c r="T41" s="3" t="s">
        <v>423</v>
      </c>
      <c r="U41" s="3" t="s">
        <v>423</v>
      </c>
      <c r="V41" s="3" t="s">
        <v>423</v>
      </c>
      <c r="W41" s="3">
        <v>4.8082018803678999</v>
      </c>
      <c r="X41" s="3">
        <v>9.0706238827227494</v>
      </c>
      <c r="Y41" s="3">
        <v>6.9483227837880701</v>
      </c>
      <c r="Z41" s="3">
        <v>3.3242945619455302</v>
      </c>
      <c r="AA41" s="3">
        <v>5.0047241024414104</v>
      </c>
      <c r="AB41" s="3">
        <v>24.3479653308978</v>
      </c>
      <c r="AC41" s="3">
        <v>8.8000000000000003E-4</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3.3514914792937902</v>
      </c>
      <c r="F42" s="3">
        <v>36.792008292888902</v>
      </c>
      <c r="G42" s="3">
        <v>1.2137050174507299E-2</v>
      </c>
      <c r="H42" s="3">
        <v>1.43604004764212E-2</v>
      </c>
      <c r="I42" s="3">
        <v>0.98781898242182398</v>
      </c>
      <c r="J42" s="3">
        <v>1.07371628524111</v>
      </c>
      <c r="K42" s="3">
        <v>1.07371628524111</v>
      </c>
      <c r="L42" s="3" t="s">
        <v>422</v>
      </c>
      <c r="M42" s="3">
        <v>382.49477962403699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3.6501373675198301</v>
      </c>
      <c r="F43" s="3">
        <v>0.244418925737862</v>
      </c>
      <c r="G43" s="3">
        <v>4.5768892136000003</v>
      </c>
      <c r="H43" s="3">
        <v>3.4261917942811901E-2</v>
      </c>
      <c r="I43" s="3">
        <v>0.61225434302277404</v>
      </c>
      <c r="J43" s="3">
        <v>0.89296763667375201</v>
      </c>
      <c r="K43" s="3">
        <v>1.4791792840895299</v>
      </c>
      <c r="L43" s="3" t="s">
        <v>422</v>
      </c>
      <c r="M43" s="3">
        <v>1.7623435162935399</v>
      </c>
      <c r="N43" s="3">
        <v>5.34855023984784E-2</v>
      </c>
      <c r="O43" s="3">
        <v>0.103356826837982</v>
      </c>
      <c r="P43" s="3">
        <v>8.6715042515884307E-3</v>
      </c>
      <c r="Q43" s="3" t="s">
        <v>423</v>
      </c>
      <c r="R43" s="3" t="s">
        <v>423</v>
      </c>
      <c r="S43" s="3" t="s">
        <v>423</v>
      </c>
      <c r="T43" s="3" t="s">
        <v>423</v>
      </c>
      <c r="U43" s="3" t="s">
        <v>423</v>
      </c>
      <c r="V43" s="3" t="s">
        <v>423</v>
      </c>
      <c r="W43" s="3">
        <v>0.66836423599999994</v>
      </c>
      <c r="X43" s="3">
        <v>4.2739364474466597E-5</v>
      </c>
      <c r="Y43" s="3">
        <v>7.5640901975147906E-5</v>
      </c>
      <c r="Z43" s="3">
        <v>7.5640901975147906E-5</v>
      </c>
      <c r="AA43" s="3">
        <v>9.3503990950184407E-5</v>
      </c>
      <c r="AB43" s="3">
        <v>2.8752515937494701E-4</v>
      </c>
      <c r="AC43" s="3">
        <v>1.4036000000000001E-3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86.112830711627794</v>
      </c>
      <c r="F44" s="3">
        <v>14.820233130169701</v>
      </c>
      <c r="G44" s="3">
        <v>3.31520505104713E-2</v>
      </c>
      <c r="H44" s="3">
        <v>8.2293260130926693E-2</v>
      </c>
      <c r="I44" s="3">
        <v>7.3789155474308297</v>
      </c>
      <c r="J44" s="3">
        <v>7.6196912283204101</v>
      </c>
      <c r="K44" s="3">
        <v>7.6196912283204101</v>
      </c>
      <c r="L44" s="3" t="s">
        <v>422</v>
      </c>
      <c r="M44" s="3">
        <v>143.36766953097001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14.6467387537928</v>
      </c>
      <c r="F45" s="3">
        <v>0.92102033574405795</v>
      </c>
      <c r="G45" s="3">
        <v>0.171693260677757</v>
      </c>
      <c r="H45" s="3" t="s">
        <v>425</v>
      </c>
      <c r="I45" s="3">
        <v>0.26729436735121598</v>
      </c>
      <c r="J45" s="3">
        <v>0.290537355816539</v>
      </c>
      <c r="K45" s="3">
        <v>0.30264307897556098</v>
      </c>
      <c r="L45" s="3" t="s">
        <v>422</v>
      </c>
      <c r="M45" s="3">
        <v>1.57968027931921</v>
      </c>
      <c r="N45" s="3">
        <v>4.3580603372480799E-2</v>
      </c>
      <c r="O45" s="3">
        <v>1.4962673824551701E-3</v>
      </c>
      <c r="P45" s="3">
        <v>1.45268677908269E-5</v>
      </c>
      <c r="Q45" s="3" t="s">
        <v>423</v>
      </c>
      <c r="R45" s="3" t="s">
        <v>423</v>
      </c>
      <c r="S45" s="3" t="s">
        <v>423</v>
      </c>
      <c r="T45" s="3" t="s">
        <v>423</v>
      </c>
      <c r="U45" s="3" t="s">
        <v>423</v>
      </c>
      <c r="V45" s="3" t="s">
        <v>423</v>
      </c>
      <c r="W45" s="3">
        <v>1.4526867790826901</v>
      </c>
      <c r="X45" s="3">
        <v>1.45268677908269E-3</v>
      </c>
      <c r="Y45" s="3">
        <v>2.9053735581653899E-3</v>
      </c>
      <c r="Z45" s="3">
        <v>1.45268677908269E-3</v>
      </c>
      <c r="AA45" s="3">
        <v>2.9053735581653899E-3</v>
      </c>
      <c r="AB45" s="3">
        <v>8.7161206744961594E-3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1.6186209757898999</v>
      </c>
      <c r="F47" s="3">
        <v>0.23639751808034201</v>
      </c>
      <c r="G47" s="3">
        <v>0.19593081969367299</v>
      </c>
      <c r="H47" s="3">
        <v>4.4370615684548098E-4</v>
      </c>
      <c r="I47" s="3">
        <v>2.3587332383406399E-2</v>
      </c>
      <c r="J47" s="3">
        <v>2.4647036591016799E-2</v>
      </c>
      <c r="K47" s="3">
        <v>2.4993953971189E-2</v>
      </c>
      <c r="L47" s="3" t="s">
        <v>422</v>
      </c>
      <c r="M47" s="3">
        <v>0.79551268502192696</v>
      </c>
      <c r="N47" s="3">
        <v>0.124516205451777</v>
      </c>
      <c r="O47" s="3">
        <v>4.28789881892864E-5</v>
      </c>
      <c r="P47" s="3">
        <v>4.1630085620666399E-7</v>
      </c>
      <c r="Q47" s="3" t="s">
        <v>423</v>
      </c>
      <c r="R47" s="3" t="s">
        <v>423</v>
      </c>
      <c r="S47" s="3" t="s">
        <v>423</v>
      </c>
      <c r="T47" s="3" t="s">
        <v>423</v>
      </c>
      <c r="U47" s="3" t="s">
        <v>423</v>
      </c>
      <c r="V47" s="3" t="s">
        <v>423</v>
      </c>
      <c r="W47" s="3">
        <v>4.1630085620666397E-2</v>
      </c>
      <c r="X47" s="3">
        <v>8.4885344046870594E-5</v>
      </c>
      <c r="Y47" s="3">
        <v>2.22331435826319E-4</v>
      </c>
      <c r="Z47" s="3">
        <v>1.8070135020565201E-4</v>
      </c>
      <c r="AA47" s="3">
        <v>2.3362424155227001E-4</v>
      </c>
      <c r="AB47" s="3">
        <v>7.2154237163111101E-4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0.322311223592471</v>
      </c>
      <c r="F48" s="3">
        <v>0.15952404581295601</v>
      </c>
      <c r="G48" s="3">
        <v>7.3693791869137895E-2</v>
      </c>
      <c r="H48" s="3" t="s">
        <v>422</v>
      </c>
      <c r="I48" s="3">
        <v>2.34620333683517</v>
      </c>
      <c r="J48" s="3">
        <v>33.842326111357004</v>
      </c>
      <c r="K48" s="3">
        <v>73.870408860644503</v>
      </c>
      <c r="L48" s="3" t="s">
        <v>422</v>
      </c>
      <c r="M48" s="3">
        <v>7.3054130806521206E-2</v>
      </c>
      <c r="N48" s="3">
        <v>1.04875125681086E-3</v>
      </c>
      <c r="O48" s="3">
        <v>6.5001234233420606E-5</v>
      </c>
      <c r="P48" s="3">
        <v>1.26121797766339E-5</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1.0291752644795199E-2</v>
      </c>
      <c r="G50" s="3">
        <v>8.2846877018233194</v>
      </c>
      <c r="H50" s="3">
        <v>5.8113593730513897E-2</v>
      </c>
      <c r="I50" s="3">
        <v>4.0771809032360599E-2</v>
      </c>
      <c r="J50" s="3">
        <v>8.1104432762632406E-2</v>
      </c>
      <c r="K50" s="3">
        <v>0.113503231686746</v>
      </c>
      <c r="L50" s="3" t="s">
        <v>422</v>
      </c>
      <c r="M50" s="3" t="s">
        <v>422</v>
      </c>
      <c r="N50" s="3" t="s">
        <v>422</v>
      </c>
      <c r="O50" s="3" t="s">
        <v>422</v>
      </c>
      <c r="P50" s="3" t="s">
        <v>422</v>
      </c>
      <c r="Q50" s="3" t="s">
        <v>423</v>
      </c>
      <c r="R50" s="3" t="s">
        <v>423</v>
      </c>
      <c r="S50" s="3" t="s">
        <v>423</v>
      </c>
      <c r="T50" s="3" t="s">
        <v>423</v>
      </c>
      <c r="U50" s="3" t="s">
        <v>423</v>
      </c>
      <c r="V50" s="3" t="s">
        <v>423</v>
      </c>
      <c r="W50" s="3">
        <v>4.1263803788909703E-2</v>
      </c>
      <c r="X50" s="3" t="s">
        <v>422</v>
      </c>
      <c r="Y50" s="3">
        <v>1.3099057344742901E-7</v>
      </c>
      <c r="Z50" s="3">
        <v>1.3099057344742901E-7</v>
      </c>
      <c r="AA50" s="3" t="s">
        <v>422</v>
      </c>
      <c r="AB50" s="3">
        <v>2.6198114689485902E-7</v>
      </c>
      <c r="AC50" s="3">
        <v>3.2933033442722699E-2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0.67450583702218503</v>
      </c>
      <c r="F51" s="3">
        <v>334.53707776820102</v>
      </c>
      <c r="G51" s="3">
        <v>4.53879042159737</v>
      </c>
      <c r="H51" s="3">
        <v>0</v>
      </c>
      <c r="I51" s="3">
        <v>1.09516935716655</v>
      </c>
      <c r="J51" s="3">
        <v>2.19580947109311</v>
      </c>
      <c r="K51" s="3">
        <v>4.1356258060155699</v>
      </c>
      <c r="L51" s="3" t="s">
        <v>422</v>
      </c>
      <c r="M51" s="3">
        <v>2.3811492339868101</v>
      </c>
      <c r="N51" s="3">
        <v>6.0248495386246298E-3</v>
      </c>
      <c r="O51" s="3">
        <v>3.0374781977673001E-3</v>
      </c>
      <c r="P51" s="3">
        <v>1.6299514132579499E-3</v>
      </c>
      <c r="Q51" s="3" t="s">
        <v>423</v>
      </c>
      <c r="R51" s="3" t="s">
        <v>423</v>
      </c>
      <c r="S51" s="3" t="s">
        <v>423</v>
      </c>
      <c r="T51" s="3" t="s">
        <v>423</v>
      </c>
      <c r="U51" s="3" t="s">
        <v>423</v>
      </c>
      <c r="V51" s="3" t="s">
        <v>423</v>
      </c>
      <c r="W51" s="3" t="s">
        <v>422</v>
      </c>
      <c r="X51" s="3">
        <v>2.3876411818925699E-6</v>
      </c>
      <c r="Y51" s="3">
        <v>5.3579435172030699E-4</v>
      </c>
      <c r="Z51" s="3">
        <v>3.41336714609762E-6</v>
      </c>
      <c r="AA51" s="3">
        <v>1.55370690370641E-6</v>
      </c>
      <c r="AB51" s="3">
        <v>5.4314906695200399E-4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3.8722559045506899</v>
      </c>
      <c r="F52" s="3">
        <v>10.6557649491525</v>
      </c>
      <c r="G52" s="3">
        <v>13.843993659275901</v>
      </c>
      <c r="H52" s="3">
        <v>5.9464143562875098E-2</v>
      </c>
      <c r="I52" s="3">
        <v>0.39844799279082199</v>
      </c>
      <c r="J52" s="3">
        <v>0.57137538177687297</v>
      </c>
      <c r="K52" s="3">
        <v>0.71245845723146894</v>
      </c>
      <c r="L52" s="3" t="s">
        <v>422</v>
      </c>
      <c r="M52" s="3">
        <v>3.74857195090358</v>
      </c>
      <c r="N52" s="3">
        <v>0.26311121037478202</v>
      </c>
      <c r="O52" s="3">
        <v>9.6213701579665398E-2</v>
      </c>
      <c r="P52" s="3">
        <v>3.77503927170698E-2</v>
      </c>
      <c r="Q52" s="3" t="s">
        <v>423</v>
      </c>
      <c r="R52" s="3" t="s">
        <v>423</v>
      </c>
      <c r="S52" s="3" t="s">
        <v>423</v>
      </c>
      <c r="T52" s="3" t="s">
        <v>423</v>
      </c>
      <c r="U52" s="3" t="s">
        <v>423</v>
      </c>
      <c r="V52" s="3" t="s">
        <v>423</v>
      </c>
      <c r="W52" s="3" t="s">
        <v>422</v>
      </c>
      <c r="X52" s="3">
        <v>1.00886204069869E-2</v>
      </c>
      <c r="Y52" s="3">
        <v>1.27076324634858E-3</v>
      </c>
      <c r="Z52" s="3">
        <v>4.7352288989953799E-4</v>
      </c>
      <c r="AA52" s="3">
        <v>9.7902394898709798E-4</v>
      </c>
      <c r="AB52" s="3">
        <v>1.2811930492222101E-2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66.454100249385903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1.50621732290136E-3</v>
      </c>
      <c r="F54" s="3">
        <v>82.463400015422295</v>
      </c>
      <c r="G54" s="3">
        <v>8.0217632676924193</v>
      </c>
      <c r="H54" s="3">
        <v>6.9349999427795401E-3</v>
      </c>
      <c r="I54" s="3">
        <v>9.4033811638018407E-3</v>
      </c>
      <c r="J54" s="3">
        <v>9.6919398630366492E-3</v>
      </c>
      <c r="K54" s="3">
        <v>9.6940594981275597E-3</v>
      </c>
      <c r="L54" s="3" t="s">
        <v>422</v>
      </c>
      <c r="M54" s="3">
        <v>4.8949860183557401E-3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2.0689034243095001</v>
      </c>
      <c r="F55" s="3">
        <v>98.107091817867698</v>
      </c>
      <c r="G55" s="3">
        <v>26.943852100181498</v>
      </c>
      <c r="H55" s="3">
        <v>7.4456089415144006E-2</v>
      </c>
      <c r="I55" s="3">
        <v>2.9613365174955102</v>
      </c>
      <c r="J55" s="3">
        <v>2.9555525748090599</v>
      </c>
      <c r="K55" s="3">
        <v>2.9748082120336701</v>
      </c>
      <c r="L55" s="3" t="s">
        <v>422</v>
      </c>
      <c r="M55" s="3">
        <v>8.2053920107238394</v>
      </c>
      <c r="N55" s="3">
        <v>0</v>
      </c>
      <c r="O55" s="3">
        <v>0</v>
      </c>
      <c r="P55" s="3">
        <v>3.0000000000000001E-6</v>
      </c>
      <c r="Q55" s="3" t="s">
        <v>423</v>
      </c>
      <c r="R55" s="3" t="s">
        <v>423</v>
      </c>
      <c r="S55" s="3" t="s">
        <v>423</v>
      </c>
      <c r="T55" s="3" t="s">
        <v>423</v>
      </c>
      <c r="U55" s="3" t="s">
        <v>423</v>
      </c>
      <c r="V55" s="3" t="s">
        <v>423</v>
      </c>
      <c r="W55" s="3">
        <v>2.9146548209337202E-2</v>
      </c>
      <c r="X55" s="3">
        <v>1.6053513066362601E-3</v>
      </c>
      <c r="Y55" s="3">
        <v>1.8533998438124499E-6</v>
      </c>
      <c r="Z55" s="3">
        <v>2.2109768883751701E-6</v>
      </c>
      <c r="AA55" s="3">
        <v>6.6682466249218299E-6</v>
      </c>
      <c r="AB55" s="3">
        <v>1.61608392999337E-3</v>
      </c>
      <c r="AC55" s="3">
        <v>4.3274736056580701E-4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9.7418664645574402E-2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23.651053222506398</v>
      </c>
      <c r="F57" s="3">
        <v>0.24144260990489999</v>
      </c>
      <c r="G57" s="3">
        <v>14.045102635604</v>
      </c>
      <c r="H57" s="3">
        <v>0.28915160301380499</v>
      </c>
      <c r="I57" s="3">
        <v>0.732780908110235</v>
      </c>
      <c r="J57" s="3">
        <v>1.62026869091663</v>
      </c>
      <c r="K57" s="3">
        <v>2.5443334453314201</v>
      </c>
      <c r="L57" s="3" t="s">
        <v>422</v>
      </c>
      <c r="M57" s="3">
        <v>10.5415116208623</v>
      </c>
      <c r="N57" s="3">
        <v>0.45406240593639802</v>
      </c>
      <c r="O57" s="3">
        <v>1.7012663312140502E-2</v>
      </c>
      <c r="P57" s="3">
        <v>0.26379679213329399</v>
      </c>
      <c r="Q57" s="3" t="s">
        <v>423</v>
      </c>
      <c r="R57" s="3" t="s">
        <v>423</v>
      </c>
      <c r="S57" s="3" t="s">
        <v>423</v>
      </c>
      <c r="T57" s="3" t="s">
        <v>423</v>
      </c>
      <c r="U57" s="3" t="s">
        <v>423</v>
      </c>
      <c r="V57" s="3" t="s">
        <v>423</v>
      </c>
      <c r="W57" s="3">
        <v>0.34848440445107898</v>
      </c>
      <c r="X57" s="3">
        <v>2.46652257953241E-5</v>
      </c>
      <c r="Y57" s="3">
        <v>5.7699010342633205E-4</v>
      </c>
      <c r="Z57" s="3">
        <v>4.4045046063078701E-5</v>
      </c>
      <c r="AA57" s="3">
        <v>3.2593334086678303E-5</v>
      </c>
      <c r="AB57" s="3">
        <v>6.7829370937141302E-4</v>
      </c>
      <c r="AC57" s="3">
        <v>0.49266427711691002</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3.33667156879104</v>
      </c>
      <c r="F58" s="3">
        <v>1.9604993497200501E-2</v>
      </c>
      <c r="G58" s="3">
        <v>1.13664232094757</v>
      </c>
      <c r="H58" s="3">
        <v>2.5389999999999999E-2</v>
      </c>
      <c r="I58" s="3">
        <v>0.46977473485813598</v>
      </c>
      <c r="J58" s="3">
        <v>1.07567137896011</v>
      </c>
      <c r="K58" s="3">
        <v>1.86795071175557</v>
      </c>
      <c r="L58" s="3" t="s">
        <v>422</v>
      </c>
      <c r="M58" s="3">
        <v>1.9562641869030899</v>
      </c>
      <c r="N58" s="3">
        <v>1.27986094850094E-2</v>
      </c>
      <c r="O58" s="3">
        <v>8.6469234431036206E-3</v>
      </c>
      <c r="P58" s="3">
        <v>2.9624697982026699E-3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0.88839460840483098</v>
      </c>
      <c r="F59" s="3">
        <v>0.25516699016187799</v>
      </c>
      <c r="G59" s="3">
        <v>0.49597583644109999</v>
      </c>
      <c r="H59" s="3" t="s">
        <v>422</v>
      </c>
      <c r="I59" s="3">
        <v>0.22181240021468701</v>
      </c>
      <c r="J59" s="3">
        <v>0.24257904116197401</v>
      </c>
      <c r="K59" s="3">
        <v>0.26752223399116798</v>
      </c>
      <c r="L59" s="3" t="s">
        <v>422</v>
      </c>
      <c r="M59" s="3">
        <v>0.17761172998772501</v>
      </c>
      <c r="N59" s="3">
        <v>4.22879420693369E-4</v>
      </c>
      <c r="O59" s="3">
        <v>4.4389088698565301E-4</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1.04820031311216</v>
      </c>
      <c r="F60" s="3">
        <v>0.35727566772889402</v>
      </c>
      <c r="G60" s="3">
        <v>0.10441689478268699</v>
      </c>
      <c r="H60" s="3">
        <v>0.38626539700062601</v>
      </c>
      <c r="I60" s="3">
        <v>6.98351334265692</v>
      </c>
      <c r="J60" s="3">
        <v>30.971475075763902</v>
      </c>
      <c r="K60" s="3">
        <v>63.3389266287654</v>
      </c>
      <c r="L60" s="3" t="s">
        <v>422</v>
      </c>
      <c r="M60" s="3">
        <v>0.56899317402147698</v>
      </c>
      <c r="N60" s="3">
        <v>9.7860466199820202</v>
      </c>
      <c r="O60" s="3">
        <v>0.31371547005690997</v>
      </c>
      <c r="P60" s="3">
        <v>3.90615291685802E-3</v>
      </c>
      <c r="Q60" s="3" t="s">
        <v>423</v>
      </c>
      <c r="R60" s="3" t="s">
        <v>423</v>
      </c>
      <c r="S60" s="3" t="s">
        <v>423</v>
      </c>
      <c r="T60" s="3" t="s">
        <v>423</v>
      </c>
      <c r="U60" s="3" t="s">
        <v>423</v>
      </c>
      <c r="V60" s="3" t="s">
        <v>423</v>
      </c>
      <c r="W60" s="3">
        <v>8.3442434114613193E-3</v>
      </c>
      <c r="X60" s="3">
        <v>2.92998053277644E-5</v>
      </c>
      <c r="Y60" s="3">
        <v>1.5487039958961202E-5</v>
      </c>
      <c r="Z60" s="3">
        <v>2.3858412909750998E-5</v>
      </c>
      <c r="AA60" s="3">
        <v>5.8181042007989397E-5</v>
      </c>
      <c r="AB60" s="3">
        <v>1.2682630020446599E-4</v>
      </c>
      <c r="AC60" s="3">
        <v>1.4429000000000001E-2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400.09277632709802</v>
      </c>
      <c r="J61" s="3">
        <v>2000.46388163549</v>
      </c>
      <c r="K61" s="3">
        <v>6668.21293878497</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4.9236902153049301E-2</v>
      </c>
      <c r="F63" s="3">
        <v>0.107540863084023</v>
      </c>
      <c r="G63" s="3">
        <v>0.92382802639116601</v>
      </c>
      <c r="H63" s="3">
        <v>0.28440245201204101</v>
      </c>
      <c r="I63" s="3">
        <v>7.4041571052509303</v>
      </c>
      <c r="J63" s="3">
        <v>14.857406767347801</v>
      </c>
      <c r="K63" s="3">
        <v>46.788398051500003</v>
      </c>
      <c r="L63" s="3" t="s">
        <v>422</v>
      </c>
      <c r="M63" s="3">
        <v>5.23029785013152</v>
      </c>
      <c r="N63" s="3" t="s">
        <v>422</v>
      </c>
      <c r="O63" s="3" t="s">
        <v>422</v>
      </c>
      <c r="P63" s="3" t="s">
        <v>422</v>
      </c>
      <c r="Q63" s="3" t="s">
        <v>423</v>
      </c>
      <c r="R63" s="3" t="s">
        <v>423</v>
      </c>
      <c r="S63" s="3" t="s">
        <v>423</v>
      </c>
      <c r="T63" s="3" t="s">
        <v>423</v>
      </c>
      <c r="U63" s="3" t="s">
        <v>423</v>
      </c>
      <c r="V63" s="3" t="s">
        <v>423</v>
      </c>
      <c r="W63" s="3">
        <v>1.43E-2</v>
      </c>
      <c r="X63" s="3">
        <v>1.2384469093326899E-3</v>
      </c>
      <c r="Y63" s="3">
        <v>2.9682775923683402E-3</v>
      </c>
      <c r="Z63" s="3" t="s">
        <v>422</v>
      </c>
      <c r="AA63" s="3">
        <v>3.3957415255896198E-4</v>
      </c>
      <c r="AB63" s="3">
        <v>4.5462986542599898E-3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19.251937447481701</v>
      </c>
      <c r="F70" s="3">
        <v>11.0072630754022</v>
      </c>
      <c r="G70" s="3">
        <v>14.932355537606201</v>
      </c>
      <c r="H70" s="3">
        <v>9.1286870065820196</v>
      </c>
      <c r="I70" s="3">
        <v>0.93024637051525805</v>
      </c>
      <c r="J70" s="3">
        <v>2.1545905965942298</v>
      </c>
      <c r="K70" s="3">
        <v>3.1331262632621599</v>
      </c>
      <c r="L70" s="3" t="s">
        <v>422</v>
      </c>
      <c r="M70" s="3">
        <v>12.129353733032801</v>
      </c>
      <c r="N70" s="3">
        <v>3.3559701920212397E-2</v>
      </c>
      <c r="O70" s="3">
        <v>6.1426360369125103E-3</v>
      </c>
      <c r="P70" s="3">
        <v>8.7183753953079396E-3</v>
      </c>
      <c r="Q70" s="3" t="s">
        <v>423</v>
      </c>
      <c r="R70" s="3" t="s">
        <v>423</v>
      </c>
      <c r="S70" s="3" t="s">
        <v>423</v>
      </c>
      <c r="T70" s="3" t="s">
        <v>423</v>
      </c>
      <c r="U70" s="3" t="s">
        <v>423</v>
      </c>
      <c r="V70" s="3" t="s">
        <v>423</v>
      </c>
      <c r="W70" s="3">
        <v>0.197329698329099</v>
      </c>
      <c r="X70" s="3">
        <v>2.0754414801507602E-3</v>
      </c>
      <c r="Y70" s="3">
        <v>7.91395357263543E-3</v>
      </c>
      <c r="Z70" s="3">
        <v>3.3786256653616999E-3</v>
      </c>
      <c r="AA70" s="3">
        <v>2.3420273922847802E-3</v>
      </c>
      <c r="AB70" s="3">
        <v>1.5710048110432698E-2</v>
      </c>
      <c r="AC70" s="3">
        <v>6.1735684915247003E-6</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4.3433134818717702</v>
      </c>
      <c r="F72" s="3">
        <v>1.9201747281697099</v>
      </c>
      <c r="G72" s="3">
        <v>22.7847300119194</v>
      </c>
      <c r="H72" s="3">
        <v>9.5857976122280406E-2</v>
      </c>
      <c r="I72" s="3">
        <v>2.69741043204617</v>
      </c>
      <c r="J72" s="3">
        <v>5.4964419207384303</v>
      </c>
      <c r="K72" s="3">
        <v>14.109844821661101</v>
      </c>
      <c r="L72" s="3" t="s">
        <v>422</v>
      </c>
      <c r="M72" s="3">
        <v>20.245055886616001</v>
      </c>
      <c r="N72" s="3">
        <v>5.3601138853675501</v>
      </c>
      <c r="O72" s="3">
        <v>0.19241465957138101</v>
      </c>
      <c r="P72" s="3">
        <v>0.50121134967480296</v>
      </c>
      <c r="Q72" s="3" t="s">
        <v>423</v>
      </c>
      <c r="R72" s="3" t="s">
        <v>423</v>
      </c>
      <c r="S72" s="3" t="s">
        <v>423</v>
      </c>
      <c r="T72" s="3" t="s">
        <v>423</v>
      </c>
      <c r="U72" s="3" t="s">
        <v>423</v>
      </c>
      <c r="V72" s="3" t="s">
        <v>423</v>
      </c>
      <c r="W72" s="3">
        <v>1.2585997798269</v>
      </c>
      <c r="X72" s="3">
        <v>0.14522253996694001</v>
      </c>
      <c r="Y72" s="3">
        <v>0.150304615062889</v>
      </c>
      <c r="Z72" s="3">
        <v>8.8819502688727806E-2</v>
      </c>
      <c r="AA72" s="3">
        <v>5.6654743879291702E-2</v>
      </c>
      <c r="AB72" s="3">
        <v>0.44100140159784901</v>
      </c>
      <c r="AC72" s="3">
        <v>0.74264382169365295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7.1972228101085695E-2</v>
      </c>
      <c r="F73" s="3">
        <v>0.847590255589172</v>
      </c>
      <c r="G73" s="3">
        <v>2.69372279572061E-3</v>
      </c>
      <c r="H73" s="3" t="s">
        <v>422</v>
      </c>
      <c r="I73" s="3">
        <v>4.1186842409754201</v>
      </c>
      <c r="J73" s="3">
        <v>4.6023662949713504</v>
      </c>
      <c r="K73" s="3">
        <v>5.1256859318401302</v>
      </c>
      <c r="L73" s="3" t="s">
        <v>422</v>
      </c>
      <c r="M73" s="3">
        <v>47.907893351357302</v>
      </c>
      <c r="N73" s="3">
        <v>7.4173441089516103</v>
      </c>
      <c r="O73" s="3">
        <v>0.30592794417191099</v>
      </c>
      <c r="P73" s="3">
        <v>1.03015380162274E-4</v>
      </c>
      <c r="Q73" s="3" t="s">
        <v>423</v>
      </c>
      <c r="R73" s="3" t="s">
        <v>423</v>
      </c>
      <c r="S73" s="3" t="s">
        <v>423</v>
      </c>
      <c r="T73" s="3" t="s">
        <v>423</v>
      </c>
      <c r="U73" s="3" t="s">
        <v>423</v>
      </c>
      <c r="V73" s="3" t="s">
        <v>423</v>
      </c>
      <c r="W73" s="3">
        <v>0.12926449145362301</v>
      </c>
      <c r="X73" s="3" t="s">
        <v>422</v>
      </c>
      <c r="Y73" s="3" t="s">
        <v>422</v>
      </c>
      <c r="Z73" s="3" t="s">
        <v>422</v>
      </c>
      <c r="AA73" s="3" t="s">
        <v>422</v>
      </c>
      <c r="AB73" s="3" t="s">
        <v>422</v>
      </c>
      <c r="AC73" s="3">
        <v>2.73624698231025E-2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0.56165658136320096</v>
      </c>
      <c r="F74" s="3">
        <v>0.80055709778804196</v>
      </c>
      <c r="G74" s="3">
        <v>61.849678855578098</v>
      </c>
      <c r="H74" s="3" t="s">
        <v>422</v>
      </c>
      <c r="I74" s="3">
        <v>4.3598771341914304</v>
      </c>
      <c r="J74" s="3">
        <v>5.5813968224741703</v>
      </c>
      <c r="K74" s="3">
        <v>8.3185790441302103</v>
      </c>
      <c r="L74" s="3" t="s">
        <v>422</v>
      </c>
      <c r="M74" s="3">
        <v>385.72019768057402</v>
      </c>
      <c r="N74" s="3" t="s">
        <v>422</v>
      </c>
      <c r="O74" s="3" t="s">
        <v>422</v>
      </c>
      <c r="P74" s="3">
        <v>1.7860915815959201E-2</v>
      </c>
      <c r="Q74" s="3" t="s">
        <v>423</v>
      </c>
      <c r="R74" s="3" t="s">
        <v>423</v>
      </c>
      <c r="S74" s="3" t="s">
        <v>423</v>
      </c>
      <c r="T74" s="3" t="s">
        <v>423</v>
      </c>
      <c r="U74" s="3" t="s">
        <v>423</v>
      </c>
      <c r="V74" s="3" t="s">
        <v>423</v>
      </c>
      <c r="W74" s="3">
        <v>1.4545314063631201</v>
      </c>
      <c r="X74" s="3">
        <v>4.2130251015085696</v>
      </c>
      <c r="Y74" s="3">
        <v>9.79179247458665</v>
      </c>
      <c r="Z74" s="3">
        <v>3.7406726328119899</v>
      </c>
      <c r="AA74" s="3">
        <v>2.8919499311099299</v>
      </c>
      <c r="AB74" s="3">
        <v>20.637440140017102</v>
      </c>
      <c r="AC74" s="3">
        <v>0.13055154609068101</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0.75565267964188498</v>
      </c>
      <c r="F80" s="3">
        <v>8.4234362234423404E-2</v>
      </c>
      <c r="G80" s="3">
        <v>331.300688415477</v>
      </c>
      <c r="H80" s="3">
        <v>0.43358656839834903</v>
      </c>
      <c r="I80" s="3">
        <v>1.8598523591076299</v>
      </c>
      <c r="J80" s="3">
        <v>2.1431482818219898</v>
      </c>
      <c r="K80" s="3">
        <v>4.0526714408891902</v>
      </c>
      <c r="L80" s="3" t="s">
        <v>422</v>
      </c>
      <c r="M80" s="3">
        <v>0.222588491995793</v>
      </c>
      <c r="N80" s="3">
        <v>95.918600776672406</v>
      </c>
      <c r="O80" s="3">
        <v>4.7895893049245499</v>
      </c>
      <c r="P80" s="3">
        <v>0.217180889097491</v>
      </c>
      <c r="Q80" s="3" t="s">
        <v>423</v>
      </c>
      <c r="R80" s="3" t="s">
        <v>423</v>
      </c>
      <c r="S80" s="3" t="s">
        <v>423</v>
      </c>
      <c r="T80" s="3" t="s">
        <v>423</v>
      </c>
      <c r="U80" s="3" t="s">
        <v>423</v>
      </c>
      <c r="V80" s="3" t="s">
        <v>423</v>
      </c>
      <c r="W80" s="3">
        <v>0.49465636441691102</v>
      </c>
      <c r="X80" s="3" t="s">
        <v>422</v>
      </c>
      <c r="Y80" s="3">
        <v>2.0678932988031699E-4</v>
      </c>
      <c r="Z80" s="3">
        <v>1.17134491351901E-4</v>
      </c>
      <c r="AA80" s="3" t="s">
        <v>422</v>
      </c>
      <c r="AB80" s="3">
        <v>3.2392382123221802E-4</v>
      </c>
      <c r="AC80" s="3">
        <v>0.92796395471241899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10.955977978933101</v>
      </c>
      <c r="G83" s="3">
        <v>0.123584121593002</v>
      </c>
      <c r="H83" s="3" t="s">
        <v>422</v>
      </c>
      <c r="I83" s="3">
        <v>1.0615388519098901</v>
      </c>
      <c r="J83" s="3">
        <v>5.5949085901126896</v>
      </c>
      <c r="K83" s="3">
        <v>28.6990879483604</v>
      </c>
      <c r="L83" s="3" t="s">
        <v>422</v>
      </c>
      <c r="M83" s="3">
        <v>0.53954062653035495</v>
      </c>
      <c r="N83" s="3">
        <v>0.43300739689754097</v>
      </c>
      <c r="O83" s="3">
        <v>8.3483006752727903E-3</v>
      </c>
      <c r="P83" s="3">
        <v>8.2093842589454798E-3</v>
      </c>
      <c r="Q83" s="3" t="s">
        <v>423</v>
      </c>
      <c r="R83" s="3" t="s">
        <v>423</v>
      </c>
      <c r="S83" s="3" t="s">
        <v>423</v>
      </c>
      <c r="T83" s="3" t="s">
        <v>423</v>
      </c>
      <c r="U83" s="3" t="s">
        <v>423</v>
      </c>
      <c r="V83" s="3" t="s">
        <v>423</v>
      </c>
      <c r="W83" s="3">
        <v>8.0152254205526798</v>
      </c>
      <c r="X83" s="3">
        <v>2.4534544787897998E-3</v>
      </c>
      <c r="Y83" s="3">
        <v>8.5870906757643094E-3</v>
      </c>
      <c r="Z83" s="3">
        <v>3.0463726444973399E-3</v>
      </c>
      <c r="AA83" s="3">
        <v>2.4534544787897998E-3</v>
      </c>
      <c r="AB83" s="3">
        <v>1.65403722778413E-2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73.424689615908804</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247.58877110272201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0.24179941641282399</v>
      </c>
      <c r="G87" s="3" t="s">
        <v>422</v>
      </c>
      <c r="H87" s="3" t="s">
        <v>422</v>
      </c>
      <c r="I87" s="3">
        <v>1.4711399999999999E-2</v>
      </c>
      <c r="J87" s="3">
        <v>1.75114E-2</v>
      </c>
      <c r="K87" s="3">
        <v>1.75114E-2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3.1147565617037299E-6</v>
      </c>
      <c r="F88" s="3">
        <v>0.972208617246478</v>
      </c>
      <c r="G88" s="3" t="s">
        <v>422</v>
      </c>
      <c r="H88" s="3">
        <v>2.0722000000000002E-3</v>
      </c>
      <c r="I88" s="3">
        <v>1.19121540796085E-2</v>
      </c>
      <c r="J88" s="3">
        <v>1.8862497238131298E-2</v>
      </c>
      <c r="K88" s="3">
        <v>2.0425747239595098E-2</v>
      </c>
      <c r="L88" s="3" t="s">
        <v>422</v>
      </c>
      <c r="M88" s="3">
        <v>8.6473045031477303E-6</v>
      </c>
      <c r="N88" s="3">
        <v>9.0575229506654996E-3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28.475430286270601</v>
      </c>
      <c r="G89" s="3">
        <v>0</v>
      </c>
      <c r="H89" s="3" t="s">
        <v>422</v>
      </c>
      <c r="I89" s="3">
        <v>4.7712128260680798E-3</v>
      </c>
      <c r="J89" s="3">
        <v>6.8824094946248601E-3</v>
      </c>
      <c r="K89" s="3">
        <v>7.4278945304508204E-3</v>
      </c>
      <c r="L89" s="3" t="s">
        <v>422</v>
      </c>
      <c r="M89" s="3">
        <v>0</v>
      </c>
      <c r="N89" s="3">
        <v>0</v>
      </c>
      <c r="O89" s="3">
        <v>0</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12.9167389024252</v>
      </c>
      <c r="F92" s="3">
        <v>16.007897404716701</v>
      </c>
      <c r="G92" s="3">
        <v>6.1108188683626397</v>
      </c>
      <c r="H92" s="3">
        <v>1.4944634171915201</v>
      </c>
      <c r="I92" s="3">
        <v>5.5146848906519397</v>
      </c>
      <c r="J92" s="3">
        <v>7.1773942899710503</v>
      </c>
      <c r="K92" s="3">
        <v>10.0648278561906</v>
      </c>
      <c r="L92" s="3" t="s">
        <v>422</v>
      </c>
      <c r="M92" s="3">
        <v>44.416950620139403</v>
      </c>
      <c r="N92" s="3">
        <v>0.82342842267580796</v>
      </c>
      <c r="O92" s="3">
        <v>0.12007296451833099</v>
      </c>
      <c r="P92" s="3">
        <v>2.06008074925026E-2</v>
      </c>
      <c r="Q92" s="3" t="s">
        <v>423</v>
      </c>
      <c r="R92" s="3" t="s">
        <v>423</v>
      </c>
      <c r="S92" s="3" t="s">
        <v>423</v>
      </c>
      <c r="T92" s="3" t="s">
        <v>423</v>
      </c>
      <c r="U92" s="3" t="s">
        <v>423</v>
      </c>
      <c r="V92" s="3" t="s">
        <v>423</v>
      </c>
      <c r="W92" s="3">
        <v>0.90949396628341905</v>
      </c>
      <c r="X92" s="3">
        <v>1.01521691284407E-2</v>
      </c>
      <c r="Y92" s="3">
        <v>2.0242529665883201E-2</v>
      </c>
      <c r="Z92" s="3">
        <v>1.98669236128938E-2</v>
      </c>
      <c r="AA92" s="3">
        <v>4.4087246726028198E-4</v>
      </c>
      <c r="AB92" s="3">
        <v>5.0702494874477901E-2</v>
      </c>
      <c r="AC92" s="3">
        <v>8.7607842663254304E-2</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0.22969113655333501</v>
      </c>
      <c r="F93" s="3">
        <v>24.425026216066001</v>
      </c>
      <c r="G93" s="3">
        <v>2.3376112120506401E-2</v>
      </c>
      <c r="H93" s="3">
        <v>0.21386506880386</v>
      </c>
      <c r="I93" s="3">
        <v>17.4409638990814</v>
      </c>
      <c r="J93" s="3">
        <v>19.310237141236001</v>
      </c>
      <c r="K93" s="3">
        <v>20.2033718597168</v>
      </c>
      <c r="L93" s="3" t="s">
        <v>422</v>
      </c>
      <c r="M93" s="3">
        <v>7.8302293127582203</v>
      </c>
      <c r="N93" s="3" t="s">
        <v>422</v>
      </c>
      <c r="O93" s="3" t="s">
        <v>422</v>
      </c>
      <c r="P93" s="3" t="s">
        <v>422</v>
      </c>
      <c r="Q93" s="3" t="s">
        <v>423</v>
      </c>
      <c r="R93" s="3" t="s">
        <v>423</v>
      </c>
      <c r="S93" s="3" t="s">
        <v>423</v>
      </c>
      <c r="T93" s="3" t="s">
        <v>423</v>
      </c>
      <c r="U93" s="3" t="s">
        <v>423</v>
      </c>
      <c r="V93" s="3" t="s">
        <v>423</v>
      </c>
      <c r="W93" s="3" t="s">
        <v>422</v>
      </c>
      <c r="X93" s="3">
        <v>0.121641818564592</v>
      </c>
      <c r="Y93" s="3" t="s">
        <v>422</v>
      </c>
      <c r="Z93" s="3" t="s">
        <v>422</v>
      </c>
      <c r="AA93" s="3" t="s">
        <v>422</v>
      </c>
      <c r="AB93" s="3">
        <v>0.121641818564592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0.24223202844028099</v>
      </c>
      <c r="F94" s="3">
        <v>28.489639683408299</v>
      </c>
      <c r="G94" s="3">
        <v>9.3148070094290006E-3</v>
      </c>
      <c r="H94" s="3">
        <v>6.13775772563801E-2</v>
      </c>
      <c r="I94" s="3">
        <v>0.72271517573088695</v>
      </c>
      <c r="J94" s="3">
        <v>0.90618484342310701</v>
      </c>
      <c r="K94" s="3">
        <v>1.13130708303949</v>
      </c>
      <c r="L94" s="3" t="s">
        <v>422</v>
      </c>
      <c r="M94" s="3">
        <v>2.81850750431563</v>
      </c>
      <c r="N94" s="3">
        <v>0.80662531071225796</v>
      </c>
      <c r="O94" s="3">
        <v>8.2086682500405097E-3</v>
      </c>
      <c r="P94" s="3">
        <v>6.0110239302657003E-3</v>
      </c>
      <c r="Q94" s="3" t="s">
        <v>423</v>
      </c>
      <c r="R94" s="3" t="s">
        <v>423</v>
      </c>
      <c r="S94" s="3" t="s">
        <v>423</v>
      </c>
      <c r="T94" s="3" t="s">
        <v>423</v>
      </c>
      <c r="U94" s="3" t="s">
        <v>423</v>
      </c>
      <c r="V94" s="3" t="s">
        <v>423</v>
      </c>
      <c r="W94" s="3">
        <v>5.1368706378567802E-2</v>
      </c>
      <c r="X94" s="3" t="s">
        <v>425</v>
      </c>
      <c r="Y94" s="3" t="s">
        <v>425</v>
      </c>
      <c r="Z94" s="3" t="s">
        <v>425</v>
      </c>
      <c r="AA94" s="3" t="s">
        <v>425</v>
      </c>
      <c r="AB94" s="3" t="s">
        <v>425</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5.8583675002968003E-2</v>
      </c>
      <c r="F95" s="3">
        <v>29.6269519825955</v>
      </c>
      <c r="G95" s="3">
        <v>0.120121115982345</v>
      </c>
      <c r="H95" s="3">
        <v>4.1655498595842E-3</v>
      </c>
      <c r="I95" s="3">
        <v>2.5341358167530799</v>
      </c>
      <c r="J95" s="3">
        <v>4.6953072835461898</v>
      </c>
      <c r="K95" s="3">
        <v>8.9429788958176708</v>
      </c>
      <c r="L95" s="3" t="s">
        <v>422</v>
      </c>
      <c r="M95" s="3">
        <v>2.3847075664664299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t="s">
        <v>425</v>
      </c>
      <c r="F98" s="3">
        <v>1.7321E-2</v>
      </c>
      <c r="G98" s="3" t="s">
        <v>425</v>
      </c>
      <c r="H98" s="3">
        <v>1.44440921530593E-2</v>
      </c>
      <c r="I98" s="3">
        <v>4.6615665104676896E-3</v>
      </c>
      <c r="J98" s="3">
        <v>3.0783929786107399E-2</v>
      </c>
      <c r="K98" s="3">
        <v>6.5086022976341307E-2</v>
      </c>
      <c r="L98" s="3" t="s">
        <v>422</v>
      </c>
      <c r="M98" s="3" t="s">
        <v>425</v>
      </c>
      <c r="N98" s="3">
        <v>9.0530000000000003E-3</v>
      </c>
      <c r="O98" s="3">
        <v>4.08E-4</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34.078141900046496</v>
      </c>
      <c r="G99" s="3" t="s">
        <v>422</v>
      </c>
      <c r="H99" s="3">
        <v>52.266229038968099</v>
      </c>
      <c r="I99" s="3">
        <v>0.25692052756541101</v>
      </c>
      <c r="J99" s="3">
        <v>1.1561423740443499</v>
      </c>
      <c r="K99" s="3">
        <v>2.5692052756541099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43.838590559225402</v>
      </c>
      <c r="G100" s="3" t="s">
        <v>422</v>
      </c>
      <c r="H100" s="3">
        <v>164.40376737344101</v>
      </c>
      <c r="I100" s="3">
        <v>0.86839757320209798</v>
      </c>
      <c r="J100" s="3">
        <v>3.9077890794094401</v>
      </c>
      <c r="K100" s="3">
        <v>8.6839757320209792</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0.17051255000000001</v>
      </c>
      <c r="G101" s="3" t="s">
        <v>422</v>
      </c>
      <c r="H101" s="3">
        <v>2.0457824998993299</v>
      </c>
      <c r="I101" s="3">
        <v>5.8623927390000002E-3</v>
      </c>
      <c r="J101" s="3">
        <v>2.6380767325500001E-2</v>
      </c>
      <c r="K101" s="3">
        <v>5.8623927389999997E-2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8.3153179999999995</v>
      </c>
      <c r="G102" s="3" t="s">
        <v>422</v>
      </c>
      <c r="H102" s="3">
        <v>37.356466541120099</v>
      </c>
      <c r="I102" s="3">
        <v>0.67475838014760503</v>
      </c>
      <c r="J102" s="3">
        <v>3.0364127106642198</v>
      </c>
      <c r="K102" s="3">
        <v>6.7475838014760496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0.53222892600000005</v>
      </c>
      <c r="G103" s="3" t="s">
        <v>422</v>
      </c>
      <c r="H103" s="3">
        <v>2.0956171928316198</v>
      </c>
      <c r="I103" s="3">
        <v>6.0018904108800003E-3</v>
      </c>
      <c r="J103" s="3">
        <v>2.7008506848960001E-2</v>
      </c>
      <c r="K103" s="3">
        <v>6.0018904108800002E-2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0.12219986200000001</v>
      </c>
      <c r="G104" s="3" t="s">
        <v>422</v>
      </c>
      <c r="H104" s="3">
        <v>1.4429504</v>
      </c>
      <c r="I104" s="3">
        <v>1.9540434316799998E-3</v>
      </c>
      <c r="J104" s="3">
        <v>8.7931954425599992E-3</v>
      </c>
      <c r="K104" s="3">
        <v>1.9540434316799998E-2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1.6772535</v>
      </c>
      <c r="G105" s="3" t="s">
        <v>422</v>
      </c>
      <c r="H105" s="3">
        <v>3.44507909384475</v>
      </c>
      <c r="I105" s="3">
        <v>2.4865159550400001E-2</v>
      </c>
      <c r="J105" s="3">
        <v>0.11189321797680001</v>
      </c>
      <c r="K105" s="3">
        <v>0.24865159550400001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1.6230270000000002E-2</v>
      </c>
      <c r="G106" s="3" t="s">
        <v>422</v>
      </c>
      <c r="H106" s="3">
        <v>0.16340679999999999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9.0095234790000003</v>
      </c>
      <c r="G107" s="3" t="s">
        <v>422</v>
      </c>
      <c r="H107" s="3">
        <v>7.5179575034094004</v>
      </c>
      <c r="I107" s="3">
        <v>3.3334996983024001E-2</v>
      </c>
      <c r="J107" s="3">
        <v>0.31819769847432</v>
      </c>
      <c r="K107" s="3">
        <v>1.3273389707785901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10.796392583999999</v>
      </c>
      <c r="G108" s="3" t="s">
        <v>422</v>
      </c>
      <c r="H108" s="3">
        <v>10.390998234549301</v>
      </c>
      <c r="I108" s="3">
        <v>9.74019349349904E-2</v>
      </c>
      <c r="J108" s="3">
        <v>0.788070200837649</v>
      </c>
      <c r="K108" s="3">
        <v>11.086111139873401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3.9225135</v>
      </c>
      <c r="G109" s="3" t="s">
        <v>422</v>
      </c>
      <c r="H109" s="3">
        <v>4.0461480329040098</v>
      </c>
      <c r="I109" s="3">
        <v>3.6008892114799997E-2</v>
      </c>
      <c r="J109" s="3">
        <v>0.29134467256520002</v>
      </c>
      <c r="K109" s="3">
        <v>4.0984666297935997</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1.4821590350764799</v>
      </c>
      <c r="G111" s="3" t="s">
        <v>422</v>
      </c>
      <c r="H111" s="3">
        <v>0.77170230019006902</v>
      </c>
      <c r="I111" s="3">
        <v>4.7902627133399999E-4</v>
      </c>
      <c r="J111" s="3">
        <v>2.155618221003E-3</v>
      </c>
      <c r="K111" s="3">
        <v>4.7902627133399999E-3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126.389342170763</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3.8169106206871701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216.92150142921801</v>
      </c>
      <c r="J118" s="3">
        <v>1084.60750714609</v>
      </c>
      <c r="K118" s="3">
        <v>2169.2150142921801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22.656179382183801</v>
      </c>
      <c r="J119" s="3">
        <v>113.280896910919</v>
      </c>
      <c r="K119" s="3">
        <v>249.217973204022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0.20305988422645799</v>
      </c>
      <c r="F120" s="3">
        <v>2.6371131531377499</v>
      </c>
      <c r="G120" s="3">
        <v>0.12859221432610701</v>
      </c>
      <c r="H120" s="3">
        <v>1.2789802997467299E-2</v>
      </c>
      <c r="I120" s="3">
        <v>2.4955995299617899</v>
      </c>
      <c r="J120" s="3">
        <v>14.2916339317336</v>
      </c>
      <c r="K120" s="3">
        <v>53.892216060572999</v>
      </c>
      <c r="L120" s="3" t="s">
        <v>422</v>
      </c>
      <c r="M120" s="3">
        <v>0.131003227523566</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119.786131931203</v>
      </c>
      <c r="J121" s="3">
        <v>251.550877055527</v>
      </c>
      <c r="K121" s="3">
        <v>1197.86131931203</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1.7183283731811501E-2</v>
      </c>
      <c r="F125" s="3">
        <v>5.2909993549397099</v>
      </c>
      <c r="G125" s="3">
        <v>7.8355085457889107E-2</v>
      </c>
      <c r="H125" s="3">
        <v>2.7251999999999998E-2</v>
      </c>
      <c r="I125" s="3">
        <v>0.39470487918146802</v>
      </c>
      <c r="J125" s="3">
        <v>1.3903984417599999</v>
      </c>
      <c r="K125" s="3">
        <v>3.98432916898023</v>
      </c>
      <c r="L125" s="3" t="s">
        <v>422</v>
      </c>
      <c r="M125" s="3">
        <v>0.20780053747430699</v>
      </c>
      <c r="N125" s="3" t="s">
        <v>422</v>
      </c>
      <c r="O125" s="3" t="s">
        <v>422</v>
      </c>
      <c r="P125" s="3">
        <v>5.7393261815328001E-2</v>
      </c>
      <c r="Q125" s="3" t="s">
        <v>423</v>
      </c>
      <c r="R125" s="3" t="s">
        <v>423</v>
      </c>
      <c r="S125" s="3" t="s">
        <v>423</v>
      </c>
      <c r="T125" s="3" t="s">
        <v>423</v>
      </c>
      <c r="U125" s="3" t="s">
        <v>423</v>
      </c>
      <c r="V125" s="3" t="s">
        <v>423</v>
      </c>
      <c r="W125" s="3">
        <v>0.17214015551588899</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1.15919832602135E-4</v>
      </c>
      <c r="F126" s="3">
        <v>3.1060466315761799</v>
      </c>
      <c r="G126" s="3">
        <v>2.2997511983908401E-5</v>
      </c>
      <c r="H126" s="3">
        <v>1.96000959165773</v>
      </c>
      <c r="I126" s="3">
        <v>1.1807692611403001E-3</v>
      </c>
      <c r="J126" s="3">
        <v>1.7443826290479501E-3</v>
      </c>
      <c r="K126" s="3">
        <v>2.51780771994306E-3</v>
      </c>
      <c r="L126" s="3" t="s">
        <v>422</v>
      </c>
      <c r="M126" s="3">
        <v>1.6827389808546298E-5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2.7576392796497999</v>
      </c>
      <c r="F128" s="3">
        <v>1.05277440775265</v>
      </c>
      <c r="G128" s="3">
        <v>1.36540881886559</v>
      </c>
      <c r="H128" s="3">
        <v>1.81551944385882E-2</v>
      </c>
      <c r="I128" s="3">
        <v>0.45268583681151903</v>
      </c>
      <c r="J128" s="3">
        <v>0.58288969739579</v>
      </c>
      <c r="K128" s="3">
        <v>0.72995116519862402</v>
      </c>
      <c r="L128" s="3" t="s">
        <v>422</v>
      </c>
      <c r="M128" s="3">
        <v>7.9845371948719199</v>
      </c>
      <c r="N128" s="3">
        <v>3.2676971501365802E-2</v>
      </c>
      <c r="O128" s="3">
        <v>3.9475234277497996E-3</v>
      </c>
      <c r="P128" s="3">
        <v>9.0298374730906197E-2</v>
      </c>
      <c r="Q128" s="3" t="s">
        <v>423</v>
      </c>
      <c r="R128" s="3" t="s">
        <v>423</v>
      </c>
      <c r="S128" s="3" t="s">
        <v>423</v>
      </c>
      <c r="T128" s="3" t="s">
        <v>423</v>
      </c>
      <c r="U128" s="3" t="s">
        <v>423</v>
      </c>
      <c r="V128" s="3" t="s">
        <v>423</v>
      </c>
      <c r="W128" s="3">
        <v>11.0878002342488</v>
      </c>
      <c r="X128" s="3">
        <v>2.20990266E-8</v>
      </c>
      <c r="Y128" s="3">
        <v>4.709197335E-8</v>
      </c>
      <c r="Z128" s="3">
        <v>2.499294675E-8</v>
      </c>
      <c r="AA128" s="3">
        <v>3.0517703399999997E-8</v>
      </c>
      <c r="AB128" s="3">
        <v>1.247016501E-7</v>
      </c>
      <c r="AC128" s="3">
        <v>0.70918181220924303</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9.9578246530145405E-3</v>
      </c>
      <c r="F129" s="3">
        <v>4.70827423181618E-4</v>
      </c>
      <c r="G129" s="3">
        <v>2.07265578210354E-5</v>
      </c>
      <c r="H129" s="3">
        <v>2.4539652059320401E-4</v>
      </c>
      <c r="I129" s="3">
        <v>2.11945043498417E-4</v>
      </c>
      <c r="J129" s="3">
        <v>2.11945043498417E-4</v>
      </c>
      <c r="K129" s="3">
        <v>2.11945043498417E-4</v>
      </c>
      <c r="L129" s="3" t="s">
        <v>422</v>
      </c>
      <c r="M129" s="3">
        <v>6.6814554221928104E-3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0.13833000000000001</v>
      </c>
      <c r="F130" s="3">
        <v>0.26935439148193902</v>
      </c>
      <c r="G130" s="3">
        <v>0.315530573596016</v>
      </c>
      <c r="H130" s="3">
        <v>4.6060186648744301E-5</v>
      </c>
      <c r="I130" s="3">
        <v>1.0358394844082901E-2</v>
      </c>
      <c r="J130" s="3">
        <v>1.56049178013269E-2</v>
      </c>
      <c r="K130" s="3">
        <v>2.4894930808974099E-2</v>
      </c>
      <c r="L130" s="3" t="s">
        <v>422</v>
      </c>
      <c r="M130" s="3">
        <v>7.5145691582593599E-2</v>
      </c>
      <c r="N130" s="3">
        <v>5.7501169166347697E-2</v>
      </c>
      <c r="O130" s="3">
        <v>6.87624930720355E-3</v>
      </c>
      <c r="P130" s="3">
        <v>0.158365808486684</v>
      </c>
      <c r="Q130" s="3" t="s">
        <v>423</v>
      </c>
      <c r="R130" s="3" t="s">
        <v>423</v>
      </c>
      <c r="S130" s="3" t="s">
        <v>423</v>
      </c>
      <c r="T130" s="3" t="s">
        <v>423</v>
      </c>
      <c r="U130" s="3" t="s">
        <v>423</v>
      </c>
      <c r="V130" s="3" t="s">
        <v>423</v>
      </c>
      <c r="W130" s="3">
        <v>0.44940000000000002</v>
      </c>
      <c r="X130" s="3">
        <v>0</v>
      </c>
      <c r="Y130" s="3">
        <v>0</v>
      </c>
      <c r="Z130" s="3" t="s">
        <v>422</v>
      </c>
      <c r="AA130" s="3" t="s">
        <v>422</v>
      </c>
      <c r="AB130" s="3">
        <v>0</v>
      </c>
      <c r="AC130" s="3">
        <v>0.56340990000000002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4.5106047103178303E-3</v>
      </c>
      <c r="F131" s="3">
        <v>3.8714056400977298E-4</v>
      </c>
      <c r="G131" s="3">
        <v>2.5159414937896699E-4</v>
      </c>
      <c r="H131" s="3">
        <v>0</v>
      </c>
      <c r="I131" s="3">
        <v>1.3005082360000001E-4</v>
      </c>
      <c r="J131" s="3">
        <v>2.8850583219999998E-4</v>
      </c>
      <c r="K131" s="3">
        <v>7.0672565545230499E-3</v>
      </c>
      <c r="L131" s="3" t="s">
        <v>422</v>
      </c>
      <c r="M131" s="3">
        <v>1.74592386737408E-3</v>
      </c>
      <c r="N131" s="3">
        <v>2.4546835669436998E-2</v>
      </c>
      <c r="O131" s="3">
        <v>3.16742073154026E-3</v>
      </c>
      <c r="P131" s="3">
        <v>1.75163489320289E-2</v>
      </c>
      <c r="Q131" s="3" t="s">
        <v>423</v>
      </c>
      <c r="R131" s="3" t="s">
        <v>423</v>
      </c>
      <c r="S131" s="3" t="s">
        <v>423</v>
      </c>
      <c r="T131" s="3" t="s">
        <v>423</v>
      </c>
      <c r="U131" s="3" t="s">
        <v>423</v>
      </c>
      <c r="V131" s="3" t="s">
        <v>423</v>
      </c>
      <c r="W131" s="3">
        <v>15.844503657701299</v>
      </c>
      <c r="X131" s="3">
        <v>0</v>
      </c>
      <c r="Y131" s="3">
        <v>0</v>
      </c>
      <c r="Z131" s="3">
        <v>0</v>
      </c>
      <c r="AA131" s="3">
        <v>0</v>
      </c>
      <c r="AB131" s="3">
        <v>0</v>
      </c>
      <c r="AC131" s="3">
        <v>3.9591509144253197E-2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0.43891603432654103</v>
      </c>
      <c r="F132" s="3">
        <v>1.51636E-4</v>
      </c>
      <c r="G132" s="3">
        <v>0.36770308135676799</v>
      </c>
      <c r="H132" s="3">
        <v>1.2297058384100701E-3</v>
      </c>
      <c r="I132" s="3">
        <v>3.6464248102035503E-2</v>
      </c>
      <c r="J132" s="3">
        <v>4.0282754270854197E-2</v>
      </c>
      <c r="K132" s="3">
        <v>6.9907861984927905E-2</v>
      </c>
      <c r="L132" s="3" t="s">
        <v>422</v>
      </c>
      <c r="M132" s="3">
        <v>0.19834763999999999</v>
      </c>
      <c r="N132" s="3">
        <v>4.8011520000000002E-2</v>
      </c>
      <c r="O132" s="3">
        <v>1.0594334E-2</v>
      </c>
      <c r="P132" s="3">
        <v>7.6630452000000002E-2</v>
      </c>
      <c r="Q132" s="3" t="s">
        <v>423</v>
      </c>
      <c r="R132" s="3" t="s">
        <v>423</v>
      </c>
      <c r="S132" s="3" t="s">
        <v>423</v>
      </c>
      <c r="T132" s="3" t="s">
        <v>423</v>
      </c>
      <c r="U132" s="3" t="s">
        <v>423</v>
      </c>
      <c r="V132" s="3" t="s">
        <v>423</v>
      </c>
      <c r="W132" s="3">
        <v>1.25021E-2</v>
      </c>
      <c r="X132" s="3">
        <v>1.2100336E-5</v>
      </c>
      <c r="Y132" s="3">
        <v>1.2100716E-5</v>
      </c>
      <c r="Z132" s="3">
        <v>1.2100380000000001E-5</v>
      </c>
      <c r="AA132" s="3">
        <v>1.2100464E-5</v>
      </c>
      <c r="AB132" s="3">
        <v>4.8401895999999997E-5</v>
      </c>
      <c r="AC132" s="3">
        <v>3.3204607999999997E-2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0.242061549377036</v>
      </c>
      <c r="F133" s="3">
        <v>3.8143032023047999E-3</v>
      </c>
      <c r="G133" s="3">
        <v>2.1107767105677501E-2</v>
      </c>
      <c r="H133" s="3" t="s">
        <v>422</v>
      </c>
      <c r="I133" s="3">
        <v>1.0181255470767399E-2</v>
      </c>
      <c r="J133" s="3">
        <v>1.0181255470767399E-2</v>
      </c>
      <c r="K133" s="3">
        <v>1.1313810113913299E-2</v>
      </c>
      <c r="L133" s="3" t="s">
        <v>422</v>
      </c>
      <c r="M133" s="3">
        <v>4.1077111409436297E-2</v>
      </c>
      <c r="N133" s="3">
        <v>8.8110403973240999E-3</v>
      </c>
      <c r="O133" s="3">
        <v>1.4758419313533201E-3</v>
      </c>
      <c r="P133" s="3">
        <v>0.42561919245740099</v>
      </c>
      <c r="Q133" s="3" t="s">
        <v>423</v>
      </c>
      <c r="R133" s="3" t="s">
        <v>423</v>
      </c>
      <c r="S133" s="3" t="s">
        <v>423</v>
      </c>
      <c r="T133" s="3" t="s">
        <v>423</v>
      </c>
      <c r="U133" s="3" t="s">
        <v>423</v>
      </c>
      <c r="V133" s="3" t="s">
        <v>423</v>
      </c>
      <c r="W133" s="3">
        <v>4.9879349568601299</v>
      </c>
      <c r="X133" s="3">
        <v>3.8729847900325702E-6</v>
      </c>
      <c r="Y133" s="3">
        <v>2.1154712375859698E-6</v>
      </c>
      <c r="Z133" s="3">
        <v>1.8895471248340701E-6</v>
      </c>
      <c r="AA133" s="3">
        <v>2.0509214910854299E-6</v>
      </c>
      <c r="AB133" s="3">
        <v>9.92892464353804E-6</v>
      </c>
      <c r="AC133" s="3">
        <v>4.4011190795824599E-2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4.2559224614552901E-2</v>
      </c>
      <c r="F135" s="3">
        <v>0.21279612307276399</v>
      </c>
      <c r="G135" s="3">
        <v>7.0932041024254896E-3</v>
      </c>
      <c r="H135" s="3">
        <v>4.5396506255523097E-3</v>
      </c>
      <c r="I135" s="3">
        <v>0.113491265638808</v>
      </c>
      <c r="J135" s="3">
        <v>0.113491265638808</v>
      </c>
      <c r="K135" s="3">
        <v>0.113491265638808</v>
      </c>
      <c r="L135" s="3" t="s">
        <v>422</v>
      </c>
      <c r="M135" s="3">
        <v>0.59582914460374004</v>
      </c>
      <c r="N135" s="3" t="s">
        <v>422</v>
      </c>
      <c r="O135" s="3" t="s">
        <v>422</v>
      </c>
      <c r="P135" s="3" t="s">
        <v>422</v>
      </c>
      <c r="Q135" s="3" t="s">
        <v>423</v>
      </c>
      <c r="R135" s="3" t="s">
        <v>423</v>
      </c>
      <c r="S135" s="3" t="s">
        <v>423</v>
      </c>
      <c r="T135" s="3" t="s">
        <v>423</v>
      </c>
      <c r="U135" s="3" t="s">
        <v>423</v>
      </c>
      <c r="V135" s="3" t="s">
        <v>423</v>
      </c>
      <c r="W135" s="3">
        <v>1.0282308666876001</v>
      </c>
      <c r="X135" s="3">
        <v>9.2957637316225302E-3</v>
      </c>
      <c r="Y135" s="3">
        <v>1.2304811455312E-2</v>
      </c>
      <c r="Z135" s="3">
        <v>4.4697134754930704E-3</v>
      </c>
      <c r="AA135" s="3">
        <v>8.4426447291217205E-3</v>
      </c>
      <c r="AB135" s="3">
        <v>3.4512933391549303E-2</v>
      </c>
      <c r="AC135" s="3">
        <v>0.23413100710031901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3.5909520641425399E-2</v>
      </c>
      <c r="F136" s="3">
        <v>0.48601096880840799</v>
      </c>
      <c r="G136" s="3">
        <v>2.5224003625691299E-2</v>
      </c>
      <c r="H136" s="3">
        <v>4.1651379601843397</v>
      </c>
      <c r="I136" s="3">
        <v>6.1823137067975103E-3</v>
      </c>
      <c r="J136" s="3">
        <v>6.3142049195178901E-3</v>
      </c>
      <c r="K136" s="3">
        <v>2.57560565270712E-3</v>
      </c>
      <c r="L136" s="3" t="s">
        <v>422</v>
      </c>
      <c r="M136" s="3">
        <v>3.0391239087010097E-4</v>
      </c>
      <c r="N136" s="3">
        <v>2.5750614653417701E-5</v>
      </c>
      <c r="O136" s="3">
        <v>1.42784201502041E-5</v>
      </c>
      <c r="P136" s="3">
        <v>7.5485576332761598E-3</v>
      </c>
      <c r="Q136" s="3" t="s">
        <v>423</v>
      </c>
      <c r="R136" s="3" t="s">
        <v>423</v>
      </c>
      <c r="S136" s="3" t="s">
        <v>423</v>
      </c>
      <c r="T136" s="3" t="s">
        <v>423</v>
      </c>
      <c r="U136" s="3" t="s">
        <v>423</v>
      </c>
      <c r="V136" s="3" t="s">
        <v>423</v>
      </c>
      <c r="W136" s="3">
        <v>0</v>
      </c>
      <c r="X136" s="3">
        <v>0</v>
      </c>
      <c r="Y136" s="3">
        <v>0</v>
      </c>
      <c r="Z136" s="3">
        <v>0</v>
      </c>
      <c r="AA136" s="3">
        <v>0</v>
      </c>
      <c r="AB136" s="3">
        <v>0</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6.3714151268093704E-3</v>
      </c>
      <c r="G139" s="3" t="s">
        <v>422</v>
      </c>
      <c r="H139" s="3">
        <v>0</v>
      </c>
      <c r="I139" s="3">
        <v>2.51199541714635E-6</v>
      </c>
      <c r="J139" s="3">
        <v>4.9513986731257203E-6</v>
      </c>
      <c r="K139" s="3">
        <v>3.92947255605357E-6</v>
      </c>
      <c r="L139" s="3" t="s">
        <v>422</v>
      </c>
      <c r="M139" s="3">
        <v>0</v>
      </c>
      <c r="N139" s="3">
        <v>3.3330833652300398E-5</v>
      </c>
      <c r="O139" s="3">
        <v>3.0850692796448001E-5</v>
      </c>
      <c r="P139" s="3">
        <v>6.6207149965551604E-6</v>
      </c>
      <c r="Q139" s="3" t="s">
        <v>423</v>
      </c>
      <c r="R139" s="3" t="s">
        <v>423</v>
      </c>
      <c r="S139" s="3" t="s">
        <v>423</v>
      </c>
      <c r="T139" s="3" t="s">
        <v>423</v>
      </c>
      <c r="U139" s="3" t="s">
        <v>423</v>
      </c>
      <c r="V139" s="3" t="s">
        <v>423</v>
      </c>
      <c r="W139" s="3" t="s">
        <v>422</v>
      </c>
      <c r="X139" s="3">
        <v>0</v>
      </c>
      <c r="Y139" s="3">
        <v>0</v>
      </c>
      <c r="Z139" s="3" t="s">
        <v>422</v>
      </c>
      <c r="AA139" s="3" t="s">
        <v>422</v>
      </c>
      <c r="AB139" s="3">
        <v>0</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1.3113902643386199</v>
      </c>
      <c r="F140" s="3">
        <v>4.1560575475720496</v>
      </c>
      <c r="G140" s="3">
        <v>2.6620261794495999E-2</v>
      </c>
      <c r="H140" s="3">
        <v>0.70652032803397902</v>
      </c>
      <c r="I140" s="3">
        <v>147.07993771465999</v>
      </c>
      <c r="J140" s="3">
        <v>1280.0718809657801</v>
      </c>
      <c r="K140" s="3">
        <v>3527.7487419122799</v>
      </c>
      <c r="L140" s="3" t="s">
        <v>422</v>
      </c>
      <c r="M140" s="3">
        <v>72.489155460097507</v>
      </c>
      <c r="N140" s="3" t="s">
        <v>422</v>
      </c>
      <c r="O140" s="3" t="s">
        <v>422</v>
      </c>
      <c r="P140" s="3">
        <v>0.49426177889883799</v>
      </c>
      <c r="Q140" s="3" t="s">
        <v>423</v>
      </c>
      <c r="R140" s="3" t="s">
        <v>423</v>
      </c>
      <c r="S140" s="3" t="s">
        <v>423</v>
      </c>
      <c r="T140" s="3" t="s">
        <v>423</v>
      </c>
      <c r="U140" s="3" t="s">
        <v>423</v>
      </c>
      <c r="V140" s="3" t="s">
        <v>423</v>
      </c>
      <c r="W140" s="3">
        <v>1.4066162204330801</v>
      </c>
      <c r="X140" s="3">
        <v>0.52044800156024096</v>
      </c>
      <c r="Y140" s="3">
        <v>3.51654055108271E-2</v>
      </c>
      <c r="Z140" s="3">
        <v>6.3297729919488704E-2</v>
      </c>
      <c r="AA140" s="3">
        <v>1.1956237873681199</v>
      </c>
      <c r="AB140" s="3">
        <v>1.8145349243586799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1784.1492595035743</v>
      </c>
      <c r="F141" s="16">
        <f t="shared" ref="F141:AD141" si="0">SUM(F14:F140)</f>
        <v>1729.5604080644746</v>
      </c>
      <c r="G141" s="16">
        <f t="shared" si="0"/>
        <v>1191.9555236314623</v>
      </c>
      <c r="H141" s="16">
        <f t="shared" si="0"/>
        <v>448.51338107602089</v>
      </c>
      <c r="I141" s="16">
        <f t="shared" si="0"/>
        <v>1123.6195539080452</v>
      </c>
      <c r="J141" s="16">
        <f t="shared" si="0"/>
        <v>5078.4833250549473</v>
      </c>
      <c r="K141" s="16">
        <f t="shared" si="0"/>
        <v>14424.908773767336</v>
      </c>
      <c r="L141" s="16">
        <f t="shared" si="0"/>
        <v>0</v>
      </c>
      <c r="M141" s="16">
        <f t="shared" si="0"/>
        <v>6333.7805747245384</v>
      </c>
      <c r="N141" s="16">
        <f t="shared" si="0"/>
        <v>144.75928106343241</v>
      </c>
      <c r="O141" s="16">
        <f t="shared" si="0"/>
        <v>8.4593638659931845</v>
      </c>
      <c r="P141" s="16">
        <f t="shared" si="0"/>
        <v>4.0282706380988182</v>
      </c>
      <c r="Q141" s="16">
        <f t="shared" si="0"/>
        <v>0</v>
      </c>
      <c r="R141" s="16">
        <f>SUM(R14:R140)</f>
        <v>0</v>
      </c>
      <c r="S141" s="16">
        <f t="shared" si="0"/>
        <v>0</v>
      </c>
      <c r="T141" s="16">
        <f t="shared" si="0"/>
        <v>0</v>
      </c>
      <c r="U141" s="16">
        <f t="shared" si="0"/>
        <v>0</v>
      </c>
      <c r="V141" s="16">
        <f t="shared" si="0"/>
        <v>0</v>
      </c>
      <c r="W141" s="16">
        <f t="shared" si="0"/>
        <v>85.660564954325963</v>
      </c>
      <c r="X141" s="16">
        <f t="shared" si="0"/>
        <v>16.367126562996837</v>
      </c>
      <c r="Y141" s="16">
        <f t="shared" si="0"/>
        <v>18.528717057777467</v>
      </c>
      <c r="Z141" s="16">
        <f t="shared" si="0"/>
        <v>8.1292156277039194</v>
      </c>
      <c r="AA141" s="16">
        <f t="shared" si="0"/>
        <v>10.171824176573441</v>
      </c>
      <c r="AB141" s="16">
        <f t="shared" si="0"/>
        <v>53.196883425051659</v>
      </c>
      <c r="AC141" s="16">
        <f t="shared" si="0"/>
        <v>6.138315927249641</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1784.1492595035743</v>
      </c>
      <c r="F152" s="11">
        <f t="shared" ref="F152:AD152" si="1">SUM(F$141, F$151, IF(AND(ISNUMBER(SEARCH($B$4,"AT|BE|CH|GB|IE|LT|LU|NL")),SUM(F$143:F$149)&gt;0),SUM(F$143:F$149)-SUM(F$27:F$33),0))</f>
        <v>1729.5604080644746</v>
      </c>
      <c r="G152" s="11">
        <f t="shared" si="1"/>
        <v>1191.9555236314623</v>
      </c>
      <c r="H152" s="11">
        <f t="shared" si="1"/>
        <v>448.51338107602089</v>
      </c>
      <c r="I152" s="11">
        <f>SUM(I$141, I$151, IF(AND(ISNUMBER(SEARCH($B$4,"AT|BE|CH|GB|IE|LT|LU|NL")), SUM(I$143:I$149)&gt;0),SUM(I$143:I$149)-SUM(I$27:I$33),0)) - 904.367012701819</f>
        <v>219.25254120622617</v>
      </c>
      <c r="J152" s="11">
        <f t="shared" si="1"/>
        <v>5078.4833250549473</v>
      </c>
      <c r="K152" s="11">
        <f t="shared" si="1"/>
        <v>14424.908773767336</v>
      </c>
      <c r="L152" s="11">
        <f t="shared" si="1"/>
        <v>0</v>
      </c>
      <c r="M152" s="11">
        <f t="shared" si="1"/>
        <v>6333.7805747245384</v>
      </c>
      <c r="N152" s="11">
        <f t="shared" si="1"/>
        <v>144.75928106343241</v>
      </c>
      <c r="O152" s="11">
        <f t="shared" si="1"/>
        <v>8.4593638659931845</v>
      </c>
      <c r="P152" s="11">
        <f t="shared" si="1"/>
        <v>4.0282706380988182</v>
      </c>
      <c r="Q152" s="11">
        <f t="shared" si="1"/>
        <v>0</v>
      </c>
      <c r="R152" s="11">
        <f t="shared" si="1"/>
        <v>0</v>
      </c>
      <c r="S152" s="11">
        <f t="shared" si="1"/>
        <v>0</v>
      </c>
      <c r="T152" s="11">
        <f t="shared" si="1"/>
        <v>0</v>
      </c>
      <c r="U152" s="11">
        <f t="shared" si="1"/>
        <v>0</v>
      </c>
      <c r="V152" s="11">
        <f t="shared" si="1"/>
        <v>0</v>
      </c>
      <c r="W152" s="11">
        <f t="shared" si="1"/>
        <v>85.660564954325963</v>
      </c>
      <c r="X152" s="11">
        <f t="shared" si="1"/>
        <v>16.367126562996837</v>
      </c>
      <c r="Y152" s="11">
        <f t="shared" si="1"/>
        <v>18.528717057777467</v>
      </c>
      <c r="Z152" s="11">
        <f t="shared" si="1"/>
        <v>8.1292156277039194</v>
      </c>
      <c r="AA152" s="11">
        <f t="shared" si="1"/>
        <v>10.171824176573441</v>
      </c>
      <c r="AB152" s="11">
        <f t="shared" si="1"/>
        <v>53.196883425051659</v>
      </c>
      <c r="AC152" s="11">
        <f t="shared" si="1"/>
        <v>6.138315927249641</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1783.9461996193479</v>
      </c>
      <c r="F154" s="11">
        <f ca="1">SUM(F$141, F$153, -1 * IF(OR($B$6=2005,$B$6&gt;=2020),SUM(F$99:F$122),0), IF(AND(ISNUMBER(SEARCH($B$4,"AT|BE|CH|GB|IE|LT|LU|NL")),SUM(F$143:F$149)&gt;0),SUM(F$143:F$149)-SUM(F$27:F$33),0))</f>
        <v>1612.9622307459886</v>
      </c>
      <c r="G154" s="11">
        <f>SUM(G$141, G$153, IF(AND(ISNUMBER(SEARCH($B$4,"AT|BE|CH|GB|IE|LT|LU|NL")),SUM(G$143:G$149)&gt;0),SUM(G$143:G$149)-SUM(G$27:G$33),0))</f>
        <v>1191.9555236314623</v>
      </c>
      <c r="H154" s="11">
        <f>SUM(H$141, H$153, IF(AND(ISNUMBER(SEARCH($B$4,"AT|BE|CH|GB|IE|LT|LU|NL")),SUM(H$143:H$149)&gt;0),SUM(H$143:H$149)-SUM(H$27:H$33),0))</f>
        <v>448.51338107602089</v>
      </c>
      <c r="I154" s="11">
        <f t="shared" ref="I154:AD154" si="2">SUM(I$141, I$153, IF(AND(ISNUMBER(SEARCH($B$4,"AT|BE|CH|GB|IE|LT|LU|NL")),SUM(I$143:I$149)&gt;0),SUM(I$143:I$149)-SUM(I$27:I$33),0))</f>
        <v>1123.6195539080452</v>
      </c>
      <c r="J154" s="11">
        <f t="shared" si="2"/>
        <v>5078.4833250549473</v>
      </c>
      <c r="K154" s="11">
        <f t="shared" si="2"/>
        <v>14424.908773767336</v>
      </c>
      <c r="L154" s="11">
        <f t="shared" si="2"/>
        <v>0</v>
      </c>
      <c r="M154" s="11">
        <f t="shared" si="2"/>
        <v>6333.7805747245384</v>
      </c>
      <c r="N154" s="11">
        <f t="shared" si="2"/>
        <v>144.75928106343241</v>
      </c>
      <c r="O154" s="11">
        <f t="shared" si="2"/>
        <v>8.4593638659931845</v>
      </c>
      <c r="P154" s="11">
        <f t="shared" si="2"/>
        <v>4.0282706380988182</v>
      </c>
      <c r="Q154" s="11">
        <f t="shared" si="2"/>
        <v>0</v>
      </c>
      <c r="R154" s="11">
        <f t="shared" si="2"/>
        <v>0</v>
      </c>
      <c r="S154" s="11">
        <f t="shared" si="2"/>
        <v>0</v>
      </c>
      <c r="T154" s="11">
        <f t="shared" si="2"/>
        <v>0</v>
      </c>
      <c r="U154" s="11">
        <f t="shared" si="2"/>
        <v>0</v>
      </c>
      <c r="V154" s="11">
        <f t="shared" si="2"/>
        <v>0</v>
      </c>
      <c r="W154" s="11">
        <f t="shared" si="2"/>
        <v>85.660564954325963</v>
      </c>
      <c r="X154" s="11">
        <f t="shared" si="2"/>
        <v>16.367126562996837</v>
      </c>
      <c r="Y154" s="11">
        <f t="shared" si="2"/>
        <v>18.528717057777467</v>
      </c>
      <c r="Z154" s="11">
        <f t="shared" si="2"/>
        <v>8.1292156277039194</v>
      </c>
      <c r="AA154" s="11">
        <f t="shared" si="2"/>
        <v>10.171824176573441</v>
      </c>
      <c r="AB154" s="11">
        <f t="shared" si="2"/>
        <v>53.196883425051659</v>
      </c>
      <c r="AC154" s="11">
        <f t="shared" si="2"/>
        <v>6.138315927249641</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46.309331636869999</v>
      </c>
      <c r="F157" s="19">
        <v>0.87106729236296199</v>
      </c>
      <c r="G157" s="19">
        <v>3.1282666800712402</v>
      </c>
      <c r="H157" s="19">
        <v>1.72238150292361E-2</v>
      </c>
      <c r="I157" s="19">
        <v>0.43505673411391299</v>
      </c>
      <c r="J157" s="19">
        <v>0.44575485052654801</v>
      </c>
      <c r="K157" s="19">
        <v>0.44575485052654801</v>
      </c>
      <c r="L157" s="19" t="s">
        <v>422</v>
      </c>
      <c r="M157" s="19">
        <v>7.1626339347406196</v>
      </c>
      <c r="N157" s="19">
        <v>0.60563759615298196</v>
      </c>
      <c r="O157" s="19" t="s">
        <v>422</v>
      </c>
      <c r="P157" s="19" t="s">
        <v>422</v>
      </c>
      <c r="Q157" s="19" t="s">
        <v>423</v>
      </c>
      <c r="R157" s="19" t="s">
        <v>423</v>
      </c>
      <c r="S157" s="19" t="s">
        <v>423</v>
      </c>
      <c r="T157" s="19" t="s">
        <v>423</v>
      </c>
      <c r="U157" s="19" t="s">
        <v>423</v>
      </c>
      <c r="V157" s="19" t="s">
        <v>423</v>
      </c>
      <c r="W157" s="19" t="s">
        <v>422</v>
      </c>
      <c r="X157" s="19">
        <v>1.75729879442899E-4</v>
      </c>
      <c r="Y157" s="19">
        <v>5.5370749909164102E-4</v>
      </c>
      <c r="Z157" s="19">
        <v>5.53707499091642E-4</v>
      </c>
      <c r="AA157" s="19">
        <v>5.9998269322567499E-4</v>
      </c>
      <c r="AB157" s="19">
        <v>1.88312757085186E-3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24.986251818197299</v>
      </c>
      <c r="F158" s="19">
        <v>1.7381934763642299</v>
      </c>
      <c r="G158" s="19">
        <v>1.7928041091740401</v>
      </c>
      <c r="H158" s="19">
        <v>1.13631879995076E-2</v>
      </c>
      <c r="I158" s="19">
        <v>0.249761730020744</v>
      </c>
      <c r="J158" s="19">
        <v>0.25590341190649901</v>
      </c>
      <c r="K158" s="19">
        <v>0.25590341190649901</v>
      </c>
      <c r="L158" s="19" t="s">
        <v>422</v>
      </c>
      <c r="M158" s="19">
        <v>42.241035111790097</v>
      </c>
      <c r="N158" s="19">
        <v>22.068614622938401</v>
      </c>
      <c r="O158" s="19" t="s">
        <v>422</v>
      </c>
      <c r="P158" s="19" t="s">
        <v>422</v>
      </c>
      <c r="Q158" s="19" t="s">
        <v>423</v>
      </c>
      <c r="R158" s="19" t="s">
        <v>423</v>
      </c>
      <c r="S158" s="19" t="s">
        <v>423</v>
      </c>
      <c r="T158" s="19" t="s">
        <v>423</v>
      </c>
      <c r="U158" s="19" t="s">
        <v>423</v>
      </c>
      <c r="V158" s="19" t="s">
        <v>423</v>
      </c>
      <c r="W158" s="19" t="s">
        <v>422</v>
      </c>
      <c r="X158" s="19">
        <v>2.26727112559304E-4</v>
      </c>
      <c r="Y158" s="19">
        <v>8.2251403956386498E-4</v>
      </c>
      <c r="Z158" s="19">
        <v>8.2251403956386498E-4</v>
      </c>
      <c r="AA158" s="19">
        <v>8.91282746260499E-4</v>
      </c>
      <c r="AB158" s="19">
        <v>2.7630379379475298E-3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128.818222473779</v>
      </c>
      <c r="F159" s="19">
        <v>5.0079611858474902</v>
      </c>
      <c r="G159" s="19">
        <v>55.588636448814299</v>
      </c>
      <c r="H159" s="19" t="s">
        <v>425</v>
      </c>
      <c r="I159" s="19">
        <v>7.35096706622888</v>
      </c>
      <c r="J159" s="19">
        <v>7.9918252140650896</v>
      </c>
      <c r="K159" s="19">
        <v>8.3248179313178206</v>
      </c>
      <c r="L159" s="19" t="s">
        <v>422</v>
      </c>
      <c r="M159" s="19">
        <v>9.6905360624442292</v>
      </c>
      <c r="N159" s="19">
        <v>0.29159233106590199</v>
      </c>
      <c r="O159" s="19">
        <v>0.16902798321847201</v>
      </c>
      <c r="P159" s="19">
        <v>3.8729677372362999E-3</v>
      </c>
      <c r="Q159" s="19" t="s">
        <v>423</v>
      </c>
      <c r="R159" s="19" t="s">
        <v>423</v>
      </c>
      <c r="S159" s="19" t="s">
        <v>423</v>
      </c>
      <c r="T159" s="19" t="s">
        <v>423</v>
      </c>
      <c r="U159" s="19" t="s">
        <v>423</v>
      </c>
      <c r="V159" s="19" t="s">
        <v>423</v>
      </c>
      <c r="W159" s="19">
        <v>9.7246295678458505</v>
      </c>
      <c r="X159" s="19">
        <v>9.7246295678458505E-3</v>
      </c>
      <c r="Y159" s="19">
        <v>1.9463914732639101E-2</v>
      </c>
      <c r="Z159" s="19">
        <v>9.7246295678458505E-3</v>
      </c>
      <c r="AA159" s="19">
        <v>1.9463914732639101E-2</v>
      </c>
      <c r="AB159" s="19">
        <v>5.8377088600969899E-2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2010</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2010</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233.230272745566</v>
      </c>
      <c r="F14" s="3">
        <v>2.1016910240970801</v>
      </c>
      <c r="G14" s="3">
        <v>324.58459936789598</v>
      </c>
      <c r="H14" s="3">
        <v>0.68006753854302004</v>
      </c>
      <c r="I14" s="3">
        <v>5.6433441412203003</v>
      </c>
      <c r="J14" s="3">
        <v>9.9491344574710006</v>
      </c>
      <c r="K14" s="3">
        <v>20.632441334219301</v>
      </c>
      <c r="L14" s="3" t="s">
        <v>422</v>
      </c>
      <c r="M14" s="3">
        <v>44.182799985424303</v>
      </c>
      <c r="N14" s="3">
        <v>2.1751658512790102</v>
      </c>
      <c r="O14" s="3">
        <v>0.36097210000000002</v>
      </c>
      <c r="P14" s="3">
        <v>1.58295977762917</v>
      </c>
      <c r="Q14" s="3" t="s">
        <v>423</v>
      </c>
      <c r="R14" s="3" t="s">
        <v>423</v>
      </c>
      <c r="S14" s="3" t="s">
        <v>423</v>
      </c>
      <c r="T14" s="3" t="s">
        <v>423</v>
      </c>
      <c r="U14" s="3" t="s">
        <v>423</v>
      </c>
      <c r="V14" s="3" t="s">
        <v>423</v>
      </c>
      <c r="W14" s="3">
        <v>2.39148443300369</v>
      </c>
      <c r="X14" s="3">
        <v>1.2357582808572E-2</v>
      </c>
      <c r="Y14" s="3">
        <v>3.4888142640504799E-4</v>
      </c>
      <c r="Z14" s="3">
        <v>3.4888142640504799E-4</v>
      </c>
      <c r="AA14" s="3">
        <v>3.0900926338732802E-4</v>
      </c>
      <c r="AB14" s="3">
        <v>1.3364354924769501E-2</v>
      </c>
      <c r="AC14" s="3">
        <v>1.4009175397520901</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15.4571966979757</v>
      </c>
      <c r="F15" s="3">
        <v>0.86992288308491905</v>
      </c>
      <c r="G15" s="3">
        <v>45.376282581789702</v>
      </c>
      <c r="H15" s="3">
        <v>1.5146485164715701E-2</v>
      </c>
      <c r="I15" s="3">
        <v>1.54108579943062</v>
      </c>
      <c r="J15" s="3">
        <v>2.4135252965815202</v>
      </c>
      <c r="K15" s="3">
        <v>3.4200389044777899</v>
      </c>
      <c r="L15" s="3" t="s">
        <v>422</v>
      </c>
      <c r="M15" s="3">
        <v>18.9769539488987</v>
      </c>
      <c r="N15" s="3">
        <v>7.7885121098893298E-2</v>
      </c>
      <c r="O15" s="3">
        <v>2.1635917163591801E-2</v>
      </c>
      <c r="P15" s="3">
        <v>9.8579842863264003E-3</v>
      </c>
      <c r="Q15" s="3" t="s">
        <v>423</v>
      </c>
      <c r="R15" s="3" t="s">
        <v>423</v>
      </c>
      <c r="S15" s="3" t="s">
        <v>423</v>
      </c>
      <c r="T15" s="3" t="s">
        <v>423</v>
      </c>
      <c r="U15" s="3" t="s">
        <v>423</v>
      </c>
      <c r="V15" s="3" t="s">
        <v>423</v>
      </c>
      <c r="W15" s="3" t="s">
        <v>422</v>
      </c>
      <c r="X15" s="3">
        <v>4.8148693877741499E-3</v>
      </c>
      <c r="Y15" s="3">
        <v>1.30141531987559E-3</v>
      </c>
      <c r="Z15" s="3">
        <v>3.1690062595293901E-4</v>
      </c>
      <c r="AA15" s="3">
        <v>2.1825290539182599E-4</v>
      </c>
      <c r="AB15" s="3">
        <v>6.6514382389945099E-3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410.848707024394</v>
      </c>
      <c r="F16" s="3">
        <v>16.443785435759601</v>
      </c>
      <c r="G16" s="3">
        <v>237.46667918424799</v>
      </c>
      <c r="H16" s="3">
        <v>1.3462510847118601</v>
      </c>
      <c r="I16" s="3">
        <v>3.1048584037393598</v>
      </c>
      <c r="J16" s="3">
        <v>4.4472415697305898</v>
      </c>
      <c r="K16" s="3">
        <v>9.4104987938756004</v>
      </c>
      <c r="L16" s="3" t="s">
        <v>422</v>
      </c>
      <c r="M16" s="3">
        <v>481.01197676312398</v>
      </c>
      <c r="N16" s="3">
        <v>0.84433963249709099</v>
      </c>
      <c r="O16" s="3">
        <v>0.418411586879682</v>
      </c>
      <c r="P16" s="3">
        <v>7.57722516793366E-2</v>
      </c>
      <c r="Q16" s="3" t="s">
        <v>423</v>
      </c>
      <c r="R16" s="3" t="s">
        <v>423</v>
      </c>
      <c r="S16" s="3" t="s">
        <v>423</v>
      </c>
      <c r="T16" s="3" t="s">
        <v>423</v>
      </c>
      <c r="U16" s="3" t="s">
        <v>423</v>
      </c>
      <c r="V16" s="3" t="s">
        <v>423</v>
      </c>
      <c r="W16" s="3" t="s">
        <v>422</v>
      </c>
      <c r="X16" s="3">
        <v>1.62959203940471E-3</v>
      </c>
      <c r="Y16" s="3">
        <v>2.6142573274681499E-3</v>
      </c>
      <c r="Z16" s="3">
        <v>8.1361086413620897E-4</v>
      </c>
      <c r="AA16" s="3">
        <v>2.1301991393287501E-3</v>
      </c>
      <c r="AB16" s="3">
        <v>7.1876593703378202E-3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19.9923740148276</v>
      </c>
      <c r="F17" s="3">
        <v>0.153774754222507</v>
      </c>
      <c r="G17" s="3">
        <v>19.436197962927601</v>
      </c>
      <c r="H17" s="3">
        <v>8.0766354056443905E-5</v>
      </c>
      <c r="I17" s="3">
        <v>0.22446673047667701</v>
      </c>
      <c r="J17" s="3">
        <v>0.27595146812770299</v>
      </c>
      <c r="K17" s="3">
        <v>0.52968038682660801</v>
      </c>
      <c r="L17" s="3" t="s">
        <v>422</v>
      </c>
      <c r="M17" s="3">
        <v>23.7553747489683</v>
      </c>
      <c r="N17" s="3">
        <v>2.77922178095969</v>
      </c>
      <c r="O17" s="3">
        <v>0.112214792814506</v>
      </c>
      <c r="P17" s="3">
        <v>0.13856635307147899</v>
      </c>
      <c r="Q17" s="3" t="s">
        <v>423</v>
      </c>
      <c r="R17" s="3" t="s">
        <v>423</v>
      </c>
      <c r="S17" s="3" t="s">
        <v>423</v>
      </c>
      <c r="T17" s="3" t="s">
        <v>423</v>
      </c>
      <c r="U17" s="3" t="s">
        <v>423</v>
      </c>
      <c r="V17" s="3" t="s">
        <v>423</v>
      </c>
      <c r="W17" s="3">
        <v>1.28753710590558</v>
      </c>
      <c r="X17" s="3">
        <v>8.2101266898797501E-2</v>
      </c>
      <c r="Y17" s="3">
        <v>0.11042579748293101</v>
      </c>
      <c r="Z17" s="3">
        <v>5.0884004421324902E-2</v>
      </c>
      <c r="AA17" s="3">
        <v>3.1939180925169001E-2</v>
      </c>
      <c r="AB17" s="3">
        <v>0.27535024972822297</v>
      </c>
      <c r="AC17" s="3">
        <v>0.72536618061729297</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1.2564227731313899</v>
      </c>
      <c r="F18" s="3">
        <v>0.70310821619762298</v>
      </c>
      <c r="G18" s="3">
        <v>4.5667776819983201</v>
      </c>
      <c r="H18" s="3">
        <v>2.4723378525811799E-4</v>
      </c>
      <c r="I18" s="3">
        <v>0.17251395881801901</v>
      </c>
      <c r="J18" s="3">
        <v>0.151426944294003</v>
      </c>
      <c r="K18" s="3">
        <v>0.210983864428478</v>
      </c>
      <c r="L18" s="3" t="s">
        <v>422</v>
      </c>
      <c r="M18" s="3">
        <v>39.078225584685804</v>
      </c>
      <c r="N18" s="3">
        <v>1.5182626852430099</v>
      </c>
      <c r="O18" s="3">
        <v>0.141433387751666</v>
      </c>
      <c r="P18" s="3">
        <v>7.4359923008230503E-3</v>
      </c>
      <c r="Q18" s="3" t="s">
        <v>423</v>
      </c>
      <c r="R18" s="3" t="s">
        <v>423</v>
      </c>
      <c r="S18" s="3" t="s">
        <v>423</v>
      </c>
      <c r="T18" s="3" t="s">
        <v>423</v>
      </c>
      <c r="U18" s="3" t="s">
        <v>423</v>
      </c>
      <c r="V18" s="3" t="s">
        <v>423</v>
      </c>
      <c r="W18" s="3">
        <v>3.3207218291025402E-2</v>
      </c>
      <c r="X18" s="3">
        <v>0.20196514880831301</v>
      </c>
      <c r="Y18" s="3">
        <v>0.475622756251187</v>
      </c>
      <c r="Z18" s="3">
        <v>0.15909028347376999</v>
      </c>
      <c r="AA18" s="3">
        <v>0.11178017277339999</v>
      </c>
      <c r="AB18" s="3">
        <v>0.94845836130667005</v>
      </c>
      <c r="AC18" s="3">
        <v>1.2330418172193099E-2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5.0125189603548002</v>
      </c>
      <c r="F19" s="3">
        <v>0.530090160211103</v>
      </c>
      <c r="G19" s="3">
        <v>7.8247177800443497</v>
      </c>
      <c r="H19" s="3">
        <v>2.1285204347941199E-2</v>
      </c>
      <c r="I19" s="3">
        <v>0.45072425446308401</v>
      </c>
      <c r="J19" s="3">
        <v>0.72735189645894205</v>
      </c>
      <c r="K19" s="3">
        <v>0.65894045488168096</v>
      </c>
      <c r="L19" s="3" t="s">
        <v>422</v>
      </c>
      <c r="M19" s="3">
        <v>1.1757014779599</v>
      </c>
      <c r="N19" s="3">
        <v>0.318948084218726</v>
      </c>
      <c r="O19" s="3">
        <v>1.40714156320106E-3</v>
      </c>
      <c r="P19" s="3">
        <v>7.1874997874463503E-3</v>
      </c>
      <c r="Q19" s="3" t="s">
        <v>423</v>
      </c>
      <c r="R19" s="3" t="s">
        <v>423</v>
      </c>
      <c r="S19" s="3" t="s">
        <v>423</v>
      </c>
      <c r="T19" s="3" t="s">
        <v>423</v>
      </c>
      <c r="U19" s="3" t="s">
        <v>423</v>
      </c>
      <c r="V19" s="3" t="s">
        <v>423</v>
      </c>
      <c r="W19" s="3">
        <v>0.138343077692933</v>
      </c>
      <c r="X19" s="3">
        <v>1.11209757285287E-3</v>
      </c>
      <c r="Y19" s="3">
        <v>6.1597990276667297E-3</v>
      </c>
      <c r="Z19" s="3">
        <v>2.6397508985854601E-3</v>
      </c>
      <c r="AA19" s="3">
        <v>1.9398744532064601E-3</v>
      </c>
      <c r="AB19" s="3">
        <v>1.1851521952311501E-2</v>
      </c>
      <c r="AC19" s="3">
        <v>6.4498675613261003E-6</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16.8275180725105</v>
      </c>
      <c r="F20" s="3">
        <v>2.3896665908307702</v>
      </c>
      <c r="G20" s="3">
        <v>20.168905630260799</v>
      </c>
      <c r="H20" s="3">
        <v>0.15491498030721601</v>
      </c>
      <c r="I20" s="3">
        <v>3.2062047596188399</v>
      </c>
      <c r="J20" s="3">
        <v>4.9285716349804503</v>
      </c>
      <c r="K20" s="3">
        <v>7.3513058470495798</v>
      </c>
      <c r="L20" s="3" t="s">
        <v>422</v>
      </c>
      <c r="M20" s="3">
        <v>30.219101602440801</v>
      </c>
      <c r="N20" s="3">
        <v>0.60447950197514599</v>
      </c>
      <c r="O20" s="3">
        <v>9.4322978778540595E-2</v>
      </c>
      <c r="P20" s="3">
        <v>2.6079099319054101E-2</v>
      </c>
      <c r="Q20" s="3" t="s">
        <v>423</v>
      </c>
      <c r="R20" s="3" t="s">
        <v>423</v>
      </c>
      <c r="S20" s="3" t="s">
        <v>423</v>
      </c>
      <c r="T20" s="3" t="s">
        <v>423</v>
      </c>
      <c r="U20" s="3" t="s">
        <v>423</v>
      </c>
      <c r="V20" s="3" t="s">
        <v>423</v>
      </c>
      <c r="W20" s="3">
        <v>0.28567888159542898</v>
      </c>
      <c r="X20" s="3">
        <v>3.9948123449373403E-3</v>
      </c>
      <c r="Y20" s="3">
        <v>1.3833503654672101E-3</v>
      </c>
      <c r="Z20" s="3">
        <v>1.33925784311382E-3</v>
      </c>
      <c r="AA20" s="3">
        <v>7.7022981332047801E-4</v>
      </c>
      <c r="AB20" s="3">
        <v>7.4876503668388503E-3</v>
      </c>
      <c r="AC20" s="3">
        <v>2.3206017859795799E-2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2.24531261751327</v>
      </c>
      <c r="F21" s="3">
        <v>0.16539402593928901</v>
      </c>
      <c r="G21" s="3">
        <v>2.2020061686652599</v>
      </c>
      <c r="H21" s="3">
        <v>1.5900495261299299E-2</v>
      </c>
      <c r="I21" s="3">
        <v>0.11172059309323901</v>
      </c>
      <c r="J21" s="3">
        <v>0.23605019259836399</v>
      </c>
      <c r="K21" s="3">
        <v>0.327229936608886</v>
      </c>
      <c r="L21" s="3" t="s">
        <v>422</v>
      </c>
      <c r="M21" s="3">
        <v>0.44713985857278299</v>
      </c>
      <c r="N21" s="3" t="s">
        <v>422</v>
      </c>
      <c r="O21" s="3" t="s">
        <v>422</v>
      </c>
      <c r="P21" s="3">
        <v>3.9445332373762301E-5</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5.5161318662791397</v>
      </c>
      <c r="F22" s="3">
        <v>8.3718917133884393E-2</v>
      </c>
      <c r="G22" s="3">
        <v>6.7101075052859001</v>
      </c>
      <c r="H22" s="3">
        <v>4.74468547965294E-3</v>
      </c>
      <c r="I22" s="3">
        <v>0.21398999866572699</v>
      </c>
      <c r="J22" s="3">
        <v>0.30058766608858201</v>
      </c>
      <c r="K22" s="3">
        <v>0.46621453878035102</v>
      </c>
      <c r="L22" s="3" t="s">
        <v>422</v>
      </c>
      <c r="M22" s="3">
        <v>2.9059252708033498</v>
      </c>
      <c r="N22" s="3">
        <v>0.17901157750583699</v>
      </c>
      <c r="O22" s="3">
        <v>4.4603583910643001E-3</v>
      </c>
      <c r="P22" s="3">
        <v>3.7301188325849499E-2</v>
      </c>
      <c r="Q22" s="3" t="s">
        <v>423</v>
      </c>
      <c r="R22" s="3" t="s">
        <v>423</v>
      </c>
      <c r="S22" s="3" t="s">
        <v>423</v>
      </c>
      <c r="T22" s="3" t="s">
        <v>423</v>
      </c>
      <c r="U22" s="3" t="s">
        <v>423</v>
      </c>
      <c r="V22" s="3" t="s">
        <v>423</v>
      </c>
      <c r="W22" s="3">
        <v>9.1039335787651998E-2</v>
      </c>
      <c r="X22" s="3">
        <v>2.8583778897222E-6</v>
      </c>
      <c r="Y22" s="3">
        <v>6.2169719101457804E-5</v>
      </c>
      <c r="Z22" s="3">
        <v>3.8111705196295999E-6</v>
      </c>
      <c r="AA22" s="3">
        <v>4.0493686771064504E-6</v>
      </c>
      <c r="AB22" s="3">
        <v>7.2888636187916106E-5</v>
      </c>
      <c r="AC22" s="3">
        <v>7.8230730085465106E-2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123.891538522811</v>
      </c>
      <c r="F23" s="3">
        <v>33.173429949105802</v>
      </c>
      <c r="G23" s="3">
        <v>5.1641991754096499E-2</v>
      </c>
      <c r="H23" s="3">
        <v>0.12437713023904701</v>
      </c>
      <c r="I23" s="3">
        <v>10.384003337498701</v>
      </c>
      <c r="J23" s="3">
        <v>10.786768582810099</v>
      </c>
      <c r="K23" s="3">
        <v>10.786768582810099</v>
      </c>
      <c r="L23" s="3" t="s">
        <v>422</v>
      </c>
      <c r="M23" s="3">
        <v>321.08756265624999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34.281521862140401</v>
      </c>
      <c r="F24" s="3">
        <v>2.6438371052992302</v>
      </c>
      <c r="G24" s="3">
        <v>9.8624700807285208</v>
      </c>
      <c r="H24" s="3">
        <v>0.75331360399685099</v>
      </c>
      <c r="I24" s="3">
        <v>3.4392044435536202</v>
      </c>
      <c r="J24" s="3">
        <v>5.6943438870233196</v>
      </c>
      <c r="K24" s="3">
        <v>10.512608294661799</v>
      </c>
      <c r="L24" s="3" t="s">
        <v>422</v>
      </c>
      <c r="M24" s="3">
        <v>122.02280395579299</v>
      </c>
      <c r="N24" s="3">
        <v>1.9145489731124099</v>
      </c>
      <c r="O24" s="3">
        <v>8.9940606669321202E-2</v>
      </c>
      <c r="P24" s="3">
        <v>0.26309203354636401</v>
      </c>
      <c r="Q24" s="3" t="s">
        <v>423</v>
      </c>
      <c r="R24" s="3" t="s">
        <v>423</v>
      </c>
      <c r="S24" s="3" t="s">
        <v>423</v>
      </c>
      <c r="T24" s="3" t="s">
        <v>423</v>
      </c>
      <c r="U24" s="3" t="s">
        <v>423</v>
      </c>
      <c r="V24" s="3" t="s">
        <v>423</v>
      </c>
      <c r="W24" s="3">
        <v>4.2915009912333897</v>
      </c>
      <c r="X24" s="3">
        <v>1.1734703714645399E-2</v>
      </c>
      <c r="Y24" s="3">
        <v>3.5020651416535699E-3</v>
      </c>
      <c r="Z24" s="3">
        <v>1.8322241719124399E-3</v>
      </c>
      <c r="AA24" s="3">
        <v>1.1250145944045899E-3</v>
      </c>
      <c r="AB24" s="3">
        <v>1.8194007622615999E-2</v>
      </c>
      <c r="AC24" s="3">
        <v>9.1196765989185295E-3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2.0003915318978298</v>
      </c>
      <c r="F25" s="3">
        <v>0.37802587239421898</v>
      </c>
      <c r="G25" s="3">
        <v>0.154007516875106</v>
      </c>
      <c r="H25" s="3">
        <v>9.6640163368944996E-4</v>
      </c>
      <c r="I25" s="3">
        <v>2.5876432265423299E-2</v>
      </c>
      <c r="J25" s="3">
        <v>2.65169068589617E-2</v>
      </c>
      <c r="K25" s="3">
        <v>2.65169068589617E-2</v>
      </c>
      <c r="L25" s="3" t="s">
        <v>422</v>
      </c>
      <c r="M25" s="3">
        <v>2.4644034090850999</v>
      </c>
      <c r="N25" s="3">
        <v>0.112521971754655</v>
      </c>
      <c r="O25" s="3" t="s">
        <v>422</v>
      </c>
      <c r="P25" s="3" t="s">
        <v>422</v>
      </c>
      <c r="Q25" s="3" t="s">
        <v>423</v>
      </c>
      <c r="R25" s="3" t="s">
        <v>423</v>
      </c>
      <c r="S25" s="3" t="s">
        <v>423</v>
      </c>
      <c r="T25" s="3" t="s">
        <v>423</v>
      </c>
      <c r="U25" s="3" t="s">
        <v>423</v>
      </c>
      <c r="V25" s="3" t="s">
        <v>423</v>
      </c>
      <c r="W25" s="3" t="s">
        <v>422</v>
      </c>
      <c r="X25" s="3">
        <v>1.02798738866239E-4</v>
      </c>
      <c r="Y25" s="3">
        <v>2.4439957701767199E-4</v>
      </c>
      <c r="Z25" s="3">
        <v>2.4439957701767199E-4</v>
      </c>
      <c r="AA25" s="3">
        <v>2.6411737477887999E-4</v>
      </c>
      <c r="AB25" s="3">
        <v>8.5571526768046303E-4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2.81089809020254</v>
      </c>
      <c r="F26" s="3">
        <v>1.7768164787570799</v>
      </c>
      <c r="G26" s="3">
        <v>0.26732074034902897</v>
      </c>
      <c r="H26" s="3">
        <v>2.3957039858589799E-3</v>
      </c>
      <c r="I26" s="3">
        <v>0.21080192884361201</v>
      </c>
      <c r="J26" s="3">
        <v>0.216319334884881</v>
      </c>
      <c r="K26" s="3">
        <v>0.216319334884881</v>
      </c>
      <c r="L26" s="3" t="s">
        <v>422</v>
      </c>
      <c r="M26" s="3">
        <v>20.5549392792791</v>
      </c>
      <c r="N26" s="3">
        <v>11.0308191425248</v>
      </c>
      <c r="O26" s="3" t="s">
        <v>422</v>
      </c>
      <c r="P26" s="3" t="s">
        <v>422</v>
      </c>
      <c r="Q26" s="3" t="s">
        <v>423</v>
      </c>
      <c r="R26" s="3" t="s">
        <v>423</v>
      </c>
      <c r="S26" s="3" t="s">
        <v>423</v>
      </c>
      <c r="T26" s="3" t="s">
        <v>423</v>
      </c>
      <c r="U26" s="3" t="s">
        <v>423</v>
      </c>
      <c r="V26" s="3" t="s">
        <v>423</v>
      </c>
      <c r="W26" s="3" t="s">
        <v>422</v>
      </c>
      <c r="X26" s="3">
        <v>3.4462675757759002E-4</v>
      </c>
      <c r="Y26" s="3">
        <v>1.1020185151018999E-3</v>
      </c>
      <c r="Z26" s="3">
        <v>1.1020185151018999E-3</v>
      </c>
      <c r="AA26" s="3">
        <v>1.1371955770784099E-3</v>
      </c>
      <c r="AB26" s="3">
        <v>3.6858593648598E-3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63.355406274482803</v>
      </c>
      <c r="F27" s="3">
        <v>49.956528238020503</v>
      </c>
      <c r="G27" s="3">
        <v>0.43430500410882</v>
      </c>
      <c r="H27" s="3">
        <v>3.91133948365154</v>
      </c>
      <c r="I27" s="3">
        <v>0.79050324759695001</v>
      </c>
      <c r="J27" s="3">
        <v>0.89322539370728204</v>
      </c>
      <c r="K27" s="3">
        <v>0.89322539370728204</v>
      </c>
      <c r="L27" s="3" t="s">
        <v>422</v>
      </c>
      <c r="M27" s="3">
        <v>689.21223868584104</v>
      </c>
      <c r="N27" s="3" t="s">
        <v>422</v>
      </c>
      <c r="O27" s="3" t="s">
        <v>422</v>
      </c>
      <c r="P27" s="3">
        <v>1.17315249709479E-2</v>
      </c>
      <c r="Q27" s="3" t="s">
        <v>423</v>
      </c>
      <c r="R27" s="3" t="s">
        <v>423</v>
      </c>
      <c r="S27" s="3" t="s">
        <v>423</v>
      </c>
      <c r="T27" s="3" t="s">
        <v>423</v>
      </c>
      <c r="U27" s="3" t="s">
        <v>423</v>
      </c>
      <c r="V27" s="3" t="s">
        <v>423</v>
      </c>
      <c r="W27" s="3">
        <v>8.9142895832930709</v>
      </c>
      <c r="X27" s="3">
        <v>0.41715372168091802</v>
      </c>
      <c r="Y27" s="3">
        <v>0.33294332097481599</v>
      </c>
      <c r="Z27" s="3">
        <v>0.33251903755977003</v>
      </c>
      <c r="AA27" s="3">
        <v>0.41247812235956499</v>
      </c>
      <c r="AB27" s="3">
        <v>1.49509420257507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95.609878813042101</v>
      </c>
      <c r="F28" s="3">
        <v>49.599076277172998</v>
      </c>
      <c r="G28" s="3">
        <v>0.51205502288993898</v>
      </c>
      <c r="H28" s="3">
        <v>3.3172123166832899</v>
      </c>
      <c r="I28" s="3">
        <v>0.87160647062866103</v>
      </c>
      <c r="J28" s="3">
        <v>0.98451002828323297</v>
      </c>
      <c r="K28" s="3">
        <v>0.98451002828323297</v>
      </c>
      <c r="L28" s="3" t="s">
        <v>422</v>
      </c>
      <c r="M28" s="3">
        <v>818.34806280346504</v>
      </c>
      <c r="N28" s="3" t="s">
        <v>422</v>
      </c>
      <c r="O28" s="3" t="s">
        <v>422</v>
      </c>
      <c r="P28" s="3">
        <v>1.00762544030498E-2</v>
      </c>
      <c r="Q28" s="3" t="s">
        <v>423</v>
      </c>
      <c r="R28" s="3" t="s">
        <v>423</v>
      </c>
      <c r="S28" s="3" t="s">
        <v>423</v>
      </c>
      <c r="T28" s="3" t="s">
        <v>423</v>
      </c>
      <c r="U28" s="3" t="s">
        <v>423</v>
      </c>
      <c r="V28" s="3" t="s">
        <v>423</v>
      </c>
      <c r="W28" s="3">
        <v>7.6411129216253899</v>
      </c>
      <c r="X28" s="3">
        <v>0.45580246753474202</v>
      </c>
      <c r="Y28" s="3">
        <v>0.36410792627808097</v>
      </c>
      <c r="Z28" s="3">
        <v>0.36325422163508397</v>
      </c>
      <c r="AA28" s="3">
        <v>0.44922086638723302</v>
      </c>
      <c r="AB28" s="3">
        <v>1.63238548183514</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379.68145791555202</v>
      </c>
      <c r="F29" s="3">
        <v>35.119487222134701</v>
      </c>
      <c r="G29" s="3">
        <v>0.186360787760007</v>
      </c>
      <c r="H29" s="3">
        <v>1.3940151830249701</v>
      </c>
      <c r="I29" s="3">
        <v>16.379183560870398</v>
      </c>
      <c r="J29" s="3">
        <v>17.816406085473201</v>
      </c>
      <c r="K29" s="3">
        <v>17.816406085473201</v>
      </c>
      <c r="L29" s="3" t="s">
        <v>422</v>
      </c>
      <c r="M29" s="3">
        <v>310.71625883694998</v>
      </c>
      <c r="N29" s="3" t="s">
        <v>422</v>
      </c>
      <c r="O29" s="3" t="s">
        <v>422</v>
      </c>
      <c r="P29" s="3">
        <v>1.21010296515275E-3</v>
      </c>
      <c r="Q29" s="3" t="s">
        <v>423</v>
      </c>
      <c r="R29" s="3" t="s">
        <v>423</v>
      </c>
      <c r="S29" s="3" t="s">
        <v>423</v>
      </c>
      <c r="T29" s="3" t="s">
        <v>423</v>
      </c>
      <c r="U29" s="3" t="s">
        <v>423</v>
      </c>
      <c r="V29" s="3" t="s">
        <v>423</v>
      </c>
      <c r="W29" s="3">
        <v>1.4931940557813601</v>
      </c>
      <c r="X29" s="3">
        <v>1.6171790590733099</v>
      </c>
      <c r="Y29" s="3">
        <v>0.540484582976136</v>
      </c>
      <c r="Z29" s="3">
        <v>0.16483764590876299</v>
      </c>
      <c r="AA29" s="3">
        <v>0.26881851501694398</v>
      </c>
      <c r="AB29" s="3">
        <v>2.5913198029751499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1.1578249452768601</v>
      </c>
      <c r="F30" s="3">
        <v>3.18542292285274</v>
      </c>
      <c r="G30" s="3">
        <v>6.8750405301723997E-3</v>
      </c>
      <c r="H30" s="3">
        <v>6.8896863491027402E-2</v>
      </c>
      <c r="I30" s="3">
        <v>3.2220760434272501E-2</v>
      </c>
      <c r="J30" s="3">
        <v>3.6423302259811302E-2</v>
      </c>
      <c r="K30" s="3">
        <v>3.6423302259811399E-2</v>
      </c>
      <c r="L30" s="3" t="s">
        <v>422</v>
      </c>
      <c r="M30" s="3">
        <v>29.028673127498799</v>
      </c>
      <c r="N30" s="3" t="s">
        <v>422</v>
      </c>
      <c r="O30" s="3" t="s">
        <v>422</v>
      </c>
      <c r="P30" s="3">
        <v>1.87901568665407E-4</v>
      </c>
      <c r="Q30" s="3" t="s">
        <v>423</v>
      </c>
      <c r="R30" s="3" t="s">
        <v>423</v>
      </c>
      <c r="S30" s="3" t="s">
        <v>423</v>
      </c>
      <c r="T30" s="3" t="s">
        <v>423</v>
      </c>
      <c r="U30" s="3" t="s">
        <v>423</v>
      </c>
      <c r="V30" s="3" t="s">
        <v>423</v>
      </c>
      <c r="W30" s="3">
        <v>0.14210694573633501</v>
      </c>
      <c r="X30" s="3">
        <v>1.7598498434146698E-2</v>
      </c>
      <c r="Y30" s="3">
        <v>1.39535055336525E-2</v>
      </c>
      <c r="Z30" s="3">
        <v>1.39535055336525E-2</v>
      </c>
      <c r="AA30" s="3">
        <v>1.7474839614629398E-2</v>
      </c>
      <c r="AB30" s="3">
        <v>6.2980349116081302E-2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1.1325344896585301</v>
      </c>
      <c r="J32" s="3">
        <v>2.2810665330691799</v>
      </c>
      <c r="K32" s="3">
        <v>2.2810665330691799</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2.4514575028276102</v>
      </c>
      <c r="J33" s="3">
        <v>4.5397361163474299</v>
      </c>
      <c r="K33" s="3">
        <v>9.0794722326948705</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102.19329671627101</v>
      </c>
      <c r="F34" s="3">
        <v>5.2068351844464598</v>
      </c>
      <c r="G34" s="3">
        <v>0.43393193901013299</v>
      </c>
      <c r="H34" s="3">
        <v>4.4958107810580003E-2</v>
      </c>
      <c r="I34" s="3">
        <v>2.4422984928754898</v>
      </c>
      <c r="J34" s="3">
        <v>2.5178335287950802</v>
      </c>
      <c r="K34" s="3">
        <v>2.5178335287950802</v>
      </c>
      <c r="L34" s="3" t="s">
        <v>422</v>
      </c>
      <c r="M34" s="3">
        <v>14.4393387757134</v>
      </c>
      <c r="N34" s="3">
        <v>0.21149802011773</v>
      </c>
      <c r="O34" s="3">
        <v>7.0499337724844999E-2</v>
      </c>
      <c r="P34" s="3">
        <v>7.0499337724844999E-2</v>
      </c>
      <c r="Q34" s="3" t="s">
        <v>423</v>
      </c>
      <c r="R34" s="3" t="s">
        <v>423</v>
      </c>
      <c r="S34" s="3" t="s">
        <v>423</v>
      </c>
      <c r="T34" s="3" t="s">
        <v>423</v>
      </c>
      <c r="U34" s="3" t="s">
        <v>423</v>
      </c>
      <c r="V34" s="3" t="s">
        <v>423</v>
      </c>
      <c r="W34" s="3">
        <v>1.1039587156767301</v>
      </c>
      <c r="X34" s="3">
        <v>6.7981505284491197E-3</v>
      </c>
      <c r="Y34" s="3">
        <v>1.6114135071932299E-2</v>
      </c>
      <c r="Z34" s="3">
        <v>1.30927346518063E-2</v>
      </c>
      <c r="AA34" s="3">
        <v>6.7981505284491197E-3</v>
      </c>
      <c r="AB34" s="3">
        <v>4.2803170780636897E-2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53.672462598137201</v>
      </c>
      <c r="F36" s="3">
        <v>2.09765888167765</v>
      </c>
      <c r="G36" s="3">
        <v>36.956623508778598</v>
      </c>
      <c r="H36" s="3" t="s">
        <v>425</v>
      </c>
      <c r="I36" s="3">
        <v>3.8271064148528602</v>
      </c>
      <c r="J36" s="3">
        <v>4.1602789799150397</v>
      </c>
      <c r="K36" s="3">
        <v>4.3336239374114998</v>
      </c>
      <c r="L36" s="3" t="s">
        <v>422</v>
      </c>
      <c r="M36" s="3">
        <v>5.1758943270886704</v>
      </c>
      <c r="N36" s="3">
        <v>0.23410154926229601</v>
      </c>
      <c r="O36" s="3">
        <v>7.6388750117326099E-2</v>
      </c>
      <c r="P36" s="3">
        <v>1.7010002262302501E-3</v>
      </c>
      <c r="Q36" s="3" t="s">
        <v>423</v>
      </c>
      <c r="R36" s="3" t="s">
        <v>423</v>
      </c>
      <c r="S36" s="3" t="s">
        <v>423</v>
      </c>
      <c r="T36" s="3" t="s">
        <v>423</v>
      </c>
      <c r="U36" s="3" t="s">
        <v>423</v>
      </c>
      <c r="V36" s="3" t="s">
        <v>423</v>
      </c>
      <c r="W36" s="3">
        <v>7.8054848154622301</v>
      </c>
      <c r="X36" s="3">
        <v>7.8054848154622304E-3</v>
      </c>
      <c r="Y36" s="3">
        <v>1.56172691510816E-2</v>
      </c>
      <c r="Z36" s="3">
        <v>7.8054848154622304E-3</v>
      </c>
      <c r="AA36" s="3">
        <v>1.56172691510816E-2</v>
      </c>
      <c r="AB36" s="3">
        <v>4.6845507933087602E-2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16.312779164246599</v>
      </c>
      <c r="F37" s="3">
        <v>0.95198204711333501</v>
      </c>
      <c r="G37" s="3">
        <v>0.56958655750321097</v>
      </c>
      <c r="H37" s="3">
        <v>5.8505762269798003E-4</v>
      </c>
      <c r="I37" s="3">
        <v>0.100162818180457</v>
      </c>
      <c r="J37" s="3">
        <v>0.100162818180457</v>
      </c>
      <c r="K37" s="3">
        <v>0.100162818180457</v>
      </c>
      <c r="L37" s="3" t="s">
        <v>422</v>
      </c>
      <c r="M37" s="3">
        <v>6.2675118669242602</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21.768438364916999</v>
      </c>
      <c r="F38" s="3">
        <v>166.21919369546401</v>
      </c>
      <c r="G38" s="3">
        <v>8.1671771281111097E-2</v>
      </c>
      <c r="H38" s="3">
        <v>7.98182612997759E-2</v>
      </c>
      <c r="I38" s="3">
        <v>4.0581515272165998</v>
      </c>
      <c r="J38" s="3">
        <v>4.3756652399359002</v>
      </c>
      <c r="K38" s="3">
        <v>4.3756652399359002</v>
      </c>
      <c r="L38" s="3" t="s">
        <v>422</v>
      </c>
      <c r="M38" s="3">
        <v>951.44913989533097</v>
      </c>
      <c r="N38" s="3">
        <v>1.0283532522509999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25.036802000000002</v>
      </c>
      <c r="F39" s="3">
        <v>1.2516653</v>
      </c>
      <c r="G39" s="3">
        <v>6.4057929600000003</v>
      </c>
      <c r="H39" s="3">
        <v>0.18804514925033</v>
      </c>
      <c r="I39" s="3">
        <v>2.2447816834253498</v>
      </c>
      <c r="J39" s="3">
        <v>2.3988949631605498</v>
      </c>
      <c r="K39" s="3">
        <v>2.5963146430740802</v>
      </c>
      <c r="L39" s="3" t="s">
        <v>422</v>
      </c>
      <c r="M39" s="3">
        <v>17.551950999999999</v>
      </c>
      <c r="N39" s="3">
        <v>1.1045969846957799</v>
      </c>
      <c r="O39" s="3">
        <v>0.45614740511942697</v>
      </c>
      <c r="P39" s="3">
        <v>5.4614167566370601E-2</v>
      </c>
      <c r="Q39" s="3" t="s">
        <v>423</v>
      </c>
      <c r="R39" s="3" t="s">
        <v>423</v>
      </c>
      <c r="S39" s="3" t="s">
        <v>423</v>
      </c>
      <c r="T39" s="3" t="s">
        <v>423</v>
      </c>
      <c r="U39" s="3" t="s">
        <v>423</v>
      </c>
      <c r="V39" s="3" t="s">
        <v>423</v>
      </c>
      <c r="W39" s="3">
        <v>0.175226348</v>
      </c>
      <c r="X39" s="3">
        <v>3.7420989902502399E-4</v>
      </c>
      <c r="Y39" s="3">
        <v>5.5788117674433204E-4</v>
      </c>
      <c r="Z39" s="3">
        <v>5.5788117674433204E-4</v>
      </c>
      <c r="AA39" s="3">
        <v>5.7481433875088204E-4</v>
      </c>
      <c r="AB39" s="3">
        <v>2.0647865912645702E-3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25.5731542534885</v>
      </c>
      <c r="F40" s="3">
        <v>64.813142625321902</v>
      </c>
      <c r="G40" s="3">
        <v>3.63783733092264E-2</v>
      </c>
      <c r="H40" s="3">
        <v>5.27007800858929E-2</v>
      </c>
      <c r="I40" s="3">
        <v>2.5144280347105998</v>
      </c>
      <c r="J40" s="3">
        <v>2.6693399517747198</v>
      </c>
      <c r="K40" s="3">
        <v>2.66933995177473</v>
      </c>
      <c r="L40" s="3" t="s">
        <v>422</v>
      </c>
      <c r="M40" s="3">
        <v>1018.40609520789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37.336435841502897</v>
      </c>
      <c r="F41" s="3">
        <v>87.002529666728506</v>
      </c>
      <c r="G41" s="3">
        <v>7.9563826847332599</v>
      </c>
      <c r="H41" s="3">
        <v>1.3887597933620901</v>
      </c>
      <c r="I41" s="3">
        <v>71.434105146243098</v>
      </c>
      <c r="J41" s="3">
        <v>72.295125128879206</v>
      </c>
      <c r="K41" s="3">
        <v>77.538008577935301</v>
      </c>
      <c r="L41" s="3" t="s">
        <v>422</v>
      </c>
      <c r="M41" s="3">
        <v>719.18154248523604</v>
      </c>
      <c r="N41" s="3">
        <v>1.7069733351974601</v>
      </c>
      <c r="O41" s="3">
        <v>0.56943562089294897</v>
      </c>
      <c r="P41" s="3">
        <v>9.4676663823358403E-2</v>
      </c>
      <c r="Q41" s="3" t="s">
        <v>423</v>
      </c>
      <c r="R41" s="3" t="s">
        <v>423</v>
      </c>
      <c r="S41" s="3" t="s">
        <v>423</v>
      </c>
      <c r="T41" s="3" t="s">
        <v>423</v>
      </c>
      <c r="U41" s="3" t="s">
        <v>423</v>
      </c>
      <c r="V41" s="3" t="s">
        <v>423</v>
      </c>
      <c r="W41" s="3">
        <v>4.8172856244270301</v>
      </c>
      <c r="X41" s="3">
        <v>8.4714279032074895</v>
      </c>
      <c r="Y41" s="3">
        <v>6.4828678550803396</v>
      </c>
      <c r="Z41" s="3">
        <v>3.1087017554688301</v>
      </c>
      <c r="AA41" s="3">
        <v>4.6852473001441801</v>
      </c>
      <c r="AB41" s="3">
        <v>22.748244813900801</v>
      </c>
      <c r="AC41" s="3">
        <v>1.5039999999999999E-3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3.4470663430123198</v>
      </c>
      <c r="F42" s="3">
        <v>40.609533457912299</v>
      </c>
      <c r="G42" s="3">
        <v>1.1368601302300401E-2</v>
      </c>
      <c r="H42" s="3">
        <v>1.5245821704695401E-2</v>
      </c>
      <c r="I42" s="3">
        <v>1.05738058176598</v>
      </c>
      <c r="J42" s="3">
        <v>1.1493267193108501</v>
      </c>
      <c r="K42" s="3">
        <v>1.1493267193108501</v>
      </c>
      <c r="L42" s="3" t="s">
        <v>422</v>
      </c>
      <c r="M42" s="3">
        <v>427.22483865521701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3.1285040111645799</v>
      </c>
      <c r="F43" s="3">
        <v>0.24459745507026801</v>
      </c>
      <c r="G43" s="3">
        <v>3.4557904910000001</v>
      </c>
      <c r="H43" s="3">
        <v>2.68137016219052E-2</v>
      </c>
      <c r="I43" s="3">
        <v>0.60073417443997101</v>
      </c>
      <c r="J43" s="3">
        <v>0.93600256879789401</v>
      </c>
      <c r="K43" s="3">
        <v>1.6332656327584401</v>
      </c>
      <c r="L43" s="3" t="s">
        <v>422</v>
      </c>
      <c r="M43" s="3">
        <v>1.6980452431019499</v>
      </c>
      <c r="N43" s="3">
        <v>4.55425703969684E-2</v>
      </c>
      <c r="O43" s="3">
        <v>7.0559794515224206E-2</v>
      </c>
      <c r="P43" s="3">
        <v>7.5669678004596699E-3</v>
      </c>
      <c r="Q43" s="3" t="s">
        <v>423</v>
      </c>
      <c r="R43" s="3" t="s">
        <v>423</v>
      </c>
      <c r="S43" s="3" t="s">
        <v>423</v>
      </c>
      <c r="T43" s="3" t="s">
        <v>423</v>
      </c>
      <c r="U43" s="3" t="s">
        <v>423</v>
      </c>
      <c r="V43" s="3" t="s">
        <v>423</v>
      </c>
      <c r="W43" s="3">
        <v>0.66766272199999999</v>
      </c>
      <c r="X43" s="3">
        <v>3.37880291033955E-4</v>
      </c>
      <c r="Y43" s="3">
        <v>7.2820082526832099E-5</v>
      </c>
      <c r="Z43" s="3">
        <v>6.4820082526832095E-5</v>
      </c>
      <c r="AA43" s="3">
        <v>7.4756577585536894E-5</v>
      </c>
      <c r="AB43" s="3">
        <v>5.5027703367315601E-4</v>
      </c>
      <c r="AC43" s="3">
        <v>1.4637999999999999E-3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84.694353949998003</v>
      </c>
      <c r="F44" s="3">
        <v>14.2182877464407</v>
      </c>
      <c r="G44" s="3">
        <v>2.99498839349219E-2</v>
      </c>
      <c r="H44" s="3">
        <v>7.6751495752713603E-2</v>
      </c>
      <c r="I44" s="3">
        <v>7.2331628753874204</v>
      </c>
      <c r="J44" s="3">
        <v>7.4676020127915397</v>
      </c>
      <c r="K44" s="3">
        <v>7.4676020127915503</v>
      </c>
      <c r="L44" s="3" t="s">
        <v>422</v>
      </c>
      <c r="M44" s="3">
        <v>137.48935494032</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16.415709176881101</v>
      </c>
      <c r="F45" s="3">
        <v>1.1200774130280899</v>
      </c>
      <c r="G45" s="3">
        <v>0.21417213381280201</v>
      </c>
      <c r="H45" s="3" t="s">
        <v>425</v>
      </c>
      <c r="I45" s="3">
        <v>0.30405886908423801</v>
      </c>
      <c r="J45" s="3">
        <v>0.33049877074373701</v>
      </c>
      <c r="K45" s="3">
        <v>0.34426955285805899</v>
      </c>
      <c r="L45" s="3" t="s">
        <v>422</v>
      </c>
      <c r="M45" s="3">
        <v>1.8165052208585499</v>
      </c>
      <c r="N45" s="3">
        <v>4.9574815611560498E-2</v>
      </c>
      <c r="O45" s="3">
        <v>1.70206866933025E-3</v>
      </c>
      <c r="P45" s="3">
        <v>1.65249385371868E-5</v>
      </c>
      <c r="Q45" s="3" t="s">
        <v>423</v>
      </c>
      <c r="R45" s="3" t="s">
        <v>423</v>
      </c>
      <c r="S45" s="3" t="s">
        <v>423</v>
      </c>
      <c r="T45" s="3" t="s">
        <v>423</v>
      </c>
      <c r="U45" s="3" t="s">
        <v>423</v>
      </c>
      <c r="V45" s="3" t="s">
        <v>423</v>
      </c>
      <c r="W45" s="3">
        <v>1.65249385371868</v>
      </c>
      <c r="X45" s="3">
        <v>1.6524938537186801E-3</v>
      </c>
      <c r="Y45" s="3">
        <v>3.3049877074373701E-3</v>
      </c>
      <c r="Z45" s="3">
        <v>1.6524938537186801E-3</v>
      </c>
      <c r="AA45" s="3">
        <v>3.3049877074373701E-3</v>
      </c>
      <c r="AB45" s="3">
        <v>9.9149631223121107E-3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1.79502876692553</v>
      </c>
      <c r="F47" s="3">
        <v>0.26360405539938397</v>
      </c>
      <c r="G47" s="3">
        <v>0.15775276247508199</v>
      </c>
      <c r="H47" s="3">
        <v>5.0273098750145198E-4</v>
      </c>
      <c r="I47" s="3">
        <v>2.85750932886857E-2</v>
      </c>
      <c r="J47" s="3">
        <v>2.9833393409466599E-2</v>
      </c>
      <c r="K47" s="3">
        <v>3.0234962057882401E-2</v>
      </c>
      <c r="L47" s="3" t="s">
        <v>422</v>
      </c>
      <c r="M47" s="3">
        <v>0.98456092514819904</v>
      </c>
      <c r="N47" s="3">
        <v>0.188191632500953</v>
      </c>
      <c r="O47" s="3">
        <v>4.9633884944185101E-5</v>
      </c>
      <c r="P47" s="3">
        <v>4.8188237809888498E-7</v>
      </c>
      <c r="Q47" s="3" t="s">
        <v>423</v>
      </c>
      <c r="R47" s="3" t="s">
        <v>423</v>
      </c>
      <c r="S47" s="3" t="s">
        <v>423</v>
      </c>
      <c r="T47" s="3" t="s">
        <v>423</v>
      </c>
      <c r="U47" s="3" t="s">
        <v>423</v>
      </c>
      <c r="V47" s="3" t="s">
        <v>423</v>
      </c>
      <c r="W47" s="3">
        <v>4.8188237809888498E-2</v>
      </c>
      <c r="X47" s="3">
        <v>9.6218154153722305E-5</v>
      </c>
      <c r="Y47" s="3">
        <v>2.4945002478294498E-4</v>
      </c>
      <c r="Z47" s="3">
        <v>2.01261786973056E-4</v>
      </c>
      <c r="AA47" s="3">
        <v>2.6179548701500601E-4</v>
      </c>
      <c r="AB47" s="3">
        <v>8.0872545292472902E-4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0.32769904681489598</v>
      </c>
      <c r="F48" s="3">
        <v>0.138523201059957</v>
      </c>
      <c r="G48" s="3">
        <v>4.89647037414703E-2</v>
      </c>
      <c r="H48" s="3" t="s">
        <v>422</v>
      </c>
      <c r="I48" s="3">
        <v>1.90501194791624</v>
      </c>
      <c r="J48" s="3">
        <v>21.636875429048199</v>
      </c>
      <c r="K48" s="3">
        <v>54.688034648098899</v>
      </c>
      <c r="L48" s="3" t="s">
        <v>422</v>
      </c>
      <c r="M48" s="3">
        <v>8.2668278575939197E-2</v>
      </c>
      <c r="N48" s="3">
        <v>9.9733237002920007E-4</v>
      </c>
      <c r="O48" s="3">
        <v>5.8210060507540899E-5</v>
      </c>
      <c r="P48" s="3">
        <v>1.1642012101508201E-5</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1.27374964179584E-2</v>
      </c>
      <c r="G50" s="3">
        <v>9.3239656331926</v>
      </c>
      <c r="H50" s="3">
        <v>3.71043319778546E-2</v>
      </c>
      <c r="I50" s="3">
        <v>5.35431662397002E-2</v>
      </c>
      <c r="J50" s="3">
        <v>0.10499642674497001</v>
      </c>
      <c r="K50" s="3">
        <v>0.134622789728014</v>
      </c>
      <c r="L50" s="3" t="s">
        <v>422</v>
      </c>
      <c r="M50" s="3" t="s">
        <v>422</v>
      </c>
      <c r="N50" s="3" t="s">
        <v>422</v>
      </c>
      <c r="O50" s="3" t="s">
        <v>422</v>
      </c>
      <c r="P50" s="3" t="s">
        <v>422</v>
      </c>
      <c r="Q50" s="3" t="s">
        <v>423</v>
      </c>
      <c r="R50" s="3" t="s">
        <v>423</v>
      </c>
      <c r="S50" s="3" t="s">
        <v>423</v>
      </c>
      <c r="T50" s="3" t="s">
        <v>423</v>
      </c>
      <c r="U50" s="3" t="s">
        <v>423</v>
      </c>
      <c r="V50" s="3" t="s">
        <v>423</v>
      </c>
      <c r="W50" s="3">
        <v>5.3681125369295903E-2</v>
      </c>
      <c r="X50" s="3" t="s">
        <v>422</v>
      </c>
      <c r="Y50" s="3" t="s">
        <v>422</v>
      </c>
      <c r="Z50" s="3" t="s">
        <v>422</v>
      </c>
      <c r="AA50" s="3" t="s">
        <v>422</v>
      </c>
      <c r="AB50" s="3" t="s">
        <v>422</v>
      </c>
      <c r="AC50" s="3">
        <v>3.8897831110986499E-2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0.59157009559220497</v>
      </c>
      <c r="F51" s="3">
        <v>332.60227104551001</v>
      </c>
      <c r="G51" s="3">
        <v>4.7797602009938904</v>
      </c>
      <c r="H51" s="3">
        <v>0</v>
      </c>
      <c r="I51" s="3">
        <v>1.12765997688554</v>
      </c>
      <c r="J51" s="3">
        <v>2.4514629573673301</v>
      </c>
      <c r="K51" s="3">
        <v>4.4162993676762703</v>
      </c>
      <c r="L51" s="3" t="s">
        <v>422</v>
      </c>
      <c r="M51" s="3">
        <v>2.0756684301137498</v>
      </c>
      <c r="N51" s="3">
        <v>8.3870351328801905E-3</v>
      </c>
      <c r="O51" s="3">
        <v>1.1926303059810199E-2</v>
      </c>
      <c r="P51" s="3">
        <v>2.2243063085619001E-3</v>
      </c>
      <c r="Q51" s="3" t="s">
        <v>423</v>
      </c>
      <c r="R51" s="3" t="s">
        <v>423</v>
      </c>
      <c r="S51" s="3" t="s">
        <v>423</v>
      </c>
      <c r="T51" s="3" t="s">
        <v>423</v>
      </c>
      <c r="U51" s="3" t="s">
        <v>423</v>
      </c>
      <c r="V51" s="3" t="s">
        <v>423</v>
      </c>
      <c r="W51" s="3" t="s">
        <v>422</v>
      </c>
      <c r="X51" s="3">
        <v>2.5079605952933799E-6</v>
      </c>
      <c r="Y51" s="3">
        <v>5.2024267253184496E-4</v>
      </c>
      <c r="Z51" s="3">
        <v>1.5891358637914201E-6</v>
      </c>
      <c r="AA51" s="3">
        <v>1.8008606712526201E-6</v>
      </c>
      <c r="AB51" s="3">
        <v>5.2614062966218201E-4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4.2234253020243404</v>
      </c>
      <c r="F52" s="3">
        <v>12.0568984169151</v>
      </c>
      <c r="G52" s="3">
        <v>14.728737718210301</v>
      </c>
      <c r="H52" s="3">
        <v>6.8978714835284297E-2</v>
      </c>
      <c r="I52" s="3">
        <v>0.40162390056938302</v>
      </c>
      <c r="J52" s="3">
        <v>0.57163690341847695</v>
      </c>
      <c r="K52" s="3">
        <v>0.70987089552220595</v>
      </c>
      <c r="L52" s="3" t="s">
        <v>422</v>
      </c>
      <c r="M52" s="3">
        <v>4.8318714511013301</v>
      </c>
      <c r="N52" s="3">
        <v>0.35469717890110702</v>
      </c>
      <c r="O52" s="3">
        <v>9.8532282836408205E-2</v>
      </c>
      <c r="P52" s="3">
        <v>4.4894315713673603E-2</v>
      </c>
      <c r="Q52" s="3" t="s">
        <v>423</v>
      </c>
      <c r="R52" s="3" t="s">
        <v>423</v>
      </c>
      <c r="S52" s="3" t="s">
        <v>423</v>
      </c>
      <c r="T52" s="3" t="s">
        <v>423</v>
      </c>
      <c r="U52" s="3" t="s">
        <v>423</v>
      </c>
      <c r="V52" s="3" t="s">
        <v>423</v>
      </c>
      <c r="W52" s="3" t="s">
        <v>422</v>
      </c>
      <c r="X52" s="3">
        <v>2.19274306122259E-2</v>
      </c>
      <c r="Y52" s="3">
        <v>5.92678468012441E-3</v>
      </c>
      <c r="Z52" s="3">
        <v>1.4431993740470601E-3</v>
      </c>
      <c r="AA52" s="3">
        <v>9.9394709460817396E-4</v>
      </c>
      <c r="AB52" s="3">
        <v>3.0291361761005501E-2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70.474389241039603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1.5375222684961801E-3</v>
      </c>
      <c r="F54" s="3">
        <v>95.863715563180406</v>
      </c>
      <c r="G54" s="3">
        <v>8.3774416819681292</v>
      </c>
      <c r="H54" s="3">
        <v>6.94221097639291E-3</v>
      </c>
      <c r="I54" s="3">
        <v>9.8075962415125496E-3</v>
      </c>
      <c r="J54" s="3">
        <v>9.9670355486797795E-3</v>
      </c>
      <c r="K54" s="3">
        <v>9.9670367203704008E-3</v>
      </c>
      <c r="L54" s="3" t="s">
        <v>422</v>
      </c>
      <c r="M54" s="3">
        <v>5.4109317988817098E-3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1.8791627323942801</v>
      </c>
      <c r="F55" s="3">
        <v>95.148867828371806</v>
      </c>
      <c r="G55" s="3">
        <v>23.9059602630368</v>
      </c>
      <c r="H55" s="3">
        <v>4.3432629479125497E-2</v>
      </c>
      <c r="I55" s="3">
        <v>2.5201736142128901</v>
      </c>
      <c r="J55" s="3">
        <v>2.5177760426780398</v>
      </c>
      <c r="K55" s="3">
        <v>2.52834942343878</v>
      </c>
      <c r="L55" s="3" t="s">
        <v>422</v>
      </c>
      <c r="M55" s="3">
        <v>6.9816264053943602</v>
      </c>
      <c r="N55" s="3">
        <v>0</v>
      </c>
      <c r="O55" s="3">
        <v>0</v>
      </c>
      <c r="P55" s="3">
        <v>3.0000000000000001E-6</v>
      </c>
      <c r="Q55" s="3" t="s">
        <v>423</v>
      </c>
      <c r="R55" s="3" t="s">
        <v>423</v>
      </c>
      <c r="S55" s="3" t="s">
        <v>423</v>
      </c>
      <c r="T55" s="3" t="s">
        <v>423</v>
      </c>
      <c r="U55" s="3" t="s">
        <v>423</v>
      </c>
      <c r="V55" s="3" t="s">
        <v>423</v>
      </c>
      <c r="W55" s="3">
        <v>2.8534441627019999E-2</v>
      </c>
      <c r="X55" s="3">
        <v>1.70631719142797E-3</v>
      </c>
      <c r="Y55" s="3">
        <v>1.11857359495172E-6</v>
      </c>
      <c r="Z55" s="3">
        <v>1.11857359495172E-6</v>
      </c>
      <c r="AA55" s="3">
        <v>9.9073661267152193E-7</v>
      </c>
      <c r="AB55" s="3">
        <v>1.7095450752305399E-3</v>
      </c>
      <c r="AC55" s="3">
        <v>3.04629136924594E-4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v>7.0409956342032898E-2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24.5574369220911</v>
      </c>
      <c r="F57" s="3">
        <v>0.23820970352387</v>
      </c>
      <c r="G57" s="3">
        <v>15.390568672248801</v>
      </c>
      <c r="H57" s="3">
        <v>0.35036761452034698</v>
      </c>
      <c r="I57" s="3">
        <v>0.804254908897717</v>
      </c>
      <c r="J57" s="3">
        <v>1.63405849456392</v>
      </c>
      <c r="K57" s="3">
        <v>2.5887213918983201</v>
      </c>
      <c r="L57" s="3" t="s">
        <v>422</v>
      </c>
      <c r="M57" s="3">
        <v>9.9053770545909892</v>
      </c>
      <c r="N57" s="3">
        <v>0.44473595552263301</v>
      </c>
      <c r="O57" s="3">
        <v>2.1198528309791301E-2</v>
      </c>
      <c r="P57" s="3">
        <v>0.24627399909765099</v>
      </c>
      <c r="Q57" s="3" t="s">
        <v>423</v>
      </c>
      <c r="R57" s="3" t="s">
        <v>423</v>
      </c>
      <c r="S57" s="3" t="s">
        <v>423</v>
      </c>
      <c r="T57" s="3" t="s">
        <v>423</v>
      </c>
      <c r="U57" s="3" t="s">
        <v>423</v>
      </c>
      <c r="V57" s="3" t="s">
        <v>423</v>
      </c>
      <c r="W57" s="3">
        <v>0.67336066421234797</v>
      </c>
      <c r="X57" s="3">
        <v>2.1141622110277799E-5</v>
      </c>
      <c r="Y57" s="3">
        <v>4.59830280898542E-4</v>
      </c>
      <c r="Z57" s="3">
        <v>2.8188829480370399E-5</v>
      </c>
      <c r="AA57" s="3">
        <v>2.99506313228936E-5</v>
      </c>
      <c r="AB57" s="3">
        <v>5.3911136381208397E-4</v>
      </c>
      <c r="AC57" s="3">
        <v>0.57862346991453395</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3.3420043393589198</v>
      </c>
      <c r="F58" s="3">
        <v>1.6143697526509199E-2</v>
      </c>
      <c r="G58" s="3">
        <v>1.0943888948443099</v>
      </c>
      <c r="H58" s="3">
        <v>2.4334999999999999E-2</v>
      </c>
      <c r="I58" s="3">
        <v>0.39649375737396803</v>
      </c>
      <c r="J58" s="3">
        <v>0.83808454563398904</v>
      </c>
      <c r="K58" s="3">
        <v>1.5476091675941099</v>
      </c>
      <c r="L58" s="3" t="s">
        <v>422</v>
      </c>
      <c r="M58" s="3">
        <v>1.9788913105862</v>
      </c>
      <c r="N58" s="3">
        <v>1.3717917686438E-2</v>
      </c>
      <c r="O58" s="3">
        <v>3.6143364799362402E-3</v>
      </c>
      <c r="P58" s="3">
        <v>2.96194125764992E-2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0.837798145756809</v>
      </c>
      <c r="F59" s="3">
        <v>0.276858713334031</v>
      </c>
      <c r="G59" s="3">
        <v>0.50694437950761895</v>
      </c>
      <c r="H59" s="3" t="s">
        <v>422</v>
      </c>
      <c r="I59" s="3">
        <v>0.21879147290992801</v>
      </c>
      <c r="J59" s="3">
        <v>0.23997940557234901</v>
      </c>
      <c r="K59" s="3">
        <v>0.26388907545658202</v>
      </c>
      <c r="L59" s="3" t="s">
        <v>422</v>
      </c>
      <c r="M59" s="3">
        <v>0.187546297070907</v>
      </c>
      <c r="N59" s="3">
        <v>5.3484592800766002E-4</v>
      </c>
      <c r="O59" s="3" t="s">
        <v>422</v>
      </c>
      <c r="P59" s="3">
        <v>1.1083075237957299E-2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0.91622543996474404</v>
      </c>
      <c r="F60" s="3">
        <v>0.33201889681354402</v>
      </c>
      <c r="G60" s="3">
        <v>0.114018088540437</v>
      </c>
      <c r="H60" s="3">
        <v>1.0457777282827601</v>
      </c>
      <c r="I60" s="3">
        <v>8.5701345502859603</v>
      </c>
      <c r="J60" s="3">
        <v>34.3939868101453</v>
      </c>
      <c r="K60" s="3">
        <v>69.465636959797195</v>
      </c>
      <c r="L60" s="3" t="s">
        <v>422</v>
      </c>
      <c r="M60" s="3">
        <v>0.45030419561729301</v>
      </c>
      <c r="N60" s="3">
        <v>19.674274285386701</v>
      </c>
      <c r="O60" s="3">
        <v>0.86141448330138704</v>
      </c>
      <c r="P60" s="3">
        <v>9.4380012270358499E-3</v>
      </c>
      <c r="Q60" s="3" t="s">
        <v>423</v>
      </c>
      <c r="R60" s="3" t="s">
        <v>423</v>
      </c>
      <c r="S60" s="3" t="s">
        <v>423</v>
      </c>
      <c r="T60" s="3" t="s">
        <v>423</v>
      </c>
      <c r="U60" s="3" t="s">
        <v>423</v>
      </c>
      <c r="V60" s="3" t="s">
        <v>423</v>
      </c>
      <c r="W60" s="3">
        <v>1.6955462516170899E-2</v>
      </c>
      <c r="X60" s="3" t="s">
        <v>422</v>
      </c>
      <c r="Y60" s="3" t="s">
        <v>422</v>
      </c>
      <c r="Z60" s="3" t="s">
        <v>422</v>
      </c>
      <c r="AA60" s="3" t="s">
        <v>422</v>
      </c>
      <c r="AB60" s="3" t="s">
        <v>422</v>
      </c>
      <c r="AC60" s="3">
        <v>1.7388299999999999E-2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373.56131995994701</v>
      </c>
      <c r="J61" s="3">
        <v>1867.8065997997401</v>
      </c>
      <c r="K61" s="3">
        <v>6226.0219993324599</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4.7919256481635898E-2</v>
      </c>
      <c r="F63" s="3">
        <v>0.170669264836562</v>
      </c>
      <c r="G63" s="3">
        <v>0.77449598211904802</v>
      </c>
      <c r="H63" s="3">
        <v>0.19550337653660599</v>
      </c>
      <c r="I63" s="3">
        <v>7.2388889082863299</v>
      </c>
      <c r="J63" s="3">
        <v>14.784005110111</v>
      </c>
      <c r="K63" s="3">
        <v>47.129904955599102</v>
      </c>
      <c r="L63" s="3" t="s">
        <v>422</v>
      </c>
      <c r="M63" s="3">
        <v>0.67697880548610001</v>
      </c>
      <c r="N63" s="3" t="s">
        <v>422</v>
      </c>
      <c r="O63" s="3" t="s">
        <v>422</v>
      </c>
      <c r="P63" s="3" t="s">
        <v>422</v>
      </c>
      <c r="Q63" s="3" t="s">
        <v>423</v>
      </c>
      <c r="R63" s="3" t="s">
        <v>423</v>
      </c>
      <c r="S63" s="3" t="s">
        <v>423</v>
      </c>
      <c r="T63" s="3" t="s">
        <v>423</v>
      </c>
      <c r="U63" s="3" t="s">
        <v>423</v>
      </c>
      <c r="V63" s="3" t="s">
        <v>423</v>
      </c>
      <c r="W63" s="3">
        <v>1.2E-2</v>
      </c>
      <c r="X63" s="3">
        <v>3.6953657778475298E-3</v>
      </c>
      <c r="Y63" s="3">
        <v>2.4069814931385299E-3</v>
      </c>
      <c r="Z63" s="3">
        <v>8.5892285647267005E-4</v>
      </c>
      <c r="AA63" s="3">
        <v>1.1984970090316299E-4</v>
      </c>
      <c r="AB63" s="3">
        <v>7.0811198283618898E-3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19.113662815047</v>
      </c>
      <c r="F70" s="3">
        <v>10.982754162324399</v>
      </c>
      <c r="G70" s="3">
        <v>13.8925584199556</v>
      </c>
      <c r="H70" s="3">
        <v>8.9033813956520707</v>
      </c>
      <c r="I70" s="3">
        <v>0.84769396511510997</v>
      </c>
      <c r="J70" s="3">
        <v>2.0050639934362202</v>
      </c>
      <c r="K70" s="3">
        <v>2.8311646082612199</v>
      </c>
      <c r="L70" s="3" t="s">
        <v>422</v>
      </c>
      <c r="M70" s="3">
        <v>11.5725705463508</v>
      </c>
      <c r="N70" s="3">
        <v>6.6559322234724097E-3</v>
      </c>
      <c r="O70" s="3">
        <v>6.1505910358035602E-3</v>
      </c>
      <c r="P70" s="3">
        <v>1.02483002125537E-2</v>
      </c>
      <c r="Q70" s="3" t="s">
        <v>423</v>
      </c>
      <c r="R70" s="3" t="s">
        <v>423</v>
      </c>
      <c r="S70" s="3" t="s">
        <v>423</v>
      </c>
      <c r="T70" s="3" t="s">
        <v>423</v>
      </c>
      <c r="U70" s="3" t="s">
        <v>423</v>
      </c>
      <c r="V70" s="3" t="s">
        <v>423</v>
      </c>
      <c r="W70" s="3">
        <v>0.176956922307067</v>
      </c>
      <c r="X70" s="3">
        <v>1.4225024271471299E-3</v>
      </c>
      <c r="Y70" s="3">
        <v>7.8791009723332799E-3</v>
      </c>
      <c r="Z70" s="3">
        <v>3.3765491014145499E-3</v>
      </c>
      <c r="AA70" s="3">
        <v>2.48132554679355E-3</v>
      </c>
      <c r="AB70" s="3">
        <v>1.51594780476885E-2</v>
      </c>
      <c r="AC70" s="3">
        <v>8.2501324386739199E-6</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4.0693215820415798</v>
      </c>
      <c r="F72" s="3">
        <v>1.79082319804219</v>
      </c>
      <c r="G72" s="3">
        <v>21.884085077976199</v>
      </c>
      <c r="H72" s="3">
        <v>9.6061533645943498E-2</v>
      </c>
      <c r="I72" s="3">
        <v>2.86390470771043</v>
      </c>
      <c r="J72" s="3">
        <v>5.5803655192558903</v>
      </c>
      <c r="K72" s="3">
        <v>15.946654405973</v>
      </c>
      <c r="L72" s="3" t="s">
        <v>422</v>
      </c>
      <c r="M72" s="3">
        <v>19.255602211150201</v>
      </c>
      <c r="N72" s="3">
        <v>5.5775971198185204</v>
      </c>
      <c r="O72" s="3">
        <v>0.211563375121127</v>
      </c>
      <c r="P72" s="3">
        <v>0.59584242624679196</v>
      </c>
      <c r="Q72" s="3" t="s">
        <v>423</v>
      </c>
      <c r="R72" s="3" t="s">
        <v>423</v>
      </c>
      <c r="S72" s="3" t="s">
        <v>423</v>
      </c>
      <c r="T72" s="3" t="s">
        <v>423</v>
      </c>
      <c r="U72" s="3" t="s">
        <v>423</v>
      </c>
      <c r="V72" s="3" t="s">
        <v>423</v>
      </c>
      <c r="W72" s="3">
        <v>1.39658313494276</v>
      </c>
      <c r="X72" s="3">
        <v>0.15297143310120201</v>
      </c>
      <c r="Y72" s="3">
        <v>0.159011602517068</v>
      </c>
      <c r="Z72" s="3">
        <v>9.4807295578675094E-2</v>
      </c>
      <c r="AA72" s="3">
        <v>5.9509219074830998E-2</v>
      </c>
      <c r="AB72" s="3">
        <v>0.466299550271777</v>
      </c>
      <c r="AC72" s="3">
        <v>0.74881746002872795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6.0422191199788297E-2</v>
      </c>
      <c r="F73" s="3">
        <v>0.59147000165056995</v>
      </c>
      <c r="G73" s="3">
        <v>2.4568173671228499E-3</v>
      </c>
      <c r="H73" s="3" t="s">
        <v>422</v>
      </c>
      <c r="I73" s="3">
        <v>4.08781870312274</v>
      </c>
      <c r="J73" s="3">
        <v>4.5681000907993203</v>
      </c>
      <c r="K73" s="3">
        <v>5.0886459766737797</v>
      </c>
      <c r="L73" s="3" t="s">
        <v>422</v>
      </c>
      <c r="M73" s="3">
        <v>47.594490349839703</v>
      </c>
      <c r="N73" s="3">
        <v>7.66980409922179</v>
      </c>
      <c r="O73" s="3">
        <v>0.31224853206436698</v>
      </c>
      <c r="P73" s="3">
        <v>8.5185795134188206E-5</v>
      </c>
      <c r="Q73" s="3" t="s">
        <v>423</v>
      </c>
      <c r="R73" s="3" t="s">
        <v>423</v>
      </c>
      <c r="S73" s="3" t="s">
        <v>423</v>
      </c>
      <c r="T73" s="3" t="s">
        <v>423</v>
      </c>
      <c r="U73" s="3" t="s">
        <v>423</v>
      </c>
      <c r="V73" s="3" t="s">
        <v>423</v>
      </c>
      <c r="W73" s="3">
        <v>9.6279759151663993E-2</v>
      </c>
      <c r="X73" s="3" t="s">
        <v>422</v>
      </c>
      <c r="Y73" s="3" t="s">
        <v>422</v>
      </c>
      <c r="Z73" s="3" t="s">
        <v>422</v>
      </c>
      <c r="AA73" s="3" t="s">
        <v>422</v>
      </c>
      <c r="AB73" s="3" t="s">
        <v>422</v>
      </c>
      <c r="AC73" s="3">
        <v>2.3157659353978899E-2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0.567112945239445</v>
      </c>
      <c r="F74" s="3">
        <v>0.77186938183680098</v>
      </c>
      <c r="G74" s="3">
        <v>56.370756661829702</v>
      </c>
      <c r="H74" s="3" t="s">
        <v>422</v>
      </c>
      <c r="I74" s="3">
        <v>4.4842562034013396</v>
      </c>
      <c r="J74" s="3">
        <v>5.6988402701233998</v>
      </c>
      <c r="K74" s="3">
        <v>9.2337530669411496</v>
      </c>
      <c r="L74" s="3" t="s">
        <v>422</v>
      </c>
      <c r="M74" s="3">
        <v>372.61357976951399</v>
      </c>
      <c r="N74" s="3" t="s">
        <v>422</v>
      </c>
      <c r="O74" s="3" t="s">
        <v>422</v>
      </c>
      <c r="P74" s="3">
        <v>2.1103038504974601E-2</v>
      </c>
      <c r="Q74" s="3" t="s">
        <v>423</v>
      </c>
      <c r="R74" s="3" t="s">
        <v>423</v>
      </c>
      <c r="S74" s="3" t="s">
        <v>423</v>
      </c>
      <c r="T74" s="3" t="s">
        <v>423</v>
      </c>
      <c r="U74" s="3" t="s">
        <v>423</v>
      </c>
      <c r="V74" s="3" t="s">
        <v>423</v>
      </c>
      <c r="W74" s="3">
        <v>2.3963278667021202</v>
      </c>
      <c r="X74" s="3">
        <v>4.3456827511916796</v>
      </c>
      <c r="Y74" s="3">
        <v>10.2339164111355</v>
      </c>
      <c r="Z74" s="3">
        <v>3.4231132707641301</v>
      </c>
      <c r="AA74" s="3">
        <v>2.4051732272266002</v>
      </c>
      <c r="AB74" s="3">
        <v>20.407885660317898</v>
      </c>
      <c r="AC74" s="3">
        <v>0.137475250254634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0.73037308162916303</v>
      </c>
      <c r="F80" s="3">
        <v>0.258701101965577</v>
      </c>
      <c r="G80" s="3">
        <v>368.57762025617302</v>
      </c>
      <c r="H80" s="3">
        <v>0.35487776621474199</v>
      </c>
      <c r="I80" s="3">
        <v>1.53994205778064</v>
      </c>
      <c r="J80" s="3">
        <v>2.4233559691597</v>
      </c>
      <c r="K80" s="3">
        <v>5.2751190512375103</v>
      </c>
      <c r="L80" s="3" t="s">
        <v>422</v>
      </c>
      <c r="M80" s="3">
        <v>0.32390844580028499</v>
      </c>
      <c r="N80" s="3">
        <v>130.26368989308801</v>
      </c>
      <c r="O80" s="3">
        <v>12.1322773122483</v>
      </c>
      <c r="P80" s="3">
        <v>0.54052492919420203</v>
      </c>
      <c r="Q80" s="3" t="s">
        <v>423</v>
      </c>
      <c r="R80" s="3" t="s">
        <v>423</v>
      </c>
      <c r="S80" s="3" t="s">
        <v>423</v>
      </c>
      <c r="T80" s="3" t="s">
        <v>423</v>
      </c>
      <c r="U80" s="3" t="s">
        <v>423</v>
      </c>
      <c r="V80" s="3" t="s">
        <v>423</v>
      </c>
      <c r="W80" s="3">
        <v>0.83744491500685903</v>
      </c>
      <c r="X80" s="3" t="s">
        <v>422</v>
      </c>
      <c r="Y80" s="3">
        <v>2.2023261327597799E-4</v>
      </c>
      <c r="Z80" s="3">
        <v>1.24745762097973E-4</v>
      </c>
      <c r="AA80" s="3" t="s">
        <v>422</v>
      </c>
      <c r="AB80" s="3">
        <v>3.4497837537395101E-4</v>
      </c>
      <c r="AC80" s="3">
        <v>0.94293763157317301</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9.2004066052631401</v>
      </c>
      <c r="G83" s="3">
        <v>0.129922761767469</v>
      </c>
      <c r="H83" s="3" t="s">
        <v>422</v>
      </c>
      <c r="I83" s="3">
        <v>1.01881280187997</v>
      </c>
      <c r="J83" s="3">
        <v>5.2249430129214502</v>
      </c>
      <c r="K83" s="3">
        <v>26.443480595340699</v>
      </c>
      <c r="L83" s="3" t="s">
        <v>422</v>
      </c>
      <c r="M83" s="3">
        <v>0.60124560199787203</v>
      </c>
      <c r="N83" s="3">
        <v>0.35367412332063097</v>
      </c>
      <c r="O83" s="3">
        <v>7.6837369885161301E-3</v>
      </c>
      <c r="P83" s="3">
        <v>7.33186684160703E-3</v>
      </c>
      <c r="Q83" s="3" t="s">
        <v>423</v>
      </c>
      <c r="R83" s="3" t="s">
        <v>423</v>
      </c>
      <c r="S83" s="3" t="s">
        <v>423</v>
      </c>
      <c r="T83" s="3" t="s">
        <v>423</v>
      </c>
      <c r="U83" s="3" t="s">
        <v>423</v>
      </c>
      <c r="V83" s="3" t="s">
        <v>423</v>
      </c>
      <c r="W83" s="3">
        <v>6.3254819349743503</v>
      </c>
      <c r="X83" s="3">
        <v>2.5948831794456498E-3</v>
      </c>
      <c r="Y83" s="3">
        <v>9.0820911280597907E-3</v>
      </c>
      <c r="Z83" s="3">
        <v>3.2219799478116901E-3</v>
      </c>
      <c r="AA83" s="3">
        <v>2.5948831794456498E-3</v>
      </c>
      <c r="AB83" s="3">
        <v>1.74938374347628E-2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77.025911699786803</v>
      </c>
      <c r="G85" s="3" t="s">
        <v>422</v>
      </c>
      <c r="H85" s="3" t="s">
        <v>422</v>
      </c>
      <c r="I85" s="3">
        <v>8.744E-4</v>
      </c>
      <c r="J85" s="3">
        <v>5.0159999999999996E-3</v>
      </c>
      <c r="K85" s="3">
        <v>5.3248407643312103E-3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255.31432459315599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0.51184726180099405</v>
      </c>
      <c r="G87" s="3" t="s">
        <v>422</v>
      </c>
      <c r="H87" s="3" t="s">
        <v>422</v>
      </c>
      <c r="I87" s="3">
        <v>1.1567999999999999E-3</v>
      </c>
      <c r="J87" s="3">
        <v>1.1567999999999999E-3</v>
      </c>
      <c r="K87" s="3">
        <v>1.1567999999999999E-3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3.0245982049900499E-6</v>
      </c>
      <c r="F88" s="3">
        <v>1.1564149774644601</v>
      </c>
      <c r="G88" s="3" t="s">
        <v>422</v>
      </c>
      <c r="H88" s="3">
        <v>1.8971999999999999E-3</v>
      </c>
      <c r="I88" s="3">
        <v>1.48673254218054E-2</v>
      </c>
      <c r="J88" s="3">
        <v>2.24668481949475E-2</v>
      </c>
      <c r="K88" s="3">
        <v>2.4374072451993498E-2</v>
      </c>
      <c r="L88" s="3" t="s">
        <v>422</v>
      </c>
      <c r="M88" s="3">
        <v>8.4756893064469394E-6</v>
      </c>
      <c r="N88" s="3">
        <v>0.40325098355780198</v>
      </c>
      <c r="O88" s="3">
        <v>3.3674009953771101E-6</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28.539686860653099</v>
      </c>
      <c r="G89" s="3">
        <v>0</v>
      </c>
      <c r="H89" s="3">
        <v>5.58591279629596E-5</v>
      </c>
      <c r="I89" s="3">
        <v>7.9463352998339898E-3</v>
      </c>
      <c r="J89" s="3">
        <v>1.13493120448759E-2</v>
      </c>
      <c r="K89" s="3">
        <v>1.2399797564697701E-2</v>
      </c>
      <c r="L89" s="3" t="s">
        <v>422</v>
      </c>
      <c r="M89" s="3">
        <v>0</v>
      </c>
      <c r="N89" s="3">
        <v>0</v>
      </c>
      <c r="O89" s="3">
        <v>0</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12.8050816274895</v>
      </c>
      <c r="F92" s="3">
        <v>15.2012550949939</v>
      </c>
      <c r="G92" s="3">
        <v>6.3904032697391902</v>
      </c>
      <c r="H92" s="3">
        <v>1.4126631605648201</v>
      </c>
      <c r="I92" s="3">
        <v>5.0509764565328599</v>
      </c>
      <c r="J92" s="3">
        <v>6.7139678666519602</v>
      </c>
      <c r="K92" s="3">
        <v>9.56545464954233</v>
      </c>
      <c r="L92" s="3" t="s">
        <v>422</v>
      </c>
      <c r="M92" s="3">
        <v>42.335077297559302</v>
      </c>
      <c r="N92" s="3">
        <v>0.78666639802485405</v>
      </c>
      <c r="O92" s="3">
        <v>0.122751421221459</v>
      </c>
      <c r="P92" s="3">
        <v>3.39392006809459E-2</v>
      </c>
      <c r="Q92" s="3" t="s">
        <v>423</v>
      </c>
      <c r="R92" s="3" t="s">
        <v>423</v>
      </c>
      <c r="S92" s="3" t="s">
        <v>423</v>
      </c>
      <c r="T92" s="3" t="s">
        <v>423</v>
      </c>
      <c r="U92" s="3" t="s">
        <v>423</v>
      </c>
      <c r="V92" s="3" t="s">
        <v>423</v>
      </c>
      <c r="W92" s="3">
        <v>1.82196511840457</v>
      </c>
      <c r="X92" s="3">
        <v>2.5477587655062701E-2</v>
      </c>
      <c r="Y92" s="3">
        <v>8.8225496345327899E-3</v>
      </c>
      <c r="Z92" s="3">
        <v>8.5413421568861798E-3</v>
      </c>
      <c r="AA92" s="3">
        <v>4.9122701866795302E-3</v>
      </c>
      <c r="AB92" s="3">
        <v>4.7753749633161202E-2</v>
      </c>
      <c r="AC92" s="3">
        <v>0.148000282140204</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0.209751236988858</v>
      </c>
      <c r="F93" s="3">
        <v>25.051045570889801</v>
      </c>
      <c r="G93" s="3">
        <v>2.3381728130222001E-2</v>
      </c>
      <c r="H93" s="3">
        <v>0.22043741919059401</v>
      </c>
      <c r="I93" s="3">
        <v>18.270028724863899</v>
      </c>
      <c r="J93" s="3">
        <v>20.3513741209436</v>
      </c>
      <c r="K93" s="3">
        <v>21.3407142209598</v>
      </c>
      <c r="L93" s="3" t="s">
        <v>422</v>
      </c>
      <c r="M93" s="3">
        <v>8.1969616514215904</v>
      </c>
      <c r="N93" s="3" t="s">
        <v>422</v>
      </c>
      <c r="O93" s="3" t="s">
        <v>422</v>
      </c>
      <c r="P93" s="3">
        <v>5.5466762623768395E-7</v>
      </c>
      <c r="Q93" s="3" t="s">
        <v>423</v>
      </c>
      <c r="R93" s="3" t="s">
        <v>423</v>
      </c>
      <c r="S93" s="3" t="s">
        <v>423</v>
      </c>
      <c r="T93" s="3" t="s">
        <v>423</v>
      </c>
      <c r="U93" s="3" t="s">
        <v>423</v>
      </c>
      <c r="V93" s="3" t="s">
        <v>423</v>
      </c>
      <c r="W93" s="3" t="s">
        <v>422</v>
      </c>
      <c r="X93" s="3">
        <v>0.12733763445973501</v>
      </c>
      <c r="Y93" s="3" t="s">
        <v>422</v>
      </c>
      <c r="Z93" s="3" t="s">
        <v>422</v>
      </c>
      <c r="AA93" s="3" t="s">
        <v>422</v>
      </c>
      <c r="AB93" s="3">
        <v>0.12733763445973501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0.32411640224496902</v>
      </c>
      <c r="F94" s="3">
        <v>25.689728157239301</v>
      </c>
      <c r="G94" s="3">
        <v>1.2198482297969399E-2</v>
      </c>
      <c r="H94" s="3">
        <v>7.4155427035309404E-2</v>
      </c>
      <c r="I94" s="3">
        <v>0.56179200255391704</v>
      </c>
      <c r="J94" s="3">
        <v>0.79140619413208102</v>
      </c>
      <c r="K94" s="3">
        <v>1.04460711527147</v>
      </c>
      <c r="L94" s="3" t="s">
        <v>422</v>
      </c>
      <c r="M94" s="3">
        <v>2.8711754259975102</v>
      </c>
      <c r="N94" s="3">
        <v>0.83710820179858503</v>
      </c>
      <c r="O94" s="3">
        <v>7.9300779064271597E-3</v>
      </c>
      <c r="P94" s="3">
        <v>6.2422204832105E-3</v>
      </c>
      <c r="Q94" s="3" t="s">
        <v>423</v>
      </c>
      <c r="R94" s="3" t="s">
        <v>423</v>
      </c>
      <c r="S94" s="3" t="s">
        <v>423</v>
      </c>
      <c r="T94" s="3" t="s">
        <v>423</v>
      </c>
      <c r="U94" s="3" t="s">
        <v>423</v>
      </c>
      <c r="V94" s="3" t="s">
        <v>423</v>
      </c>
      <c r="W94" s="3">
        <v>3.1735865883688499E-2</v>
      </c>
      <c r="X94" s="3" t="s">
        <v>425</v>
      </c>
      <c r="Y94" s="3" t="s">
        <v>425</v>
      </c>
      <c r="Z94" s="3" t="s">
        <v>425</v>
      </c>
      <c r="AA94" s="3" t="s">
        <v>425</v>
      </c>
      <c r="AB94" s="3" t="s">
        <v>425</v>
      </c>
      <c r="AC94" s="3">
        <v>8.6542340108147395E-4</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5.9969086679263803E-2</v>
      </c>
      <c r="F95" s="3">
        <v>34.511625330255399</v>
      </c>
      <c r="G95" s="3">
        <v>0.16357821381300799</v>
      </c>
      <c r="H95" s="3">
        <v>4.1283924416823598E-3</v>
      </c>
      <c r="I95" s="3">
        <v>2.8859962761567002</v>
      </c>
      <c r="J95" s="3">
        <v>5.3940715961891597</v>
      </c>
      <c r="K95" s="3">
        <v>10.2936893270917</v>
      </c>
      <c r="L95" s="3" t="s">
        <v>422</v>
      </c>
      <c r="M95" s="3">
        <v>3.5945849039106599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t="s">
        <v>425</v>
      </c>
      <c r="F98" s="3">
        <v>1.9228599999999998E-2</v>
      </c>
      <c r="G98" s="3" t="s">
        <v>425</v>
      </c>
      <c r="H98" s="3">
        <v>1.44440921530593E-2</v>
      </c>
      <c r="I98" s="3">
        <v>4.2665600629174004E-3</v>
      </c>
      <c r="J98" s="3">
        <v>2.8175396641907401E-2</v>
      </c>
      <c r="K98" s="3">
        <v>5.9570838614318403E-2</v>
      </c>
      <c r="L98" s="3" t="s">
        <v>422</v>
      </c>
      <c r="M98" s="3" t="s">
        <v>425</v>
      </c>
      <c r="N98" s="3">
        <v>3.0114999999999999E-3</v>
      </c>
      <c r="O98" s="3">
        <v>1.6430000000000001E-4</v>
      </c>
      <c r="P98" s="3">
        <v>4.7999999999999998E-6</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34.070786330374297</v>
      </c>
      <c r="G99" s="3" t="s">
        <v>422</v>
      </c>
      <c r="H99" s="3">
        <v>53.402256020602202</v>
      </c>
      <c r="I99" s="3">
        <v>0.25765706341279898</v>
      </c>
      <c r="J99" s="3">
        <v>1.1594567853575899</v>
      </c>
      <c r="K99" s="3">
        <v>2.5765706341279899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45.146157079923299</v>
      </c>
      <c r="G100" s="3" t="s">
        <v>422</v>
      </c>
      <c r="H100" s="3">
        <v>169.75711673413301</v>
      </c>
      <c r="I100" s="3">
        <v>0.89216585739332599</v>
      </c>
      <c r="J100" s="3">
        <v>4.0147463582699698</v>
      </c>
      <c r="K100" s="3">
        <v>8.9216585739332608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0.16561999999999999</v>
      </c>
      <c r="G101" s="3" t="s">
        <v>422</v>
      </c>
      <c r="H101" s="3">
        <v>1.9870601309673599</v>
      </c>
      <c r="I101" s="3">
        <v>5.7016965960000002E-3</v>
      </c>
      <c r="J101" s="3">
        <v>2.5657634682E-2</v>
      </c>
      <c r="K101" s="3">
        <v>5.7016965959999999E-2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8.2697503000000001</v>
      </c>
      <c r="G102" s="3" t="s">
        <v>422</v>
      </c>
      <c r="H102" s="3">
        <v>37.460635063445402</v>
      </c>
      <c r="I102" s="3">
        <v>0.66320353817853805</v>
      </c>
      <c r="J102" s="3">
        <v>2.9844159218034201</v>
      </c>
      <c r="K102" s="3">
        <v>6.6320353817853803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0.59226937759999998</v>
      </c>
      <c r="G103" s="3" t="s">
        <v>422</v>
      </c>
      <c r="H103" s="3">
        <v>2.3325299423933701</v>
      </c>
      <c r="I103" s="3">
        <v>6.6789603578879999E-3</v>
      </c>
      <c r="J103" s="3">
        <v>3.0055321610496E-2</v>
      </c>
      <c r="K103" s="3">
        <v>6.6789603578880002E-2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0.11702235280000001</v>
      </c>
      <c r="G104" s="3" t="s">
        <v>422</v>
      </c>
      <c r="H104" s="3">
        <v>1.38181376</v>
      </c>
      <c r="I104" s="3">
        <v>1.8712521937919999E-3</v>
      </c>
      <c r="J104" s="3">
        <v>8.4206348720640006E-3</v>
      </c>
      <c r="K104" s="3">
        <v>1.8712521937920001E-2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1.7299428750000001</v>
      </c>
      <c r="G105" s="3" t="s">
        <v>422</v>
      </c>
      <c r="H105" s="3">
        <v>3.5532222799857598</v>
      </c>
      <c r="I105" s="3">
        <v>2.5646275652400002E-2</v>
      </c>
      <c r="J105" s="3">
        <v>0.1154082404358</v>
      </c>
      <c r="K105" s="3">
        <v>0.25646275652400002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1.6239090000000001E-2</v>
      </c>
      <c r="G106" s="3" t="s">
        <v>422</v>
      </c>
      <c r="H106" s="3">
        <v>0.16349559999999999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9.2143222847999997</v>
      </c>
      <c r="G107" s="3" t="s">
        <v>422</v>
      </c>
      <c r="H107" s="3">
        <v>7.7439744754384803</v>
      </c>
      <c r="I107" s="3">
        <v>3.4385232782788801E-2</v>
      </c>
      <c r="J107" s="3">
        <v>0.32822267656298398</v>
      </c>
      <c r="K107" s="3">
        <v>1.3691574508055899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10.529755595999999</v>
      </c>
      <c r="G108" s="3" t="s">
        <v>422</v>
      </c>
      <c r="H108" s="3">
        <v>10.139726748765399</v>
      </c>
      <c r="I108" s="3">
        <v>9.4996413057717596E-2</v>
      </c>
      <c r="J108" s="3">
        <v>0.76860734201244196</v>
      </c>
      <c r="K108" s="3">
        <v>10.812319013478399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3.8902282530000001</v>
      </c>
      <c r="G109" s="3" t="s">
        <v>422</v>
      </c>
      <c r="H109" s="3">
        <v>4.0101051059154598</v>
      </c>
      <c r="I109" s="3">
        <v>3.5712511751514402E-2</v>
      </c>
      <c r="J109" s="3">
        <v>0.288946685989526</v>
      </c>
      <c r="K109" s="3">
        <v>4.0647331557178203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1.34881580702868</v>
      </c>
      <c r="G111" s="3" t="s">
        <v>422</v>
      </c>
      <c r="H111" s="3">
        <v>0.75761351557186196</v>
      </c>
      <c r="I111" s="3">
        <v>4.7966195177279999E-4</v>
      </c>
      <c r="J111" s="3">
        <v>2.1584787829776E-3</v>
      </c>
      <c r="K111" s="3">
        <v>4.7966195177279996E-3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121.85096546079799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3.74908752901062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220.73646330255201</v>
      </c>
      <c r="J118" s="3">
        <v>1103.6823165127601</v>
      </c>
      <c r="K118" s="3">
        <v>2207.3646330255301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23.074800659186302</v>
      </c>
      <c r="J119" s="3">
        <v>115.374003295932</v>
      </c>
      <c r="K119" s="3">
        <v>253.822807251049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0.20833114549787399</v>
      </c>
      <c r="F120" s="3">
        <v>2.8943092846957801</v>
      </c>
      <c r="G120" s="3">
        <v>0.120652403204524</v>
      </c>
      <c r="H120" s="3">
        <v>2.08458554810691E-3</v>
      </c>
      <c r="I120" s="3">
        <v>2.4589974162247699</v>
      </c>
      <c r="J120" s="3">
        <v>14.0453837672079</v>
      </c>
      <c r="K120" s="3">
        <v>53.023082410837802</v>
      </c>
      <c r="L120" s="3" t="s">
        <v>422</v>
      </c>
      <c r="M120" s="3">
        <v>0.18080401722244299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128.824734671865</v>
      </c>
      <c r="J121" s="3">
        <v>270.53194281091601</v>
      </c>
      <c r="K121" s="3">
        <v>1288.2473467186501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1.68054552193647E-2</v>
      </c>
      <c r="F125" s="3">
        <v>5.3205793861965702</v>
      </c>
      <c r="G125" s="3">
        <v>7.6615734484200795E-2</v>
      </c>
      <c r="H125" s="3" t="s">
        <v>422</v>
      </c>
      <c r="I125" s="3">
        <v>0.38867959946998698</v>
      </c>
      <c r="J125" s="3">
        <v>1.37109354225741</v>
      </c>
      <c r="K125" s="3">
        <v>3.9307596478515201</v>
      </c>
      <c r="L125" s="3" t="s">
        <v>422</v>
      </c>
      <c r="M125" s="3">
        <v>0.203530996280955</v>
      </c>
      <c r="N125" s="3" t="s">
        <v>422</v>
      </c>
      <c r="O125" s="3" t="s">
        <v>422</v>
      </c>
      <c r="P125" s="3">
        <v>5.9683717898373199E-2</v>
      </c>
      <c r="Q125" s="3" t="s">
        <v>423</v>
      </c>
      <c r="R125" s="3" t="s">
        <v>423</v>
      </c>
      <c r="S125" s="3" t="s">
        <v>423</v>
      </c>
      <c r="T125" s="3" t="s">
        <v>423</v>
      </c>
      <c r="U125" s="3" t="s">
        <v>423</v>
      </c>
      <c r="V125" s="3" t="s">
        <v>423</v>
      </c>
      <c r="W125" s="3">
        <v>0.16836708663004499</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v>8.3395563023118405E-7</v>
      </c>
      <c r="F126" s="3">
        <v>2.6987812327336802</v>
      </c>
      <c r="G126" s="3" t="s">
        <v>422</v>
      </c>
      <c r="H126" s="3">
        <v>1.8705196934442201</v>
      </c>
      <c r="I126" s="3">
        <v>1.71748256165862E-6</v>
      </c>
      <c r="J126" s="3">
        <v>2.5372838240697401E-6</v>
      </c>
      <c r="K126" s="3">
        <v>3.6622657744626301E-6</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2.7948271113908199</v>
      </c>
      <c r="F128" s="3">
        <v>1.1305697837837001</v>
      </c>
      <c r="G128" s="3">
        <v>1.26216190267906</v>
      </c>
      <c r="H128" s="3">
        <v>1.8262610090146798E-2</v>
      </c>
      <c r="I128" s="3">
        <v>0.59829930606216797</v>
      </c>
      <c r="J128" s="3">
        <v>0.73969588718308399</v>
      </c>
      <c r="K128" s="3">
        <v>0.93234824830348395</v>
      </c>
      <c r="L128" s="3" t="s">
        <v>422</v>
      </c>
      <c r="M128" s="3">
        <v>8.2028027991132593</v>
      </c>
      <c r="N128" s="3">
        <v>3.5351646081917001E-2</v>
      </c>
      <c r="O128" s="3">
        <v>3.3659335874431898E-3</v>
      </c>
      <c r="P128" s="3">
        <v>0.11018391515756901</v>
      </c>
      <c r="Q128" s="3" t="s">
        <v>423</v>
      </c>
      <c r="R128" s="3" t="s">
        <v>423</v>
      </c>
      <c r="S128" s="3" t="s">
        <v>423</v>
      </c>
      <c r="T128" s="3" t="s">
        <v>423</v>
      </c>
      <c r="U128" s="3" t="s">
        <v>423</v>
      </c>
      <c r="V128" s="3" t="s">
        <v>423</v>
      </c>
      <c r="W128" s="3">
        <v>16.353818212850999</v>
      </c>
      <c r="X128" s="3">
        <v>2.20990266E-8</v>
      </c>
      <c r="Y128" s="3">
        <v>4.709197335E-8</v>
      </c>
      <c r="Z128" s="3">
        <v>2.499294675E-8</v>
      </c>
      <c r="AA128" s="3">
        <v>3.0517703399999997E-8</v>
      </c>
      <c r="AB128" s="3">
        <v>1.247016501E-7</v>
      </c>
      <c r="AC128" s="3">
        <v>0.80373226576364898</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8.6666302689255501E-3</v>
      </c>
      <c r="F129" s="3">
        <v>4.0774651212627098E-4</v>
      </c>
      <c r="G129" s="3">
        <v>1.7602344104419599E-5</v>
      </c>
      <c r="H129" s="3">
        <v>2.1154756653056299E-4</v>
      </c>
      <c r="I129" s="3">
        <v>1.85070074881426E-4</v>
      </c>
      <c r="J129" s="3">
        <v>1.85070074881426E-4</v>
      </c>
      <c r="K129" s="3">
        <v>1.85070074881426E-4</v>
      </c>
      <c r="L129" s="3" t="s">
        <v>422</v>
      </c>
      <c r="M129" s="3">
        <v>5.7710219836404003E-3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0.50427549999999999</v>
      </c>
      <c r="F130" s="3">
        <v>0.45690455953393599</v>
      </c>
      <c r="G130" s="3">
        <v>6.3394023602511396E-2</v>
      </c>
      <c r="H130" s="3">
        <v>4.9631775960514403E-5</v>
      </c>
      <c r="I130" s="3">
        <v>1.1410186467051201E-2</v>
      </c>
      <c r="J130" s="3">
        <v>2.03892369045316E-2</v>
      </c>
      <c r="K130" s="3">
        <v>3.2239218047718399E-2</v>
      </c>
      <c r="L130" s="3" t="s">
        <v>422</v>
      </c>
      <c r="M130" s="3">
        <v>6.7597713132712706E-2</v>
      </c>
      <c r="N130" s="3">
        <v>0.44140560046849903</v>
      </c>
      <c r="O130" s="3">
        <v>1.03400884789099E-2</v>
      </c>
      <c r="P130" s="3">
        <v>0.13107475889325301</v>
      </c>
      <c r="Q130" s="3" t="s">
        <v>423</v>
      </c>
      <c r="R130" s="3" t="s">
        <v>423</v>
      </c>
      <c r="S130" s="3" t="s">
        <v>423</v>
      </c>
      <c r="T130" s="3" t="s">
        <v>423</v>
      </c>
      <c r="U130" s="3" t="s">
        <v>423</v>
      </c>
      <c r="V130" s="3" t="s">
        <v>423</v>
      </c>
      <c r="W130" s="3">
        <v>0.59560000000000002</v>
      </c>
      <c r="X130" s="3" t="s">
        <v>422</v>
      </c>
      <c r="Y130" s="3" t="s">
        <v>422</v>
      </c>
      <c r="Z130" s="3" t="s">
        <v>422</v>
      </c>
      <c r="AA130" s="3" t="s">
        <v>422</v>
      </c>
      <c r="AB130" s="3" t="s">
        <v>422</v>
      </c>
      <c r="AC130" s="3">
        <v>0.12929360000000001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4.12129161078084E-3</v>
      </c>
      <c r="F131" s="3">
        <v>7.1416573103084697E-4</v>
      </c>
      <c r="G131" s="3">
        <v>5.9004237818332703E-4</v>
      </c>
      <c r="H131" s="3">
        <v>0</v>
      </c>
      <c r="I131" s="3">
        <v>1.6953721439999999E-4</v>
      </c>
      <c r="J131" s="3">
        <v>3.9747316879999999E-4</v>
      </c>
      <c r="K131" s="3">
        <v>1.6145911905771401E-2</v>
      </c>
      <c r="L131" s="3" t="s">
        <v>422</v>
      </c>
      <c r="M131" s="3">
        <v>1.9392371330645001E-3</v>
      </c>
      <c r="N131" s="3">
        <v>5.7182643421048597E-2</v>
      </c>
      <c r="O131" s="3">
        <v>7.3790476675569998E-3</v>
      </c>
      <c r="P131" s="3">
        <v>4.07219301145983E-2</v>
      </c>
      <c r="Q131" s="3" t="s">
        <v>423</v>
      </c>
      <c r="R131" s="3" t="s">
        <v>423</v>
      </c>
      <c r="S131" s="3" t="s">
        <v>423</v>
      </c>
      <c r="T131" s="3" t="s">
        <v>423</v>
      </c>
      <c r="U131" s="3" t="s">
        <v>423</v>
      </c>
      <c r="V131" s="3" t="s">
        <v>423</v>
      </c>
      <c r="W131" s="3">
        <v>36.895828013579802</v>
      </c>
      <c r="X131" s="3">
        <v>0</v>
      </c>
      <c r="Y131" s="3">
        <v>0</v>
      </c>
      <c r="Z131" s="3">
        <v>0</v>
      </c>
      <c r="AA131" s="3">
        <v>0</v>
      </c>
      <c r="AB131" s="3">
        <v>0</v>
      </c>
      <c r="AC131" s="3">
        <v>9.2230070033949396E-2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0.35870754216253298</v>
      </c>
      <c r="F132" s="3">
        <v>5.4508319999999999E-4</v>
      </c>
      <c r="G132" s="3">
        <v>0.38497584947660102</v>
      </c>
      <c r="H132" s="3">
        <v>1.3192851165484899E-3</v>
      </c>
      <c r="I132" s="3">
        <v>3.7842655709395497E-2</v>
      </c>
      <c r="J132" s="3">
        <v>4.2232840120394403E-2</v>
      </c>
      <c r="K132" s="3">
        <v>7.7677846365485706E-2</v>
      </c>
      <c r="L132" s="3" t="s">
        <v>422</v>
      </c>
      <c r="M132" s="3">
        <v>0.19757876799999999</v>
      </c>
      <c r="N132" s="3">
        <v>5.32252518302955E-2</v>
      </c>
      <c r="O132" s="3">
        <v>1.3571720799999999E-2</v>
      </c>
      <c r="P132" s="3">
        <v>6.6462902399999996E-2</v>
      </c>
      <c r="Q132" s="3" t="s">
        <v>423</v>
      </c>
      <c r="R132" s="3" t="s">
        <v>423</v>
      </c>
      <c r="S132" s="3" t="s">
        <v>423</v>
      </c>
      <c r="T132" s="3" t="s">
        <v>423</v>
      </c>
      <c r="U132" s="3" t="s">
        <v>423</v>
      </c>
      <c r="V132" s="3" t="s">
        <v>423</v>
      </c>
      <c r="W132" s="3">
        <v>9.00252E-3</v>
      </c>
      <c r="X132" s="3">
        <v>2.04416617796531E-5</v>
      </c>
      <c r="Y132" s="3">
        <v>1.2356588503584599E-5</v>
      </c>
      <c r="Z132" s="3">
        <v>1.23561853035846E-5</v>
      </c>
      <c r="AA132" s="3">
        <v>1.23562861035846E-5</v>
      </c>
      <c r="AB132" s="3">
        <v>5.7510721690406901E-5</v>
      </c>
      <c r="AC132" s="3">
        <v>3.01026696E-2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0.232771211229229</v>
      </c>
      <c r="F133" s="3">
        <v>3.6679099951272402E-3</v>
      </c>
      <c r="G133" s="3">
        <v>2.0297649619188701E-2</v>
      </c>
      <c r="H133" s="3" t="s">
        <v>422</v>
      </c>
      <c r="I133" s="3">
        <v>9.7904982177627001E-3</v>
      </c>
      <c r="J133" s="3">
        <v>9.7904982177627001E-3</v>
      </c>
      <c r="K133" s="3">
        <v>1.0879585339392799E-2</v>
      </c>
      <c r="L133" s="3" t="s">
        <v>422</v>
      </c>
      <c r="M133" s="3">
        <v>3.9500569178293303E-2</v>
      </c>
      <c r="N133" s="3">
        <v>8.4728720887439195E-3</v>
      </c>
      <c r="O133" s="3">
        <v>1.41919902119154E-3</v>
      </c>
      <c r="P133" s="3">
        <v>0.40816645918113897</v>
      </c>
      <c r="Q133" s="3" t="s">
        <v>423</v>
      </c>
      <c r="R133" s="3" t="s">
        <v>423</v>
      </c>
      <c r="S133" s="3" t="s">
        <v>423</v>
      </c>
      <c r="T133" s="3" t="s">
        <v>423</v>
      </c>
      <c r="U133" s="3" t="s">
        <v>423</v>
      </c>
      <c r="V133" s="3" t="s">
        <v>423</v>
      </c>
      <c r="W133" s="3">
        <v>4.7964976859356199</v>
      </c>
      <c r="X133" s="3">
        <v>3.72433937966766E-6</v>
      </c>
      <c r="Y133" s="3">
        <v>2.0342793126821102E-6</v>
      </c>
      <c r="Z133" s="3">
        <v>1.8170261822014899E-6</v>
      </c>
      <c r="AA133" s="3">
        <v>1.9722069896876499E-6</v>
      </c>
      <c r="AB133" s="3">
        <v>9.5478518642389001E-6</v>
      </c>
      <c r="AC133" s="3">
        <v>4.2322038405314302E-2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t="s">
        <v>422</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4.2164300915401201E-2</v>
      </c>
      <c r="F135" s="3">
        <v>0.21082150457700599</v>
      </c>
      <c r="G135" s="3">
        <v>7.0273834859001898E-3</v>
      </c>
      <c r="H135" s="3">
        <v>4.4975254309761199E-3</v>
      </c>
      <c r="I135" s="3">
        <v>0.11243813577440299</v>
      </c>
      <c r="J135" s="3">
        <v>0.11243813577440299</v>
      </c>
      <c r="K135" s="3">
        <v>0.11243813577440299</v>
      </c>
      <c r="L135" s="3" t="s">
        <v>422</v>
      </c>
      <c r="M135" s="3">
        <v>0.59030021281561595</v>
      </c>
      <c r="N135" s="3" t="s">
        <v>422</v>
      </c>
      <c r="O135" s="3" t="s">
        <v>422</v>
      </c>
      <c r="P135" s="3" t="s">
        <v>422</v>
      </c>
      <c r="Q135" s="3" t="s">
        <v>423</v>
      </c>
      <c r="R135" s="3" t="s">
        <v>423</v>
      </c>
      <c r="S135" s="3" t="s">
        <v>423</v>
      </c>
      <c r="T135" s="3" t="s">
        <v>423</v>
      </c>
      <c r="U135" s="3" t="s">
        <v>423</v>
      </c>
      <c r="V135" s="3" t="s">
        <v>423</v>
      </c>
      <c r="W135" s="3">
        <v>1.01868951011609</v>
      </c>
      <c r="X135" s="3">
        <v>9.2095047024089802E-3</v>
      </c>
      <c r="Y135" s="3">
        <v>1.21906302947925E-2</v>
      </c>
      <c r="Z135" s="3">
        <v>4.4282372550995602E-3</v>
      </c>
      <c r="AA135" s="3">
        <v>8.3643021249684302E-3</v>
      </c>
      <c r="AB135" s="3">
        <v>3.41926743772695E-2</v>
      </c>
      <c r="AC135" s="3">
        <v>0.23195841386706401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3.8172861687739999E-2</v>
      </c>
      <c r="F136" s="3">
        <v>0.35394842397026699</v>
      </c>
      <c r="G136" s="3">
        <v>2.4981117741438401E-2</v>
      </c>
      <c r="H136" s="3">
        <v>4.1870859076325599</v>
      </c>
      <c r="I136" s="3">
        <v>6.0022028069342398E-3</v>
      </c>
      <c r="J136" s="3">
        <v>6.1383029336256802E-3</v>
      </c>
      <c r="K136" s="3">
        <v>2.5005698855489599E-3</v>
      </c>
      <c r="L136" s="3" t="s">
        <v>422</v>
      </c>
      <c r="M136" s="3">
        <v>2.63593149614728E-4</v>
      </c>
      <c r="N136" s="3">
        <v>2.5747030712616999E-5</v>
      </c>
      <c r="O136" s="3">
        <v>8.6157936850126907E-6</v>
      </c>
      <c r="P136" s="3">
        <v>1.23590870564253E-2</v>
      </c>
      <c r="Q136" s="3" t="s">
        <v>423</v>
      </c>
      <c r="R136" s="3" t="s">
        <v>423</v>
      </c>
      <c r="S136" s="3" t="s">
        <v>423</v>
      </c>
      <c r="T136" s="3" t="s">
        <v>423</v>
      </c>
      <c r="U136" s="3" t="s">
        <v>423</v>
      </c>
      <c r="V136" s="3" t="s">
        <v>423</v>
      </c>
      <c r="W136" s="3">
        <v>0</v>
      </c>
      <c r="X136" s="3" t="s">
        <v>422</v>
      </c>
      <c r="Y136" s="3" t="s">
        <v>422</v>
      </c>
      <c r="Z136" s="3" t="s">
        <v>422</v>
      </c>
      <c r="AA136" s="3" t="s">
        <v>422</v>
      </c>
      <c r="AB136" s="3" t="s">
        <v>422</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1.1542222373293E-2</v>
      </c>
      <c r="G139" s="3" t="s">
        <v>422</v>
      </c>
      <c r="H139" s="3">
        <v>0</v>
      </c>
      <c r="I139" s="3">
        <v>3.00876994883829E-6</v>
      </c>
      <c r="J139" s="3">
        <v>9.5254064684263198E-6</v>
      </c>
      <c r="K139" s="3">
        <v>7.7414180665500905E-6</v>
      </c>
      <c r="L139" s="3" t="s">
        <v>422</v>
      </c>
      <c r="M139" s="3">
        <v>0</v>
      </c>
      <c r="N139" s="3">
        <v>2.4944995315011901E-3</v>
      </c>
      <c r="O139" s="3">
        <v>4.9911521090101797E-5</v>
      </c>
      <c r="P139" s="3">
        <v>3.6124933016918001E-6</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0.79103781908774196</v>
      </c>
      <c r="F140" s="3">
        <v>2.4126674225173899</v>
      </c>
      <c r="G140" s="3">
        <v>1.5506855441895199E-2</v>
      </c>
      <c r="H140" s="3">
        <v>0.65095661472514699</v>
      </c>
      <c r="I140" s="3">
        <v>154.50121463668401</v>
      </c>
      <c r="J140" s="3">
        <v>1364.5772083198001</v>
      </c>
      <c r="K140" s="3">
        <v>3762.0638639652202</v>
      </c>
      <c r="L140" s="3" t="s">
        <v>422</v>
      </c>
      <c r="M140" s="3">
        <v>53.117356002853903</v>
      </c>
      <c r="N140" s="3" t="s">
        <v>422</v>
      </c>
      <c r="O140" s="3" t="s">
        <v>422</v>
      </c>
      <c r="P140" s="3">
        <v>0.51041969307937096</v>
      </c>
      <c r="Q140" s="3" t="s">
        <v>423</v>
      </c>
      <c r="R140" s="3" t="s">
        <v>423</v>
      </c>
      <c r="S140" s="3" t="s">
        <v>423</v>
      </c>
      <c r="T140" s="3" t="s">
        <v>423</v>
      </c>
      <c r="U140" s="3" t="s">
        <v>423</v>
      </c>
      <c r="V140" s="3" t="s">
        <v>423</v>
      </c>
      <c r="W140" s="3">
        <v>0.83753426037920198</v>
      </c>
      <c r="X140" s="3">
        <v>0.30988767634030501</v>
      </c>
      <c r="Y140" s="3">
        <v>2.0938356509480099E-2</v>
      </c>
      <c r="Z140" s="3">
        <v>3.7689041717064102E-2</v>
      </c>
      <c r="AA140" s="3">
        <v>0.71190412132232195</v>
      </c>
      <c r="AB140" s="3">
        <v>1.08041919588917</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1884.213878413434</v>
      </c>
      <c r="F141" s="16">
        <f t="shared" ref="F141:AD141" si="0">SUM(F14:F140)</f>
        <v>1807.878057296356</v>
      </c>
      <c r="G141" s="16">
        <f t="shared" si="0"/>
        <v>1284.5891401871627</v>
      </c>
      <c r="H141" s="16">
        <f t="shared" si="0"/>
        <v>451.56446968115102</v>
      </c>
      <c r="I141" s="16">
        <f t="shared" si="0"/>
        <v>1119.240540072733</v>
      </c>
      <c r="J141" s="16">
        <f t="shared" si="0"/>
        <v>5057.4201660601311</v>
      </c>
      <c r="K141" s="16">
        <f t="shared" si="0"/>
        <v>14334.211094429304</v>
      </c>
      <c r="L141" s="16">
        <f t="shared" si="0"/>
        <v>0</v>
      </c>
      <c r="M141" s="16">
        <f t="shared" si="0"/>
        <v>6855.6159133082992</v>
      </c>
      <c r="N141" s="16">
        <f t="shared" si="0"/>
        <v>193.12099754463722</v>
      </c>
      <c r="O141" s="16">
        <f t="shared" si="0"/>
        <v>16.323232855840331</v>
      </c>
      <c r="P141" s="16">
        <f t="shared" si="0"/>
        <v>5.2985189042227727</v>
      </c>
      <c r="Q141" s="16">
        <f t="shared" si="0"/>
        <v>0</v>
      </c>
      <c r="R141" s="16">
        <f>SUM(R14:R140)</f>
        <v>0</v>
      </c>
      <c r="S141" s="16">
        <f t="shared" si="0"/>
        <v>0</v>
      </c>
      <c r="T141" s="16">
        <f t="shared" si="0"/>
        <v>0</v>
      </c>
      <c r="U141" s="16">
        <f t="shared" si="0"/>
        <v>0</v>
      </c>
      <c r="V141" s="16">
        <f t="shared" si="0"/>
        <v>0</v>
      </c>
      <c r="W141" s="16">
        <f t="shared" si="0"/>
        <v>117.52243936763008</v>
      </c>
      <c r="X141" s="16">
        <f t="shared" si="0"/>
        <v>16.318347369243462</v>
      </c>
      <c r="Y141" s="16">
        <f t="shared" si="0"/>
        <v>18.834431014676529</v>
      </c>
      <c r="Z141" s="16">
        <f t="shared" si="0"/>
        <v>7.8029056647182404</v>
      </c>
      <c r="AA141" s="16">
        <f t="shared" si="0"/>
        <v>9.2075889601975689</v>
      </c>
      <c r="AB141" s="16">
        <f t="shared" si="0"/>
        <v>52.163273008835745</v>
      </c>
      <c r="AC141" s="16">
        <f t="shared" si="0"/>
        <v>6.2182600576699754</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1884.213878413434</v>
      </c>
      <c r="F152" s="11">
        <f t="shared" ref="F152:AD152" si="1">SUM(F$141, F$151, IF(AND(ISNUMBER(SEARCH($B$4,"AT|BE|CH|GB|IE|LT|LU|NL")),SUM(F$143:F$149)&gt;0),SUM(F$143:F$149)-SUM(F$27:F$33),0))</f>
        <v>1807.878057296356</v>
      </c>
      <c r="G152" s="11">
        <f t="shared" si="1"/>
        <v>1284.5891401871627</v>
      </c>
      <c r="H152" s="11">
        <f t="shared" si="1"/>
        <v>451.56446968115102</v>
      </c>
      <c r="I152" s="11">
        <f>SUM(I$141, I$151, IF(AND(ISNUMBER(SEARCH($B$4,"AT|BE|CH|GB|IE|LT|LU|NL")), SUM(I$143:I$149)&gt;0),SUM(I$143:I$149)-SUM(I$27:I$33),0)) - 900.726192671644</f>
        <v>218.51434740108903</v>
      </c>
      <c r="J152" s="11">
        <f t="shared" si="1"/>
        <v>5057.4201660601311</v>
      </c>
      <c r="K152" s="11">
        <f t="shared" si="1"/>
        <v>14334.211094429304</v>
      </c>
      <c r="L152" s="11">
        <f t="shared" si="1"/>
        <v>0</v>
      </c>
      <c r="M152" s="11">
        <f t="shared" si="1"/>
        <v>6855.6159133082992</v>
      </c>
      <c r="N152" s="11">
        <f t="shared" si="1"/>
        <v>193.12099754463722</v>
      </c>
      <c r="O152" s="11">
        <f t="shared" si="1"/>
        <v>16.323232855840331</v>
      </c>
      <c r="P152" s="11">
        <f t="shared" si="1"/>
        <v>5.2985189042227727</v>
      </c>
      <c r="Q152" s="11">
        <f t="shared" si="1"/>
        <v>0</v>
      </c>
      <c r="R152" s="11">
        <f t="shared" si="1"/>
        <v>0</v>
      </c>
      <c r="S152" s="11">
        <f t="shared" si="1"/>
        <v>0</v>
      </c>
      <c r="T152" s="11">
        <f t="shared" si="1"/>
        <v>0</v>
      </c>
      <c r="U152" s="11">
        <f t="shared" si="1"/>
        <v>0</v>
      </c>
      <c r="V152" s="11">
        <f t="shared" si="1"/>
        <v>0</v>
      </c>
      <c r="W152" s="11">
        <f t="shared" si="1"/>
        <v>117.52243936763008</v>
      </c>
      <c r="X152" s="11">
        <f t="shared" si="1"/>
        <v>16.318347369243462</v>
      </c>
      <c r="Y152" s="11">
        <f t="shared" si="1"/>
        <v>18.834431014676529</v>
      </c>
      <c r="Z152" s="11">
        <f t="shared" si="1"/>
        <v>7.8029056647182404</v>
      </c>
      <c r="AA152" s="11">
        <f t="shared" si="1"/>
        <v>9.2075889601975689</v>
      </c>
      <c r="AB152" s="11">
        <f t="shared" si="1"/>
        <v>52.163273008835745</v>
      </c>
      <c r="AC152" s="11">
        <f t="shared" si="1"/>
        <v>6.2182600576699754</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1884.0055472679362</v>
      </c>
      <c r="F154" s="11">
        <f ca="1">SUM(F$141, F$153, -1 * IF(OR($B$6=2005,$B$6&gt;=2020),SUM(F$99:F$122),0), IF(AND(ISNUMBER(SEARCH($B$4,"AT|BE|CH|GB|IE|LT|LU|NL")),SUM(F$143:F$149)&gt;0),SUM(F$143:F$149)-SUM(F$27:F$33),0))</f>
        <v>1689.8928386651339</v>
      </c>
      <c r="G154" s="11">
        <f>SUM(G$141, G$153, IF(AND(ISNUMBER(SEARCH($B$4,"AT|BE|CH|GB|IE|LT|LU|NL")),SUM(G$143:G$149)&gt;0),SUM(G$143:G$149)-SUM(G$27:G$33),0))</f>
        <v>1284.5891401871627</v>
      </c>
      <c r="H154" s="11">
        <f>SUM(H$141, H$153, IF(AND(ISNUMBER(SEARCH($B$4,"AT|BE|CH|GB|IE|LT|LU|NL")),SUM(H$143:H$149)&gt;0),SUM(H$143:H$149)-SUM(H$27:H$33),0))</f>
        <v>451.56446968115102</v>
      </c>
      <c r="I154" s="11">
        <f t="shared" ref="I154:AD154" si="2">SUM(I$141, I$153, IF(AND(ISNUMBER(SEARCH($B$4,"AT|BE|CH|GB|IE|LT|LU|NL")),SUM(I$143:I$149)&gt;0),SUM(I$143:I$149)-SUM(I$27:I$33),0))</f>
        <v>1119.240540072733</v>
      </c>
      <c r="J154" s="11">
        <f t="shared" si="2"/>
        <v>5057.4201660601311</v>
      </c>
      <c r="K154" s="11">
        <f t="shared" si="2"/>
        <v>14334.211094429304</v>
      </c>
      <c r="L154" s="11">
        <f t="shared" si="2"/>
        <v>0</v>
      </c>
      <c r="M154" s="11">
        <f t="shared" si="2"/>
        <v>6855.6159133082992</v>
      </c>
      <c r="N154" s="11">
        <f t="shared" si="2"/>
        <v>193.12099754463722</v>
      </c>
      <c r="O154" s="11">
        <f t="shared" si="2"/>
        <v>16.323232855840331</v>
      </c>
      <c r="P154" s="11">
        <f t="shared" si="2"/>
        <v>5.2985189042227727</v>
      </c>
      <c r="Q154" s="11">
        <f t="shared" si="2"/>
        <v>0</v>
      </c>
      <c r="R154" s="11">
        <f t="shared" si="2"/>
        <v>0</v>
      </c>
      <c r="S154" s="11">
        <f t="shared" si="2"/>
        <v>0</v>
      </c>
      <c r="T154" s="11">
        <f t="shared" si="2"/>
        <v>0</v>
      </c>
      <c r="U154" s="11">
        <f t="shared" si="2"/>
        <v>0</v>
      </c>
      <c r="V154" s="11">
        <f t="shared" si="2"/>
        <v>0</v>
      </c>
      <c r="W154" s="11">
        <f t="shared" si="2"/>
        <v>117.52243936763008</v>
      </c>
      <c r="X154" s="11">
        <f t="shared" si="2"/>
        <v>16.318347369243462</v>
      </c>
      <c r="Y154" s="11">
        <f t="shared" si="2"/>
        <v>18.834431014676529</v>
      </c>
      <c r="Z154" s="11">
        <f t="shared" si="2"/>
        <v>7.8029056647182404</v>
      </c>
      <c r="AA154" s="11">
        <f t="shared" si="2"/>
        <v>9.2075889601975689</v>
      </c>
      <c r="AB154" s="11">
        <f t="shared" si="2"/>
        <v>52.163273008835745</v>
      </c>
      <c r="AC154" s="11">
        <f t="shared" si="2"/>
        <v>6.2182600576699754</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43.937476144494902</v>
      </c>
      <c r="F157" s="19">
        <v>0.86245878721186797</v>
      </c>
      <c r="G157" s="19">
        <v>2.73682829107468</v>
      </c>
      <c r="H157" s="19">
        <v>1.6624330760447899E-2</v>
      </c>
      <c r="I157" s="19">
        <v>0.438331459127627</v>
      </c>
      <c r="J157" s="19">
        <v>0.44911010156519199</v>
      </c>
      <c r="K157" s="19">
        <v>0.44911010156519199</v>
      </c>
      <c r="L157" s="19" t="s">
        <v>422</v>
      </c>
      <c r="M157" s="19">
        <v>7.4462364868545903</v>
      </c>
      <c r="N157" s="19">
        <v>0.85491377375263899</v>
      </c>
      <c r="O157" s="19" t="s">
        <v>422</v>
      </c>
      <c r="P157" s="19" t="s">
        <v>422</v>
      </c>
      <c r="Q157" s="19" t="s">
        <v>423</v>
      </c>
      <c r="R157" s="19" t="s">
        <v>423</v>
      </c>
      <c r="S157" s="19" t="s">
        <v>423</v>
      </c>
      <c r="T157" s="19" t="s">
        <v>423</v>
      </c>
      <c r="U157" s="19" t="s">
        <v>423</v>
      </c>
      <c r="V157" s="19" t="s">
        <v>423</v>
      </c>
      <c r="W157" s="19" t="s">
        <v>422</v>
      </c>
      <c r="X157" s="19">
        <v>1.7191322908209801E-4</v>
      </c>
      <c r="Y157" s="19">
        <v>5.4498861962405003E-4</v>
      </c>
      <c r="Z157" s="19">
        <v>5.4498861962405003E-4</v>
      </c>
      <c r="AA157" s="19">
        <v>5.9053519346681201E-4</v>
      </c>
      <c r="AB157" s="19">
        <v>1.85242566179701E-3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25.1125949478057</v>
      </c>
      <c r="F158" s="19">
        <v>1.8134014345176199</v>
      </c>
      <c r="G158" s="19">
        <v>1.5560384854445699</v>
      </c>
      <c r="H158" s="19">
        <v>1.16812204922144E-2</v>
      </c>
      <c r="I158" s="19">
        <v>0.25146402436344401</v>
      </c>
      <c r="J158" s="19">
        <v>0.25764756594615101</v>
      </c>
      <c r="K158" s="19">
        <v>0.25764756594615101</v>
      </c>
      <c r="L158" s="19" t="s">
        <v>422</v>
      </c>
      <c r="M158" s="19">
        <v>48.928317471190603</v>
      </c>
      <c r="N158" s="19">
        <v>26.414999126600801</v>
      </c>
      <c r="O158" s="19" t="s">
        <v>422</v>
      </c>
      <c r="P158" s="19" t="s">
        <v>422</v>
      </c>
      <c r="Q158" s="19" t="s">
        <v>423</v>
      </c>
      <c r="R158" s="19" t="s">
        <v>423</v>
      </c>
      <c r="S158" s="19" t="s">
        <v>423</v>
      </c>
      <c r="T158" s="19" t="s">
        <v>423</v>
      </c>
      <c r="U158" s="19" t="s">
        <v>423</v>
      </c>
      <c r="V158" s="19" t="s">
        <v>423</v>
      </c>
      <c r="W158" s="19" t="s">
        <v>422</v>
      </c>
      <c r="X158" s="19">
        <v>2.26521865979273E-4</v>
      </c>
      <c r="Y158" s="19">
        <v>8.1055034490222196E-4</v>
      </c>
      <c r="Z158" s="19">
        <v>8.1055034490222196E-4</v>
      </c>
      <c r="AA158" s="19">
        <v>8.7831763575879E-4</v>
      </c>
      <c r="AB158" s="19">
        <v>2.7259401915425102E-3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125.15707862927199</v>
      </c>
      <c r="F159" s="19">
        <v>4.8654280271013599</v>
      </c>
      <c r="G159" s="19">
        <v>68.032912505890295</v>
      </c>
      <c r="H159" s="19" t="s">
        <v>425</v>
      </c>
      <c r="I159" s="19">
        <v>8.7584846454364698</v>
      </c>
      <c r="J159" s="19">
        <v>9.5197113030081404</v>
      </c>
      <c r="K159" s="19">
        <v>9.9163659406335007</v>
      </c>
      <c r="L159" s="19" t="s">
        <v>422</v>
      </c>
      <c r="M159" s="19">
        <v>10.9288021955738</v>
      </c>
      <c r="N159" s="19">
        <v>0.31990250282168198</v>
      </c>
      <c r="O159" s="19">
        <v>0.205210242300843</v>
      </c>
      <c r="P159" s="19">
        <v>4.7184547679484804E-3</v>
      </c>
      <c r="Q159" s="19" t="s">
        <v>423</v>
      </c>
      <c r="R159" s="19" t="s">
        <v>423</v>
      </c>
      <c r="S159" s="19" t="s">
        <v>423</v>
      </c>
      <c r="T159" s="19" t="s">
        <v>423</v>
      </c>
      <c r="U159" s="19" t="s">
        <v>423</v>
      </c>
      <c r="V159" s="19" t="s">
        <v>423</v>
      </c>
      <c r="W159" s="19">
        <v>10.669383665368001</v>
      </c>
      <c r="X159" s="19">
        <v>1.0669383665368E-2</v>
      </c>
      <c r="Y159" s="19">
        <v>2.13566680446719E-2</v>
      </c>
      <c r="Z159" s="19">
        <v>1.0669383665368E-2</v>
      </c>
      <c r="AA159" s="19">
        <v>2.13566680446719E-2</v>
      </c>
      <c r="AB159" s="19">
        <v>6.4052103420079706E-2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2009</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2009</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217.52470767333699</v>
      </c>
      <c r="F14" s="3">
        <v>1.87495219806573</v>
      </c>
      <c r="G14" s="3">
        <v>373.30272281744197</v>
      </c>
      <c r="H14" s="3">
        <v>0.53956174937458401</v>
      </c>
      <c r="I14" s="3">
        <v>5.98296470968695</v>
      </c>
      <c r="J14" s="3">
        <v>10.3504766993488</v>
      </c>
      <c r="K14" s="3">
        <v>21.916781579215801</v>
      </c>
      <c r="L14" s="3" t="s">
        <v>422</v>
      </c>
      <c r="M14" s="3">
        <v>38.726263617394601</v>
      </c>
      <c r="N14" s="3">
        <v>2.6590561187385102</v>
      </c>
      <c r="O14" s="3">
        <v>0.38956818620129202</v>
      </c>
      <c r="P14" s="3">
        <v>1.6708536767051301</v>
      </c>
      <c r="Q14" s="3" t="s">
        <v>423</v>
      </c>
      <c r="R14" s="3" t="s">
        <v>423</v>
      </c>
      <c r="S14" s="3" t="s">
        <v>423</v>
      </c>
      <c r="T14" s="3" t="s">
        <v>423</v>
      </c>
      <c r="U14" s="3" t="s">
        <v>423</v>
      </c>
      <c r="V14" s="3" t="s">
        <v>423</v>
      </c>
      <c r="W14" s="3">
        <v>2.7819938365652299</v>
      </c>
      <c r="X14" s="3">
        <v>8.6381239503628395E-5</v>
      </c>
      <c r="Y14" s="3">
        <v>1.3168908918827099E-4</v>
      </c>
      <c r="Z14" s="3">
        <v>1.3168908918827099E-4</v>
      </c>
      <c r="AA14" s="3">
        <v>4.7388298761914697E-5</v>
      </c>
      <c r="AB14" s="3">
        <v>3.9714771664208501E-4</v>
      </c>
      <c r="AC14" s="3">
        <v>2.3212351745674402</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18.396278762402801</v>
      </c>
      <c r="F15" s="3">
        <v>0.94865688273556903</v>
      </c>
      <c r="G15" s="3">
        <v>56.0026031448255</v>
      </c>
      <c r="H15" s="3">
        <v>1.35332285380107E-2</v>
      </c>
      <c r="I15" s="3">
        <v>1.7362256652224</v>
      </c>
      <c r="J15" s="3">
        <v>2.7215638603898999</v>
      </c>
      <c r="K15" s="3">
        <v>3.8108763279917901</v>
      </c>
      <c r="L15" s="3" t="s">
        <v>422</v>
      </c>
      <c r="M15" s="3">
        <v>16.2975409575042</v>
      </c>
      <c r="N15" s="3">
        <v>8.9840488438899593E-2</v>
      </c>
      <c r="O15" s="3">
        <v>2.3114565293631199E-2</v>
      </c>
      <c r="P15" s="3">
        <v>1.01484936312429E-2</v>
      </c>
      <c r="Q15" s="3" t="s">
        <v>423</v>
      </c>
      <c r="R15" s="3" t="s">
        <v>423</v>
      </c>
      <c r="S15" s="3" t="s">
        <v>423</v>
      </c>
      <c r="T15" s="3" t="s">
        <v>423</v>
      </c>
      <c r="U15" s="3" t="s">
        <v>423</v>
      </c>
      <c r="V15" s="3" t="s">
        <v>423</v>
      </c>
      <c r="W15" s="3" t="s">
        <v>422</v>
      </c>
      <c r="X15" s="3">
        <v>4.24512163662903E-3</v>
      </c>
      <c r="Y15" s="3">
        <v>9.6991288677261602E-4</v>
      </c>
      <c r="Z15" s="3">
        <v>4.8234576269980302E-4</v>
      </c>
      <c r="AA15" s="3">
        <v>5.6714787327524405E-4</v>
      </c>
      <c r="AB15" s="3">
        <v>6.2645281593767003E-3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414.53695269168099</v>
      </c>
      <c r="F16" s="3">
        <v>15.628026581689401</v>
      </c>
      <c r="G16" s="3">
        <v>257.17571219843597</v>
      </c>
      <c r="H16" s="3">
        <v>0.88599613565023205</v>
      </c>
      <c r="I16" s="3">
        <v>3.1245128693015101</v>
      </c>
      <c r="J16" s="3">
        <v>4.0279630715616799</v>
      </c>
      <c r="K16" s="3">
        <v>6.6352019419082202</v>
      </c>
      <c r="L16" s="3" t="s">
        <v>422</v>
      </c>
      <c r="M16" s="3">
        <v>487.61807683814197</v>
      </c>
      <c r="N16" s="3">
        <v>0.77402318334296005</v>
      </c>
      <c r="O16" s="3">
        <v>0.28391769905394199</v>
      </c>
      <c r="P16" s="3">
        <v>7.5381167131902599E-2</v>
      </c>
      <c r="Q16" s="3" t="s">
        <v>423</v>
      </c>
      <c r="R16" s="3" t="s">
        <v>423</v>
      </c>
      <c r="S16" s="3" t="s">
        <v>423</v>
      </c>
      <c r="T16" s="3" t="s">
        <v>423</v>
      </c>
      <c r="U16" s="3" t="s">
        <v>423</v>
      </c>
      <c r="V16" s="3" t="s">
        <v>423</v>
      </c>
      <c r="W16" s="3" t="s">
        <v>422</v>
      </c>
      <c r="X16" s="3">
        <v>1.29800235967534E-3</v>
      </c>
      <c r="Y16" s="3">
        <v>1.53294144772259E-3</v>
      </c>
      <c r="Z16" s="3">
        <v>1.09885373088072E-3</v>
      </c>
      <c r="AA16" s="3">
        <v>1.1140581802774601E-3</v>
      </c>
      <c r="AB16" s="3">
        <v>5.0438557185561103E-3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15.0879200742762</v>
      </c>
      <c r="F17" s="3">
        <v>0.116675547241073</v>
      </c>
      <c r="G17" s="3">
        <v>14.781003684834401</v>
      </c>
      <c r="H17" s="3">
        <v>4.3653046137790098E-5</v>
      </c>
      <c r="I17" s="3">
        <v>0.20290141439786899</v>
      </c>
      <c r="J17" s="3">
        <v>0.25703766171255199</v>
      </c>
      <c r="K17" s="3">
        <v>0.41658353953071298</v>
      </c>
      <c r="L17" s="3" t="s">
        <v>422</v>
      </c>
      <c r="M17" s="3">
        <v>19.020867389885399</v>
      </c>
      <c r="N17" s="3">
        <v>1.6725541157939201</v>
      </c>
      <c r="O17" s="3">
        <v>7.3882168515572402E-2</v>
      </c>
      <c r="P17" s="3">
        <v>8.8799182237093294E-2</v>
      </c>
      <c r="Q17" s="3" t="s">
        <v>423</v>
      </c>
      <c r="R17" s="3" t="s">
        <v>423</v>
      </c>
      <c r="S17" s="3" t="s">
        <v>423</v>
      </c>
      <c r="T17" s="3" t="s">
        <v>423</v>
      </c>
      <c r="U17" s="3" t="s">
        <v>423</v>
      </c>
      <c r="V17" s="3" t="s">
        <v>423</v>
      </c>
      <c r="W17" s="3">
        <v>0.80401133604898101</v>
      </c>
      <c r="X17" s="3">
        <v>6.6174111410279304E-2</v>
      </c>
      <c r="Y17" s="3">
        <v>7.9811290371307006E-2</v>
      </c>
      <c r="Z17" s="3">
        <v>4.2620081360618498E-2</v>
      </c>
      <c r="AA17" s="3">
        <v>2.4521128347518299E-2</v>
      </c>
      <c r="AB17" s="3">
        <v>0.21312661148972301</v>
      </c>
      <c r="AC17" s="3">
        <v>0.41409203991249399</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1.7224795198231699</v>
      </c>
      <c r="F18" s="3">
        <v>0.711964987299888</v>
      </c>
      <c r="G18" s="3">
        <v>5.0393586178055401</v>
      </c>
      <c r="H18" s="3">
        <v>2.4313495837365799E-4</v>
      </c>
      <c r="I18" s="3">
        <v>0.18004932339942201</v>
      </c>
      <c r="J18" s="3">
        <v>0.16519042277948201</v>
      </c>
      <c r="K18" s="3">
        <v>0.20261724696370401</v>
      </c>
      <c r="L18" s="3" t="s">
        <v>422</v>
      </c>
      <c r="M18" s="3">
        <v>26.556819392658099</v>
      </c>
      <c r="N18" s="3">
        <v>1.8303557371080501</v>
      </c>
      <c r="O18" s="3">
        <v>0.18460515716627901</v>
      </c>
      <c r="P18" s="3">
        <v>1.39629239658866E-2</v>
      </c>
      <c r="Q18" s="3" t="s">
        <v>423</v>
      </c>
      <c r="R18" s="3" t="s">
        <v>423</v>
      </c>
      <c r="S18" s="3" t="s">
        <v>423</v>
      </c>
      <c r="T18" s="3" t="s">
        <v>423</v>
      </c>
      <c r="U18" s="3" t="s">
        <v>423</v>
      </c>
      <c r="V18" s="3" t="s">
        <v>423</v>
      </c>
      <c r="W18" s="3">
        <v>1.9786169670953601E-2</v>
      </c>
      <c r="X18" s="3">
        <v>0.25059860026535602</v>
      </c>
      <c r="Y18" s="3">
        <v>0.58291437538402902</v>
      </c>
      <c r="Z18" s="3">
        <v>0.21592742068783899</v>
      </c>
      <c r="AA18" s="3">
        <v>0.142923611466579</v>
      </c>
      <c r="AB18" s="3">
        <v>1.1923640078038</v>
      </c>
      <c r="AC18" s="3">
        <v>8.2511292184400294E-3</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4.94870187489696</v>
      </c>
      <c r="F19" s="3">
        <v>0.47681067771787999</v>
      </c>
      <c r="G19" s="3">
        <v>7.4420063833354204</v>
      </c>
      <c r="H19" s="3">
        <v>2.25811613260695E-2</v>
      </c>
      <c r="I19" s="3">
        <v>0.52213215510993505</v>
      </c>
      <c r="J19" s="3">
        <v>0.80025211890855297</v>
      </c>
      <c r="K19" s="3">
        <v>0.71899543839265401</v>
      </c>
      <c r="L19" s="3" t="s">
        <v>422</v>
      </c>
      <c r="M19" s="3">
        <v>1.2963949367749801</v>
      </c>
      <c r="N19" s="3">
        <v>0.70803267586182095</v>
      </c>
      <c r="O19" s="3">
        <v>1.4492457520449099E-3</v>
      </c>
      <c r="P19" s="3">
        <v>6.7008419997668196E-3</v>
      </c>
      <c r="Q19" s="3" t="s">
        <v>423</v>
      </c>
      <c r="R19" s="3" t="s">
        <v>423</v>
      </c>
      <c r="S19" s="3" t="s">
        <v>423</v>
      </c>
      <c r="T19" s="3" t="s">
        <v>423</v>
      </c>
      <c r="U19" s="3" t="s">
        <v>423</v>
      </c>
      <c r="V19" s="3" t="s">
        <v>423</v>
      </c>
      <c r="W19" s="3">
        <v>0.104956457116305</v>
      </c>
      <c r="X19" s="3">
        <v>1.18247571957645E-3</v>
      </c>
      <c r="Y19" s="3">
        <v>6.2932279205510401E-3</v>
      </c>
      <c r="Z19" s="3">
        <v>2.77432058437176E-3</v>
      </c>
      <c r="AA19" s="3">
        <v>1.89634881633003E-3</v>
      </c>
      <c r="AB19" s="3">
        <v>1.21463730408293E-2</v>
      </c>
      <c r="AC19" s="3">
        <v>7.8977970138686994E-5</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17.318014478195099</v>
      </c>
      <c r="F20" s="3">
        <v>2.28188893261057</v>
      </c>
      <c r="G20" s="3">
        <v>22.3296818621738</v>
      </c>
      <c r="H20" s="3">
        <v>0.14465770451433599</v>
      </c>
      <c r="I20" s="3">
        <v>3.5213013603243501</v>
      </c>
      <c r="J20" s="3">
        <v>5.38697651938568</v>
      </c>
      <c r="K20" s="3">
        <v>7.6997204364057197</v>
      </c>
      <c r="L20" s="3" t="s">
        <v>422</v>
      </c>
      <c r="M20" s="3">
        <v>22.018252293650701</v>
      </c>
      <c r="N20" s="3">
        <v>0.79673708693329703</v>
      </c>
      <c r="O20" s="3">
        <v>0.26639097803810902</v>
      </c>
      <c r="P20" s="3">
        <v>2.1526512069906401E-2</v>
      </c>
      <c r="Q20" s="3" t="s">
        <v>423</v>
      </c>
      <c r="R20" s="3" t="s">
        <v>423</v>
      </c>
      <c r="S20" s="3" t="s">
        <v>423</v>
      </c>
      <c r="T20" s="3" t="s">
        <v>423</v>
      </c>
      <c r="U20" s="3" t="s">
        <v>423</v>
      </c>
      <c r="V20" s="3" t="s">
        <v>423</v>
      </c>
      <c r="W20" s="3">
        <v>0.255396549297432</v>
      </c>
      <c r="X20" s="3">
        <v>7.31667493586263E-3</v>
      </c>
      <c r="Y20" s="3">
        <v>3.9512484448931398E-3</v>
      </c>
      <c r="Z20" s="3">
        <v>3.8192284117784599E-3</v>
      </c>
      <c r="AA20" s="3">
        <v>2.64677123884012E-3</v>
      </c>
      <c r="AB20" s="3">
        <v>1.7733923031374301E-2</v>
      </c>
      <c r="AC20" s="3">
        <v>1.9172114572815101E-2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2.4186336313931101</v>
      </c>
      <c r="F21" s="3">
        <v>0.15694888276959301</v>
      </c>
      <c r="G21" s="3">
        <v>2.6957515383255499</v>
      </c>
      <c r="H21" s="3">
        <v>1.50935399119383E-2</v>
      </c>
      <c r="I21" s="3">
        <v>0.1079574264511</v>
      </c>
      <c r="J21" s="3">
        <v>0.22264239334972799</v>
      </c>
      <c r="K21" s="3">
        <v>0.31825794213302</v>
      </c>
      <c r="L21" s="3" t="s">
        <v>422</v>
      </c>
      <c r="M21" s="3">
        <v>0.41368096924638897</v>
      </c>
      <c r="N21" s="3" t="s">
        <v>422</v>
      </c>
      <c r="O21" s="3" t="s">
        <v>422</v>
      </c>
      <c r="P21" s="3">
        <v>3.9445332373762301E-5</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5.1697814473646</v>
      </c>
      <c r="F22" s="3">
        <v>6.9205648151942897E-2</v>
      </c>
      <c r="G22" s="3">
        <v>7.3473800948446204</v>
      </c>
      <c r="H22" s="3">
        <v>2.9947802224264499E-3</v>
      </c>
      <c r="I22" s="3">
        <v>0.19211949983493401</v>
      </c>
      <c r="J22" s="3">
        <v>0.27408507019759298</v>
      </c>
      <c r="K22" s="3">
        <v>0.45768707230308397</v>
      </c>
      <c r="L22" s="3" t="s">
        <v>422</v>
      </c>
      <c r="M22" s="3">
        <v>2.29439186191125</v>
      </c>
      <c r="N22" s="3">
        <v>0.15223768653094</v>
      </c>
      <c r="O22" s="3">
        <v>3.0670086569752702E-3</v>
      </c>
      <c r="P22" s="3">
        <v>3.5028587344994401E-2</v>
      </c>
      <c r="Q22" s="3" t="s">
        <v>423</v>
      </c>
      <c r="R22" s="3" t="s">
        <v>423</v>
      </c>
      <c r="S22" s="3" t="s">
        <v>423</v>
      </c>
      <c r="T22" s="3" t="s">
        <v>423</v>
      </c>
      <c r="U22" s="3" t="s">
        <v>423</v>
      </c>
      <c r="V22" s="3" t="s">
        <v>423</v>
      </c>
      <c r="W22" s="3">
        <v>9.0221720612112699E-2</v>
      </c>
      <c r="X22" s="3">
        <v>4.4066659133217201E-6</v>
      </c>
      <c r="Y22" s="3">
        <v>1.23863041887962E-5</v>
      </c>
      <c r="Z22" s="3">
        <v>8.8133318266434401E-6</v>
      </c>
      <c r="AA22" s="3">
        <v>8.0987373542128905E-6</v>
      </c>
      <c r="AB22" s="3">
        <v>3.3705039282974202E-5</v>
      </c>
      <c r="AC22" s="3">
        <v>5.59221387280762E-2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112.455315724358</v>
      </c>
      <c r="F23" s="3">
        <v>27.360413172495601</v>
      </c>
      <c r="G23" s="3">
        <v>4.4400325399381498E-2</v>
      </c>
      <c r="H23" s="3">
        <v>0.107980706641936</v>
      </c>
      <c r="I23" s="3">
        <v>9.1497456210552102</v>
      </c>
      <c r="J23" s="3">
        <v>9.4907271558441693</v>
      </c>
      <c r="K23" s="3">
        <v>9.4907271558441693</v>
      </c>
      <c r="L23" s="3" t="s">
        <v>422</v>
      </c>
      <c r="M23" s="3">
        <v>262.831951229656</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28.873001329642499</v>
      </c>
      <c r="F24" s="3">
        <v>2.32081007470671</v>
      </c>
      <c r="G24" s="3">
        <v>12.4055455772887</v>
      </c>
      <c r="H24" s="3">
        <v>0.78981251683690401</v>
      </c>
      <c r="I24" s="3">
        <v>3.1815572615829599</v>
      </c>
      <c r="J24" s="3">
        <v>5.2121610945416403</v>
      </c>
      <c r="K24" s="3">
        <v>9.6004357168982501</v>
      </c>
      <c r="L24" s="3" t="s">
        <v>422</v>
      </c>
      <c r="M24" s="3">
        <v>134.603547424585</v>
      </c>
      <c r="N24" s="3">
        <v>1.59769878458763</v>
      </c>
      <c r="O24" s="3">
        <v>7.2390015282494002E-2</v>
      </c>
      <c r="P24" s="3">
        <v>0.27269985007147102</v>
      </c>
      <c r="Q24" s="3" t="s">
        <v>423</v>
      </c>
      <c r="R24" s="3" t="s">
        <v>423</v>
      </c>
      <c r="S24" s="3" t="s">
        <v>423</v>
      </c>
      <c r="T24" s="3" t="s">
        <v>423</v>
      </c>
      <c r="U24" s="3" t="s">
        <v>423</v>
      </c>
      <c r="V24" s="3" t="s">
        <v>423</v>
      </c>
      <c r="W24" s="3">
        <v>1.05616170648882</v>
      </c>
      <c r="X24" s="3">
        <v>1.7389774666107E-2</v>
      </c>
      <c r="Y24" s="3">
        <v>3.7199644359583298E-3</v>
      </c>
      <c r="Z24" s="3">
        <v>1.89829068146743E-3</v>
      </c>
      <c r="AA24" s="3">
        <v>1.31610074902217E-3</v>
      </c>
      <c r="AB24" s="3">
        <v>2.4324130532554999E-2</v>
      </c>
      <c r="AC24" s="3">
        <v>6.5789999999999998E-3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1.9102348882225599</v>
      </c>
      <c r="F25" s="3">
        <v>0.358013527332804</v>
      </c>
      <c r="G25" s="3">
        <v>0.14368886155824501</v>
      </c>
      <c r="H25" s="3">
        <v>9.2773188472690697E-4</v>
      </c>
      <c r="I25" s="3">
        <v>2.51735979195362E-2</v>
      </c>
      <c r="J25" s="3">
        <v>2.5797100458253699E-2</v>
      </c>
      <c r="K25" s="3">
        <v>2.5797100458253699E-2</v>
      </c>
      <c r="L25" s="3" t="s">
        <v>422</v>
      </c>
      <c r="M25" s="3">
        <v>2.3609363426822898</v>
      </c>
      <c r="N25" s="3">
        <v>0.112556340892803</v>
      </c>
      <c r="O25" s="3" t="s">
        <v>422</v>
      </c>
      <c r="P25" s="3" t="s">
        <v>422</v>
      </c>
      <c r="Q25" s="3" t="s">
        <v>423</v>
      </c>
      <c r="R25" s="3" t="s">
        <v>423</v>
      </c>
      <c r="S25" s="3" t="s">
        <v>423</v>
      </c>
      <c r="T25" s="3" t="s">
        <v>423</v>
      </c>
      <c r="U25" s="3" t="s">
        <v>423</v>
      </c>
      <c r="V25" s="3" t="s">
        <v>423</v>
      </c>
      <c r="W25" s="3" t="s">
        <v>422</v>
      </c>
      <c r="X25" s="3">
        <v>9.8059583600698804E-5</v>
      </c>
      <c r="Y25" s="3">
        <v>2.31586249327553E-4</v>
      </c>
      <c r="Z25" s="3">
        <v>2.31586249327553E-4</v>
      </c>
      <c r="AA25" s="3">
        <v>2.5017978504689902E-4</v>
      </c>
      <c r="AB25" s="3">
        <v>8.1141186730270399E-4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2.7919476066427702</v>
      </c>
      <c r="F26" s="3">
        <v>1.5458813468036401</v>
      </c>
      <c r="G26" s="3">
        <v>0.25421380909498198</v>
      </c>
      <c r="H26" s="3">
        <v>2.3633441053044E-3</v>
      </c>
      <c r="I26" s="3">
        <v>0.20226919716990299</v>
      </c>
      <c r="J26" s="3">
        <v>0.20758195493404399</v>
      </c>
      <c r="K26" s="3">
        <v>0.20758195493404399</v>
      </c>
      <c r="L26" s="3" t="s">
        <v>422</v>
      </c>
      <c r="M26" s="3">
        <v>20.0038233271267</v>
      </c>
      <c r="N26" s="3">
        <v>10.7792634267017</v>
      </c>
      <c r="O26" s="3" t="s">
        <v>422</v>
      </c>
      <c r="P26" s="3" t="s">
        <v>422</v>
      </c>
      <c r="Q26" s="3" t="s">
        <v>423</v>
      </c>
      <c r="R26" s="3" t="s">
        <v>423</v>
      </c>
      <c r="S26" s="3" t="s">
        <v>423</v>
      </c>
      <c r="T26" s="3" t="s">
        <v>423</v>
      </c>
      <c r="U26" s="3" t="s">
        <v>423</v>
      </c>
      <c r="V26" s="3" t="s">
        <v>423</v>
      </c>
      <c r="W26" s="3" t="s">
        <v>422</v>
      </c>
      <c r="X26" s="3">
        <v>2.8838504727885699E-4</v>
      </c>
      <c r="Y26" s="3">
        <v>9.5960771651011796E-4</v>
      </c>
      <c r="Z26" s="3">
        <v>9.5960771651011796E-4</v>
      </c>
      <c r="AA26" s="3">
        <v>9.8199675594482297E-4</v>
      </c>
      <c r="AB26" s="3">
        <v>3.18959723624392E-3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73.018979241350607</v>
      </c>
      <c r="F27" s="3">
        <v>55.309672595722702</v>
      </c>
      <c r="G27" s="3">
        <v>0.42761777423339797</v>
      </c>
      <c r="H27" s="3">
        <v>4.1688977244440597</v>
      </c>
      <c r="I27" s="3">
        <v>0.86064486581765098</v>
      </c>
      <c r="J27" s="3">
        <v>0.97241586498927601</v>
      </c>
      <c r="K27" s="3">
        <v>0.97241586498927501</v>
      </c>
      <c r="L27" s="3" t="s">
        <v>422</v>
      </c>
      <c r="M27" s="3">
        <v>745.80236072333901</v>
      </c>
      <c r="N27" s="3" t="s">
        <v>422</v>
      </c>
      <c r="O27" s="3" t="s">
        <v>422</v>
      </c>
      <c r="P27" s="3">
        <v>1.1812028650927E-2</v>
      </c>
      <c r="Q27" s="3" t="s">
        <v>423</v>
      </c>
      <c r="R27" s="3" t="s">
        <v>423</v>
      </c>
      <c r="S27" s="3" t="s">
        <v>423</v>
      </c>
      <c r="T27" s="3" t="s">
        <v>423</v>
      </c>
      <c r="U27" s="3" t="s">
        <v>423</v>
      </c>
      <c r="V27" s="3" t="s">
        <v>423</v>
      </c>
      <c r="W27" s="3">
        <v>8.9831488455620399</v>
      </c>
      <c r="X27" s="3">
        <v>0.45526299494282302</v>
      </c>
      <c r="Y27" s="3">
        <v>0.36584945346218301</v>
      </c>
      <c r="Z27" s="3">
        <v>0.365305451788484</v>
      </c>
      <c r="AA27" s="3">
        <v>0.44966714802622998</v>
      </c>
      <c r="AB27" s="3">
        <v>1.63608504821972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108.02847939393401</v>
      </c>
      <c r="F28" s="3">
        <v>54.920628102111301</v>
      </c>
      <c r="G28" s="3">
        <v>0.48546715229147103</v>
      </c>
      <c r="H28" s="3">
        <v>3.3944534665880202</v>
      </c>
      <c r="I28" s="3">
        <v>0.91855558970629103</v>
      </c>
      <c r="J28" s="3">
        <v>1.03725962445731</v>
      </c>
      <c r="K28" s="3">
        <v>1.03725962445731</v>
      </c>
      <c r="L28" s="3" t="s">
        <v>422</v>
      </c>
      <c r="M28" s="3">
        <v>891.98480004205999</v>
      </c>
      <c r="N28" s="3" t="s">
        <v>422</v>
      </c>
      <c r="O28" s="3" t="s">
        <v>422</v>
      </c>
      <c r="P28" s="3">
        <v>9.6787377065643606E-3</v>
      </c>
      <c r="Q28" s="3" t="s">
        <v>423</v>
      </c>
      <c r="R28" s="3" t="s">
        <v>423</v>
      </c>
      <c r="S28" s="3" t="s">
        <v>423</v>
      </c>
      <c r="T28" s="3" t="s">
        <v>423</v>
      </c>
      <c r="U28" s="3" t="s">
        <v>423</v>
      </c>
      <c r="V28" s="3" t="s">
        <v>423</v>
      </c>
      <c r="W28" s="3">
        <v>7.3480360698799903</v>
      </c>
      <c r="X28" s="3">
        <v>0.48065698404164398</v>
      </c>
      <c r="Y28" s="3">
        <v>0.39095673800331399</v>
      </c>
      <c r="Z28" s="3">
        <v>0.38973994008935398</v>
      </c>
      <c r="AA28" s="3">
        <v>0.472000277163935</v>
      </c>
      <c r="AB28" s="3">
        <v>1.73335393929825</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388.96049512055203</v>
      </c>
      <c r="F29" s="3">
        <v>36.360032085066003</v>
      </c>
      <c r="G29" s="3">
        <v>0.17720900409330401</v>
      </c>
      <c r="H29" s="3">
        <v>1.3909920900657</v>
      </c>
      <c r="I29" s="3">
        <v>16.994240616131702</v>
      </c>
      <c r="J29" s="3">
        <v>18.4856681677091</v>
      </c>
      <c r="K29" s="3">
        <v>18.4856681677091</v>
      </c>
      <c r="L29" s="3" t="s">
        <v>422</v>
      </c>
      <c r="M29" s="3">
        <v>325.28042119660898</v>
      </c>
      <c r="N29" s="3" t="s">
        <v>422</v>
      </c>
      <c r="O29" s="3" t="s">
        <v>422</v>
      </c>
      <c r="P29" s="3">
        <v>1.2200814488738301E-3</v>
      </c>
      <c r="Q29" s="3" t="s">
        <v>423</v>
      </c>
      <c r="R29" s="3" t="s">
        <v>423</v>
      </c>
      <c r="S29" s="3" t="s">
        <v>423</v>
      </c>
      <c r="T29" s="3" t="s">
        <v>423</v>
      </c>
      <c r="U29" s="3" t="s">
        <v>423</v>
      </c>
      <c r="V29" s="3" t="s">
        <v>423</v>
      </c>
      <c r="W29" s="3">
        <v>1.5268715995879201</v>
      </c>
      <c r="X29" s="3">
        <v>1.67508336712287</v>
      </c>
      <c r="Y29" s="3">
        <v>0.56157882216332999</v>
      </c>
      <c r="Z29" s="3">
        <v>0.17336185452709801</v>
      </c>
      <c r="AA29" s="3">
        <v>0.28160664636799598</v>
      </c>
      <c r="AB29" s="3">
        <v>2.6916306901813001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1.14598226252507</v>
      </c>
      <c r="F30" s="3">
        <v>3.2309035493475</v>
      </c>
      <c r="G30" s="3">
        <v>6.4442581404891E-3</v>
      </c>
      <c r="H30" s="3">
        <v>6.2187069468891097E-2</v>
      </c>
      <c r="I30" s="3">
        <v>3.0754543415035598E-2</v>
      </c>
      <c r="J30" s="3">
        <v>3.4765848609421598E-2</v>
      </c>
      <c r="K30" s="3">
        <v>3.4765848609421598E-2</v>
      </c>
      <c r="L30" s="3" t="s">
        <v>422</v>
      </c>
      <c r="M30" s="3">
        <v>30.652886512586399</v>
      </c>
      <c r="N30" s="3" t="s">
        <v>422</v>
      </c>
      <c r="O30" s="3" t="s">
        <v>422</v>
      </c>
      <c r="P30" s="3">
        <v>1.8221744392516199E-4</v>
      </c>
      <c r="Q30" s="3" t="s">
        <v>423</v>
      </c>
      <c r="R30" s="3" t="s">
        <v>423</v>
      </c>
      <c r="S30" s="3" t="s">
        <v>423</v>
      </c>
      <c r="T30" s="3" t="s">
        <v>423</v>
      </c>
      <c r="U30" s="3" t="s">
        <v>423</v>
      </c>
      <c r="V30" s="3" t="s">
        <v>423</v>
      </c>
      <c r="W30" s="3">
        <v>0.137808131293432</v>
      </c>
      <c r="X30" s="3">
        <v>1.6838246636009899E-2</v>
      </c>
      <c r="Y30" s="3">
        <v>1.3927131921497599E-2</v>
      </c>
      <c r="Z30" s="3">
        <v>1.3927131921497599E-2</v>
      </c>
      <c r="AA30" s="3">
        <v>1.6675338379942901E-2</v>
      </c>
      <c r="AB30" s="3">
        <v>6.1367848858947902E-2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1.1146936482524801</v>
      </c>
      <c r="J32" s="3">
        <v>2.2366599265695801</v>
      </c>
      <c r="K32" s="3">
        <v>2.2366599265695801</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2.4243777471498702</v>
      </c>
      <c r="J33" s="3">
        <v>4.4895884206479</v>
      </c>
      <c r="K33" s="3">
        <v>8.9791768412958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96.140583629156097</v>
      </c>
      <c r="F34" s="3">
        <v>4.9527335207840801</v>
      </c>
      <c r="G34" s="3">
        <v>0.33867359009556303</v>
      </c>
      <c r="H34" s="3">
        <v>4.11495190686006E-2</v>
      </c>
      <c r="I34" s="3">
        <v>2.3837550543071799</v>
      </c>
      <c r="J34" s="3">
        <v>2.4574795187854401</v>
      </c>
      <c r="K34" s="3">
        <v>2.4574795187854401</v>
      </c>
      <c r="L34" s="3" t="s">
        <v>422</v>
      </c>
      <c r="M34" s="3">
        <v>13.235838075891801</v>
      </c>
      <c r="N34" s="3">
        <v>0.20642828186603099</v>
      </c>
      <c r="O34" s="3">
        <v>6.8809427210253293E-2</v>
      </c>
      <c r="P34" s="3">
        <v>6.8809427210253293E-2</v>
      </c>
      <c r="Q34" s="3" t="s">
        <v>423</v>
      </c>
      <c r="R34" s="3" t="s">
        <v>423</v>
      </c>
      <c r="S34" s="3" t="s">
        <v>423</v>
      </c>
      <c r="T34" s="3" t="s">
        <v>423</v>
      </c>
      <c r="U34" s="3" t="s">
        <v>423</v>
      </c>
      <c r="V34" s="3" t="s">
        <v>423</v>
      </c>
      <c r="W34" s="3">
        <v>1.01043777049258</v>
      </c>
      <c r="X34" s="3">
        <v>6.6351945859028398E-3</v>
      </c>
      <c r="Y34" s="3">
        <v>1.57278690467543E-2</v>
      </c>
      <c r="Z34" s="3">
        <v>1.27788935254182E-2</v>
      </c>
      <c r="AA34" s="3">
        <v>6.6351945859028398E-3</v>
      </c>
      <c r="AB34" s="3">
        <v>4.1777151743978301E-2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54.543156520367603</v>
      </c>
      <c r="F36" s="3">
        <v>2.1230077292784899</v>
      </c>
      <c r="G36" s="3">
        <v>38.913193987138797</v>
      </c>
      <c r="H36" s="3" t="s">
        <v>425</v>
      </c>
      <c r="I36" s="3">
        <v>4.00371624345724</v>
      </c>
      <c r="J36" s="3">
        <v>4.3522833081298602</v>
      </c>
      <c r="K36" s="3">
        <v>4.5336284459686098</v>
      </c>
      <c r="L36" s="3" t="s">
        <v>422</v>
      </c>
      <c r="M36" s="3">
        <v>5.2330907381546297</v>
      </c>
      <c r="N36" s="3">
        <v>0.25212421734776003</v>
      </c>
      <c r="O36" s="3">
        <v>7.8896762803520606E-2</v>
      </c>
      <c r="P36" s="3">
        <v>1.7518667032513601E-3</v>
      </c>
      <c r="Q36" s="3" t="s">
        <v>423</v>
      </c>
      <c r="R36" s="3" t="s">
        <v>423</v>
      </c>
      <c r="S36" s="3" t="s">
        <v>423</v>
      </c>
      <c r="T36" s="3" t="s">
        <v>423</v>
      </c>
      <c r="U36" s="3" t="s">
        <v>423</v>
      </c>
      <c r="V36" s="3" t="s">
        <v>423</v>
      </c>
      <c r="W36" s="3">
        <v>8.4062984580587408</v>
      </c>
      <c r="X36" s="3">
        <v>8.4062984580587398E-3</v>
      </c>
      <c r="Y36" s="3">
        <v>1.68190705555177E-2</v>
      </c>
      <c r="Z36" s="3">
        <v>8.4062984580587294E-3</v>
      </c>
      <c r="AA36" s="3">
        <v>1.68190705555177E-2</v>
      </c>
      <c r="AB36" s="3">
        <v>5.0450738027152803E-2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18.474831951987301</v>
      </c>
      <c r="F37" s="3">
        <v>1.0615515553789501</v>
      </c>
      <c r="G37" s="3">
        <v>0.76875436589992896</v>
      </c>
      <c r="H37" s="3">
        <v>7.3387041035077199E-4</v>
      </c>
      <c r="I37" s="3">
        <v>0.13107962398727399</v>
      </c>
      <c r="J37" s="3">
        <v>0.13107962398727299</v>
      </c>
      <c r="K37" s="3">
        <v>0.13107962398727399</v>
      </c>
      <c r="L37" s="3" t="s">
        <v>422</v>
      </c>
      <c r="M37" s="3">
        <v>8.1990211186536293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19.920097605669799</v>
      </c>
      <c r="F38" s="3">
        <v>181.792998149711</v>
      </c>
      <c r="G38" s="3">
        <v>8.1636242276207596E-2</v>
      </c>
      <c r="H38" s="3">
        <v>7.7971226912749894E-2</v>
      </c>
      <c r="I38" s="3">
        <v>4.3385114715820299</v>
      </c>
      <c r="J38" s="3">
        <v>4.6835878521552496</v>
      </c>
      <c r="K38" s="3">
        <v>4.6835878521552399</v>
      </c>
      <c r="L38" s="3" t="s">
        <v>422</v>
      </c>
      <c r="M38" s="3">
        <v>931.57991740890395</v>
      </c>
      <c r="N38" s="3">
        <v>0.77041206121399997</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26.562806999999999</v>
      </c>
      <c r="F39" s="3">
        <v>1.3296209000000001</v>
      </c>
      <c r="G39" s="3">
        <v>8.7528864310000003</v>
      </c>
      <c r="H39" s="3">
        <v>0.19940268578508999</v>
      </c>
      <c r="I39" s="3">
        <v>2.4533241198426499</v>
      </c>
      <c r="J39" s="3">
        <v>2.6595100729003001</v>
      </c>
      <c r="K39" s="3">
        <v>2.8972296637564701</v>
      </c>
      <c r="L39" s="3" t="s">
        <v>422</v>
      </c>
      <c r="M39" s="3">
        <v>18.652307400000002</v>
      </c>
      <c r="N39" s="3">
        <v>0.32130078911056298</v>
      </c>
      <c r="O39" s="3">
        <v>0.45429120844030102</v>
      </c>
      <c r="P39" s="3">
        <v>5.9045300940617197E-2</v>
      </c>
      <c r="Q39" s="3" t="s">
        <v>423</v>
      </c>
      <c r="R39" s="3" t="s">
        <v>423</v>
      </c>
      <c r="S39" s="3" t="s">
        <v>423</v>
      </c>
      <c r="T39" s="3" t="s">
        <v>423</v>
      </c>
      <c r="U39" s="3" t="s">
        <v>423</v>
      </c>
      <c r="V39" s="3" t="s">
        <v>423</v>
      </c>
      <c r="W39" s="3">
        <v>0.17576712</v>
      </c>
      <c r="X39" s="3">
        <v>3.9687084333873301E-4</v>
      </c>
      <c r="Y39" s="3">
        <v>5.8457927737516797E-4</v>
      </c>
      <c r="Z39" s="3">
        <v>5.8457927737516797E-4</v>
      </c>
      <c r="AA39" s="3">
        <v>6.0948053397977199E-4</v>
      </c>
      <c r="AB39" s="3">
        <v>2.17550993206884E-3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21.821060428974199</v>
      </c>
      <c r="F40" s="3">
        <v>49.684633538376097</v>
      </c>
      <c r="G40" s="3">
        <v>2.6168140039803701E-2</v>
      </c>
      <c r="H40" s="3">
        <v>4.03136648582696E-2</v>
      </c>
      <c r="I40" s="3">
        <v>2.1060832362895199</v>
      </c>
      <c r="J40" s="3">
        <v>2.2286114362058198</v>
      </c>
      <c r="K40" s="3">
        <v>2.2286114362058198</v>
      </c>
      <c r="L40" s="3" t="s">
        <v>422</v>
      </c>
      <c r="M40" s="3">
        <v>775.34129508215199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39.090319423832597</v>
      </c>
      <c r="F41" s="3">
        <v>98.039394037767494</v>
      </c>
      <c r="G41" s="3">
        <v>7.6368574031382304</v>
      </c>
      <c r="H41" s="3">
        <v>1.5176128920141601</v>
      </c>
      <c r="I41" s="3">
        <v>80.524567723572702</v>
      </c>
      <c r="J41" s="3">
        <v>81.473620956532699</v>
      </c>
      <c r="K41" s="3">
        <v>86.996449512881796</v>
      </c>
      <c r="L41" s="3" t="s">
        <v>422</v>
      </c>
      <c r="M41" s="3">
        <v>808.72351629857303</v>
      </c>
      <c r="N41" s="3">
        <v>1.87916812647718</v>
      </c>
      <c r="O41" s="3">
        <v>0.59224466543707699</v>
      </c>
      <c r="P41" s="3">
        <v>9.9485473241632802E-2</v>
      </c>
      <c r="Q41" s="3" t="s">
        <v>423</v>
      </c>
      <c r="R41" s="3" t="s">
        <v>423</v>
      </c>
      <c r="S41" s="3" t="s">
        <v>423</v>
      </c>
      <c r="T41" s="3" t="s">
        <v>423</v>
      </c>
      <c r="U41" s="3" t="s">
        <v>423</v>
      </c>
      <c r="V41" s="3" t="s">
        <v>423</v>
      </c>
      <c r="W41" s="3">
        <v>5.14526140671299</v>
      </c>
      <c r="X41" s="3">
        <v>9.4843693961202096</v>
      </c>
      <c r="Y41" s="3">
        <v>7.2489557552002903</v>
      </c>
      <c r="Z41" s="3">
        <v>3.4874655266224601</v>
      </c>
      <c r="AA41" s="3">
        <v>5.2616329566429201</v>
      </c>
      <c r="AB41" s="3">
        <v>25.482423634585899</v>
      </c>
      <c r="AC41" s="3">
        <v>1.2928E-3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3.39489375727582</v>
      </c>
      <c r="F42" s="3">
        <v>42.624218471364102</v>
      </c>
      <c r="G42" s="3">
        <v>1.1295229523526301E-2</v>
      </c>
      <c r="H42" s="3">
        <v>1.54851185774406E-2</v>
      </c>
      <c r="I42" s="3">
        <v>1.0820632288648999</v>
      </c>
      <c r="J42" s="3">
        <v>1.1761556835488101</v>
      </c>
      <c r="K42" s="3">
        <v>1.1761556835488101</v>
      </c>
      <c r="L42" s="3" t="s">
        <v>422</v>
      </c>
      <c r="M42" s="3">
        <v>444.11745828055399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2.9177170679641198</v>
      </c>
      <c r="F43" s="3">
        <v>0.23916237544896399</v>
      </c>
      <c r="G43" s="3">
        <v>3.6102456269999998</v>
      </c>
      <c r="H43" s="3">
        <v>2.4795603936049002E-2</v>
      </c>
      <c r="I43" s="3">
        <v>0.61636625715520499</v>
      </c>
      <c r="J43" s="3">
        <v>0.92207026919242796</v>
      </c>
      <c r="K43" s="3">
        <v>1.5641739027488799</v>
      </c>
      <c r="L43" s="3" t="s">
        <v>422</v>
      </c>
      <c r="M43" s="3">
        <v>1.65648672153792</v>
      </c>
      <c r="N43" s="3">
        <v>4.6101359520931903E-2</v>
      </c>
      <c r="O43" s="3">
        <v>6.4749752548148201E-2</v>
      </c>
      <c r="P43" s="3">
        <v>7.6300867790008902E-3</v>
      </c>
      <c r="Q43" s="3" t="s">
        <v>423</v>
      </c>
      <c r="R43" s="3" t="s">
        <v>423</v>
      </c>
      <c r="S43" s="3" t="s">
        <v>423</v>
      </c>
      <c r="T43" s="3" t="s">
        <v>423</v>
      </c>
      <c r="U43" s="3" t="s">
        <v>423</v>
      </c>
      <c r="V43" s="3" t="s">
        <v>423</v>
      </c>
      <c r="W43" s="3">
        <v>0.72206731599999996</v>
      </c>
      <c r="X43" s="3">
        <v>3.2667206528389501E-4</v>
      </c>
      <c r="Y43" s="3">
        <v>6.78772795768026E-5</v>
      </c>
      <c r="Z43" s="3">
        <v>6.08772795768026E-5</v>
      </c>
      <c r="AA43" s="3">
        <v>6.9965005814373504E-5</v>
      </c>
      <c r="AB43" s="3">
        <v>5.2539163025187396E-4</v>
      </c>
      <c r="AC43" s="3">
        <v>1.5250000000000001E-3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76.441942876126603</v>
      </c>
      <c r="F44" s="3">
        <v>12.1037954708186</v>
      </c>
      <c r="G44" s="3">
        <v>2.57397976004273E-2</v>
      </c>
      <c r="H44" s="3">
        <v>6.6275267803271698E-2</v>
      </c>
      <c r="I44" s="3">
        <v>6.4839673276066296</v>
      </c>
      <c r="J44" s="3">
        <v>6.6922855815201201</v>
      </c>
      <c r="K44" s="3">
        <v>6.6922855815201201</v>
      </c>
      <c r="L44" s="3" t="s">
        <v>422</v>
      </c>
      <c r="M44" s="3">
        <v>112.467104954053</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16.580641762592599</v>
      </c>
      <c r="F45" s="3">
        <v>1.1281858649812999</v>
      </c>
      <c r="G45" s="3">
        <v>1.0759563844394899</v>
      </c>
      <c r="H45" s="3" t="s">
        <v>425</v>
      </c>
      <c r="I45" s="3">
        <v>0.41016215125577898</v>
      </c>
      <c r="J45" s="3">
        <v>0.44582842527802102</v>
      </c>
      <c r="K45" s="3">
        <v>0.46440460966460501</v>
      </c>
      <c r="L45" s="3" t="s">
        <v>422</v>
      </c>
      <c r="M45" s="3">
        <v>1.8314606828431601</v>
      </c>
      <c r="N45" s="3">
        <v>6.6874263791703095E-2</v>
      </c>
      <c r="O45" s="3">
        <v>2.2960163901818102E-3</v>
      </c>
      <c r="P45" s="3">
        <v>2.2291421263901001E-5</v>
      </c>
      <c r="Q45" s="3" t="s">
        <v>423</v>
      </c>
      <c r="R45" s="3" t="s">
        <v>423</v>
      </c>
      <c r="S45" s="3" t="s">
        <v>423</v>
      </c>
      <c r="T45" s="3" t="s">
        <v>423</v>
      </c>
      <c r="U45" s="3" t="s">
        <v>423</v>
      </c>
      <c r="V45" s="3" t="s">
        <v>423</v>
      </c>
      <c r="W45" s="3">
        <v>2.2291421263901099</v>
      </c>
      <c r="X45" s="3">
        <v>2.2291421263901101E-3</v>
      </c>
      <c r="Y45" s="3">
        <v>4.4582842527802098E-3</v>
      </c>
      <c r="Z45" s="3">
        <v>2.2291421263901001E-3</v>
      </c>
      <c r="AA45" s="3">
        <v>4.4582842527802098E-3</v>
      </c>
      <c r="AB45" s="3">
        <v>1.33748527583406E-2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1.7687096475156301</v>
      </c>
      <c r="F47" s="3">
        <v>0.25743584523044</v>
      </c>
      <c r="G47" s="3">
        <v>0.167316667016637</v>
      </c>
      <c r="H47" s="3">
        <v>5.1981152765140804E-4</v>
      </c>
      <c r="I47" s="3">
        <v>3.1516670495575903E-2</v>
      </c>
      <c r="J47" s="3">
        <v>3.30341987016817E-2</v>
      </c>
      <c r="K47" s="3">
        <v>3.3571619143458298E-2</v>
      </c>
      <c r="L47" s="3" t="s">
        <v>422</v>
      </c>
      <c r="M47" s="3">
        <v>0.94685028384672099</v>
      </c>
      <c r="N47" s="3">
        <v>0.17103421997127699</v>
      </c>
      <c r="O47" s="3">
        <v>6.6425166603577995E-5</v>
      </c>
      <c r="P47" s="3">
        <v>6.4490453013182605E-7</v>
      </c>
      <c r="Q47" s="3" t="s">
        <v>423</v>
      </c>
      <c r="R47" s="3" t="s">
        <v>423</v>
      </c>
      <c r="S47" s="3" t="s">
        <v>423</v>
      </c>
      <c r="T47" s="3" t="s">
        <v>423</v>
      </c>
      <c r="U47" s="3" t="s">
        <v>423</v>
      </c>
      <c r="V47" s="3" t="s">
        <v>423</v>
      </c>
      <c r="W47" s="3">
        <v>6.4490453013182597E-2</v>
      </c>
      <c r="X47" s="3">
        <v>1.10645804236229E-4</v>
      </c>
      <c r="Y47" s="3">
        <v>2.7836574849479E-4</v>
      </c>
      <c r="Z47" s="3">
        <v>2.1387529548160699E-4</v>
      </c>
      <c r="AA47" s="3">
        <v>2.9043375330523101E-4</v>
      </c>
      <c r="AB47" s="3">
        <v>8.93320601517856E-4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0.28405922363720298</v>
      </c>
      <c r="F48" s="3">
        <v>6.7514704279472496E-2</v>
      </c>
      <c r="G48" s="3">
        <v>3.11907370318809E-2</v>
      </c>
      <c r="H48" s="3" t="s">
        <v>422</v>
      </c>
      <c r="I48" s="3">
        <v>0.87243501905419196</v>
      </c>
      <c r="J48" s="3">
        <v>9.8961563892060393</v>
      </c>
      <c r="K48" s="3">
        <v>24.8972337633828</v>
      </c>
      <c r="L48" s="3" t="s">
        <v>422</v>
      </c>
      <c r="M48" s="3">
        <v>5.8536760117001797E-2</v>
      </c>
      <c r="N48" s="3">
        <v>5.2195020921761695E-4</v>
      </c>
      <c r="O48" s="3">
        <v>3.5896203979650197E-5</v>
      </c>
      <c r="P48" s="3">
        <v>6.7911737258797697E-6</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1.41969062769463E-2</v>
      </c>
      <c r="G50" s="3">
        <v>10.667070747035201</v>
      </c>
      <c r="H50" s="3">
        <v>3.19725430633689E-2</v>
      </c>
      <c r="I50" s="3">
        <v>6.1437097986141401E-2</v>
      </c>
      <c r="J50" s="3">
        <v>0.111474087940116</v>
      </c>
      <c r="K50" s="3">
        <v>0.14434881608664399</v>
      </c>
      <c r="L50" s="3" t="s">
        <v>422</v>
      </c>
      <c r="M50" s="3" t="s">
        <v>422</v>
      </c>
      <c r="N50" s="3" t="s">
        <v>422</v>
      </c>
      <c r="O50" s="3" t="s">
        <v>422</v>
      </c>
      <c r="P50" s="3" t="s">
        <v>422</v>
      </c>
      <c r="Q50" s="3" t="s">
        <v>423</v>
      </c>
      <c r="R50" s="3" t="s">
        <v>423</v>
      </c>
      <c r="S50" s="3" t="s">
        <v>423</v>
      </c>
      <c r="T50" s="3" t="s">
        <v>423</v>
      </c>
      <c r="U50" s="3" t="s">
        <v>423</v>
      </c>
      <c r="V50" s="3" t="s">
        <v>423</v>
      </c>
      <c r="W50" s="3">
        <v>5.4657810044060097E-2</v>
      </c>
      <c r="X50" s="3">
        <v>4.5284325201974197E-8</v>
      </c>
      <c r="Y50" s="3">
        <v>1.3099057344742901E-7</v>
      </c>
      <c r="Z50" s="3">
        <v>1.3099057344742901E-7</v>
      </c>
      <c r="AA50" s="3" t="s">
        <v>422</v>
      </c>
      <c r="AB50" s="3">
        <v>3.0726547209683298E-7</v>
      </c>
      <c r="AC50" s="3">
        <v>6.53307307852595E-2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0.52178313978782798</v>
      </c>
      <c r="F51" s="3">
        <v>330.93584469538001</v>
      </c>
      <c r="G51" s="3">
        <v>6.6375369457983897</v>
      </c>
      <c r="H51" s="3">
        <v>0</v>
      </c>
      <c r="I51" s="3">
        <v>1.1695880746559699</v>
      </c>
      <c r="J51" s="3">
        <v>2.46408318367207</v>
      </c>
      <c r="K51" s="3">
        <v>4.5593681179369403</v>
      </c>
      <c r="L51" s="3" t="s">
        <v>422</v>
      </c>
      <c r="M51" s="3">
        <v>1.8896786669646199</v>
      </c>
      <c r="N51" s="3">
        <v>7.6898664478222897E-3</v>
      </c>
      <c r="O51" s="3">
        <v>7.7834047420777498E-3</v>
      </c>
      <c r="P51" s="3">
        <v>2.2240416943715398E-3</v>
      </c>
      <c r="Q51" s="3" t="s">
        <v>423</v>
      </c>
      <c r="R51" s="3" t="s">
        <v>423</v>
      </c>
      <c r="S51" s="3" t="s">
        <v>423</v>
      </c>
      <c r="T51" s="3" t="s">
        <v>423</v>
      </c>
      <c r="U51" s="3" t="s">
        <v>423</v>
      </c>
      <c r="V51" s="3" t="s">
        <v>423</v>
      </c>
      <c r="W51" s="3" t="s">
        <v>422</v>
      </c>
      <c r="X51" s="3">
        <v>1.9976403246623398E-6</v>
      </c>
      <c r="Y51" s="3">
        <v>3.05058552277407E-4</v>
      </c>
      <c r="Z51" s="3">
        <v>2.1462691192766901E-6</v>
      </c>
      <c r="AA51" s="3">
        <v>9.4181972253596105E-7</v>
      </c>
      <c r="AB51" s="3">
        <v>3.1014428144388202E-4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5.0264812375972401</v>
      </c>
      <c r="F52" s="3">
        <v>13.148130587264401</v>
      </c>
      <c r="G52" s="3">
        <v>18.1779468551745</v>
      </c>
      <c r="H52" s="3">
        <v>6.1631771461989303E-2</v>
      </c>
      <c r="I52" s="3">
        <v>0.45247949477759702</v>
      </c>
      <c r="J52" s="3">
        <v>0.64459499961009503</v>
      </c>
      <c r="K52" s="3">
        <v>0.79099398200821502</v>
      </c>
      <c r="L52" s="3" t="s">
        <v>422</v>
      </c>
      <c r="M52" s="3">
        <v>4.1496450424958304</v>
      </c>
      <c r="N52" s="3">
        <v>0.40914320156110001</v>
      </c>
      <c r="O52" s="3">
        <v>0.10526620470636899</v>
      </c>
      <c r="P52" s="3">
        <v>4.6217326368757097E-2</v>
      </c>
      <c r="Q52" s="3" t="s">
        <v>423</v>
      </c>
      <c r="R52" s="3" t="s">
        <v>423</v>
      </c>
      <c r="S52" s="3" t="s">
        <v>423</v>
      </c>
      <c r="T52" s="3" t="s">
        <v>423</v>
      </c>
      <c r="U52" s="3" t="s">
        <v>423</v>
      </c>
      <c r="V52" s="3" t="s">
        <v>423</v>
      </c>
      <c r="W52" s="3" t="s">
        <v>422</v>
      </c>
      <c r="X52" s="3">
        <v>1.9332738363370999E-2</v>
      </c>
      <c r="Y52" s="3">
        <v>4.4170871132273798E-3</v>
      </c>
      <c r="Z52" s="3">
        <v>2.1966542373002E-3</v>
      </c>
      <c r="AA52" s="3">
        <v>2.5828521267247601E-3</v>
      </c>
      <c r="AB52" s="3">
        <v>2.8529331840623302E-2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70.758967467114303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1.8970920358344101E-3</v>
      </c>
      <c r="F54" s="3">
        <v>95.739909662118606</v>
      </c>
      <c r="G54" s="3">
        <v>8.7600920870734793</v>
      </c>
      <c r="H54" s="3">
        <v>6.9991845270296902E-3</v>
      </c>
      <c r="I54" s="3">
        <v>1.04015501535977E-2</v>
      </c>
      <c r="J54" s="3">
        <v>1.1009010519137E-2</v>
      </c>
      <c r="K54" s="3">
        <v>1.10090123971001E-2</v>
      </c>
      <c r="L54" s="3" t="s">
        <v>422</v>
      </c>
      <c r="M54" s="3">
        <v>6.6381254789204501E-3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1.7123622407611401</v>
      </c>
      <c r="F55" s="3">
        <v>114.056906736394</v>
      </c>
      <c r="G55" s="3">
        <v>19.977962620715601</v>
      </c>
      <c r="H55" s="3">
        <v>6.8466779562046706E-2</v>
      </c>
      <c r="I55" s="3">
        <v>2.4039776273339402</v>
      </c>
      <c r="J55" s="3">
        <v>2.3964696588405801</v>
      </c>
      <c r="K55" s="3">
        <v>2.4066358274006698</v>
      </c>
      <c r="L55" s="3" t="s">
        <v>422</v>
      </c>
      <c r="M55" s="3">
        <v>6.62296516542572</v>
      </c>
      <c r="N55" s="3">
        <v>0</v>
      </c>
      <c r="O55" s="3">
        <v>0</v>
      </c>
      <c r="P55" s="3">
        <v>3.0000000000000001E-6</v>
      </c>
      <c r="Q55" s="3" t="s">
        <v>423</v>
      </c>
      <c r="R55" s="3" t="s">
        <v>423</v>
      </c>
      <c r="S55" s="3" t="s">
        <v>423</v>
      </c>
      <c r="T55" s="3" t="s">
        <v>423</v>
      </c>
      <c r="U55" s="3" t="s">
        <v>423</v>
      </c>
      <c r="V55" s="3" t="s">
        <v>423</v>
      </c>
      <c r="W55" s="3">
        <v>3.22109533907141E-2</v>
      </c>
      <c r="X55" s="3">
        <v>2.72078652690707E-7</v>
      </c>
      <c r="Y55" s="3">
        <v>4.08117979036061E-7</v>
      </c>
      <c r="Z55" s="3">
        <v>4.08117979036061E-7</v>
      </c>
      <c r="AA55" s="3">
        <v>1.51935000527142E-7</v>
      </c>
      <c r="AB55" s="3">
        <v>1.2402496112899699E-6</v>
      </c>
      <c r="AC55" s="3">
        <v>4.1009464730575599E-4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23.374485407584402</v>
      </c>
      <c r="F57" s="3">
        <v>0.19570535317207799</v>
      </c>
      <c r="G57" s="3">
        <v>16.1080324237615</v>
      </c>
      <c r="H57" s="3">
        <v>0.22114721977757401</v>
      </c>
      <c r="I57" s="3">
        <v>0.72519581197583705</v>
      </c>
      <c r="J57" s="3">
        <v>1.5680485403020701</v>
      </c>
      <c r="K57" s="3">
        <v>2.4973025830596298</v>
      </c>
      <c r="L57" s="3" t="s">
        <v>422</v>
      </c>
      <c r="M57" s="3">
        <v>7.9971618496153098</v>
      </c>
      <c r="N57" s="3">
        <v>0.385994927480239</v>
      </c>
      <c r="O57" s="3">
        <v>1.5494166304069801E-2</v>
      </c>
      <c r="P57" s="3">
        <v>0.231795863916165</v>
      </c>
      <c r="Q57" s="3" t="s">
        <v>423</v>
      </c>
      <c r="R57" s="3" t="s">
        <v>423</v>
      </c>
      <c r="S57" s="3" t="s">
        <v>423</v>
      </c>
      <c r="T57" s="3" t="s">
        <v>423</v>
      </c>
      <c r="U57" s="3" t="s">
        <v>423</v>
      </c>
      <c r="V57" s="3" t="s">
        <v>423</v>
      </c>
      <c r="W57" s="3">
        <v>0.66731327938788698</v>
      </c>
      <c r="X57" s="3">
        <v>3.2593334086678201E-5</v>
      </c>
      <c r="Y57" s="3">
        <v>9.1613695811203799E-5</v>
      </c>
      <c r="Z57" s="3">
        <v>6.5186668173356605E-5</v>
      </c>
      <c r="AA57" s="3">
        <v>5.99012626457872E-5</v>
      </c>
      <c r="AB57" s="3">
        <v>2.4929496071702601E-4</v>
      </c>
      <c r="AC57" s="3">
        <v>0.41362086127192299</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2.9117538018754598</v>
      </c>
      <c r="F58" s="3" t="s">
        <v>422</v>
      </c>
      <c r="G58" s="3">
        <v>1.27220435812755</v>
      </c>
      <c r="H58" s="3">
        <v>1.3004E-2</v>
      </c>
      <c r="I58" s="3">
        <v>0.35347887827367802</v>
      </c>
      <c r="J58" s="3">
        <v>0.69833778776823596</v>
      </c>
      <c r="K58" s="3">
        <v>1.4425993006387501</v>
      </c>
      <c r="L58" s="3" t="s">
        <v>422</v>
      </c>
      <c r="M58" s="3">
        <v>1.4340235004111901</v>
      </c>
      <c r="N58" s="3">
        <v>7.2321965635575305E-4</v>
      </c>
      <c r="O58" s="3">
        <v>2.0613081557520899E-4</v>
      </c>
      <c r="P58" s="3">
        <v>2.7288548738841002E-2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0.93549105292903001</v>
      </c>
      <c r="F59" s="3">
        <v>0.30943214230570998</v>
      </c>
      <c r="G59" s="3">
        <v>0.50680408458006598</v>
      </c>
      <c r="H59" s="3" t="s">
        <v>422</v>
      </c>
      <c r="I59" s="3">
        <v>0.24363074987157199</v>
      </c>
      <c r="J59" s="3">
        <v>0.264619242350843</v>
      </c>
      <c r="K59" s="3">
        <v>0.64506984000854195</v>
      </c>
      <c r="L59" s="3" t="s">
        <v>422</v>
      </c>
      <c r="M59" s="3">
        <v>0.18188102770915501</v>
      </c>
      <c r="N59" s="3">
        <v>6.3791568833332596E-4</v>
      </c>
      <c r="O59" s="3" t="s">
        <v>422</v>
      </c>
      <c r="P59" s="3">
        <v>1.1811851321068099E-2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0.85346656758298001</v>
      </c>
      <c r="F60" s="3">
        <v>0.205031945371034</v>
      </c>
      <c r="G60" s="3">
        <v>0.10146320911444499</v>
      </c>
      <c r="H60" s="3">
        <v>1.2034740266421999</v>
      </c>
      <c r="I60" s="3">
        <v>7.32926405689284</v>
      </c>
      <c r="J60" s="3">
        <v>30.5678682223236</v>
      </c>
      <c r="K60" s="3">
        <v>61.460849988941398</v>
      </c>
      <c r="L60" s="3" t="s">
        <v>422</v>
      </c>
      <c r="M60" s="3">
        <v>0.51918267075674196</v>
      </c>
      <c r="N60" s="3">
        <v>30.7629820372605</v>
      </c>
      <c r="O60" s="3">
        <v>1.68814679459523</v>
      </c>
      <c r="P60" s="3">
        <v>1.4035680284855301E-2</v>
      </c>
      <c r="Q60" s="3" t="s">
        <v>423</v>
      </c>
      <c r="R60" s="3" t="s">
        <v>423</v>
      </c>
      <c r="S60" s="3" t="s">
        <v>423</v>
      </c>
      <c r="T60" s="3" t="s">
        <v>423</v>
      </c>
      <c r="U60" s="3" t="s">
        <v>423</v>
      </c>
      <c r="V60" s="3" t="s">
        <v>423</v>
      </c>
      <c r="W60" s="3">
        <v>1.0979146671368E-2</v>
      </c>
      <c r="X60" s="3" t="s">
        <v>422</v>
      </c>
      <c r="Y60" s="3" t="s">
        <v>422</v>
      </c>
      <c r="Z60" s="3" t="s">
        <v>422</v>
      </c>
      <c r="AA60" s="3" t="s">
        <v>422</v>
      </c>
      <c r="AB60" s="3" t="s">
        <v>422</v>
      </c>
      <c r="AC60" s="3">
        <v>1.9741000000000002E-2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323.45825315603901</v>
      </c>
      <c r="J61" s="3">
        <v>1617.2912657802001</v>
      </c>
      <c r="K61" s="3">
        <v>5390.9708859339898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5.8843973404724297E-2</v>
      </c>
      <c r="F63" s="3">
        <v>0.128535021373514</v>
      </c>
      <c r="G63" s="3">
        <v>0.88436158593538094</v>
      </c>
      <c r="H63" s="3">
        <v>0.177885797617373</v>
      </c>
      <c r="I63" s="3">
        <v>6.44635830246943</v>
      </c>
      <c r="J63" s="3">
        <v>12.977218168726001</v>
      </c>
      <c r="K63" s="3">
        <v>40.839312184257103</v>
      </c>
      <c r="L63" s="3" t="s">
        <v>422</v>
      </c>
      <c r="M63" s="3">
        <v>3.0174281077874601</v>
      </c>
      <c r="N63" s="3" t="s">
        <v>422</v>
      </c>
      <c r="O63" s="3" t="s">
        <v>422</v>
      </c>
      <c r="P63" s="3" t="s">
        <v>422</v>
      </c>
      <c r="Q63" s="3" t="s">
        <v>423</v>
      </c>
      <c r="R63" s="3" t="s">
        <v>423</v>
      </c>
      <c r="S63" s="3" t="s">
        <v>423</v>
      </c>
      <c r="T63" s="3" t="s">
        <v>423</v>
      </c>
      <c r="U63" s="3" t="s">
        <v>423</v>
      </c>
      <c r="V63" s="3" t="s">
        <v>423</v>
      </c>
      <c r="W63" s="3">
        <v>1.0137999999999999E-2</v>
      </c>
      <c r="X63" s="3">
        <v>3.4956162763422597E-4</v>
      </c>
      <c r="Y63" s="3">
        <v>8.8888528169845998E-4</v>
      </c>
      <c r="Z63" s="3">
        <v>8.8888528169845998E-4</v>
      </c>
      <c r="AA63" s="3">
        <v>5.9924850451581598E-5</v>
      </c>
      <c r="AB63" s="3">
        <v>2.1872570414827302E-3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18.791038841724799</v>
      </c>
      <c r="F70" s="3">
        <v>10.318005938930501</v>
      </c>
      <c r="G70" s="3">
        <v>12.6006626166646</v>
      </c>
      <c r="H70" s="3">
        <v>10.142836838673899</v>
      </c>
      <c r="I70" s="3">
        <v>1.0733732211870699</v>
      </c>
      <c r="J70" s="3">
        <v>2.3337344501500898</v>
      </c>
      <c r="K70" s="3">
        <v>3.2441101207317899</v>
      </c>
      <c r="L70" s="3" t="s">
        <v>422</v>
      </c>
      <c r="M70" s="3">
        <v>12.320617249590599</v>
      </c>
      <c r="N70" s="3">
        <v>5.0045191126296103E-3</v>
      </c>
      <c r="O70" s="3">
        <v>1.8537542479551E-3</v>
      </c>
      <c r="P70" s="3">
        <v>8.5711580002331995E-3</v>
      </c>
      <c r="Q70" s="3" t="s">
        <v>423</v>
      </c>
      <c r="R70" s="3" t="s">
        <v>423</v>
      </c>
      <c r="S70" s="3" t="s">
        <v>423</v>
      </c>
      <c r="T70" s="3" t="s">
        <v>423</v>
      </c>
      <c r="U70" s="3" t="s">
        <v>423</v>
      </c>
      <c r="V70" s="3" t="s">
        <v>423</v>
      </c>
      <c r="W70" s="3">
        <v>0.13425154288369501</v>
      </c>
      <c r="X70" s="3">
        <v>1.5125242804235499E-3</v>
      </c>
      <c r="Y70" s="3">
        <v>8.0497720794489806E-3</v>
      </c>
      <c r="Z70" s="3">
        <v>3.5486794156282401E-3</v>
      </c>
      <c r="AA70" s="3">
        <v>2.4256511836699799E-3</v>
      </c>
      <c r="AB70" s="3">
        <v>1.5536626959170701E-2</v>
      </c>
      <c r="AC70" s="3">
        <v>1.01022029861313E-4</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3.3343506294672798</v>
      </c>
      <c r="F72" s="3">
        <v>1.3132599627828201</v>
      </c>
      <c r="G72" s="3">
        <v>17.886438265492099</v>
      </c>
      <c r="H72" s="3">
        <v>9.1949346953862199E-2</v>
      </c>
      <c r="I72" s="3">
        <v>2.5266085900766102</v>
      </c>
      <c r="J72" s="3">
        <v>5.1968576097758499</v>
      </c>
      <c r="K72" s="3">
        <v>12.283285483049999</v>
      </c>
      <c r="L72" s="3" t="s">
        <v>422</v>
      </c>
      <c r="M72" s="3">
        <v>18.455599450173999</v>
      </c>
      <c r="N72" s="3">
        <v>4.0439152317869</v>
      </c>
      <c r="O72" s="3">
        <v>0.17888402588473401</v>
      </c>
      <c r="P72" s="3">
        <v>0.55305011411385396</v>
      </c>
      <c r="Q72" s="3" t="s">
        <v>423</v>
      </c>
      <c r="R72" s="3" t="s">
        <v>423</v>
      </c>
      <c r="S72" s="3" t="s">
        <v>423</v>
      </c>
      <c r="T72" s="3" t="s">
        <v>423</v>
      </c>
      <c r="U72" s="3" t="s">
        <v>423</v>
      </c>
      <c r="V72" s="3" t="s">
        <v>423</v>
      </c>
      <c r="W72" s="3">
        <v>0.89007148163232697</v>
      </c>
      <c r="X72" s="3">
        <v>0.123295888589721</v>
      </c>
      <c r="Y72" s="3">
        <v>0.128301709628693</v>
      </c>
      <c r="Z72" s="3">
        <v>7.9409918639381502E-2</v>
      </c>
      <c r="AA72" s="3">
        <v>4.5687871652481699E-2</v>
      </c>
      <c r="AB72" s="3">
        <v>0.37669538851027701</v>
      </c>
      <c r="AC72" s="3">
        <v>0.42919396008750599</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5.5633088738981498E-2</v>
      </c>
      <c r="F73" s="3">
        <v>0.46182569841968002</v>
      </c>
      <c r="G73" s="3">
        <v>2.3801272381762302E-3</v>
      </c>
      <c r="H73" s="3" t="s">
        <v>422</v>
      </c>
      <c r="I73" s="3">
        <v>4.0974169551833999</v>
      </c>
      <c r="J73" s="3">
        <v>4.5817761150612402</v>
      </c>
      <c r="K73" s="3">
        <v>5.0962634128240296</v>
      </c>
      <c r="L73" s="3" t="s">
        <v>422</v>
      </c>
      <c r="M73" s="3">
        <v>47.646438878769601</v>
      </c>
      <c r="N73" s="3">
        <v>6.53498865241919</v>
      </c>
      <c r="O73" s="3">
        <v>0.25373480559969402</v>
      </c>
      <c r="P73" s="3">
        <v>6.7356210106102299E-5</v>
      </c>
      <c r="Q73" s="3" t="s">
        <v>423</v>
      </c>
      <c r="R73" s="3" t="s">
        <v>423</v>
      </c>
      <c r="S73" s="3" t="s">
        <v>423</v>
      </c>
      <c r="T73" s="3" t="s">
        <v>423</v>
      </c>
      <c r="U73" s="3" t="s">
        <v>423</v>
      </c>
      <c r="V73" s="3" t="s">
        <v>423</v>
      </c>
      <c r="W73" s="3">
        <v>5.3130182318692903E-2</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0.61593824921290596</v>
      </c>
      <c r="F74" s="3">
        <v>0.79682410722270303</v>
      </c>
      <c r="G74" s="3">
        <v>55.623964217195699</v>
      </c>
      <c r="H74" s="3" t="s">
        <v>422</v>
      </c>
      <c r="I74" s="3">
        <v>4.6410941458707704</v>
      </c>
      <c r="J74" s="3">
        <v>5.9280774678905397</v>
      </c>
      <c r="K74" s="3">
        <v>9.4505647227199603</v>
      </c>
      <c r="L74" s="3" t="s">
        <v>422</v>
      </c>
      <c r="M74" s="3">
        <v>371.459587728261</v>
      </c>
      <c r="N74" s="3" t="s">
        <v>422</v>
      </c>
      <c r="O74" s="3" t="s">
        <v>422</v>
      </c>
      <c r="P74" s="3">
        <v>1.9691824526214301E-2</v>
      </c>
      <c r="Q74" s="3" t="s">
        <v>423</v>
      </c>
      <c r="R74" s="3" t="s">
        <v>423</v>
      </c>
      <c r="S74" s="3" t="s">
        <v>423</v>
      </c>
      <c r="T74" s="3" t="s">
        <v>423</v>
      </c>
      <c r="U74" s="3" t="s">
        <v>423</v>
      </c>
      <c r="V74" s="3" t="s">
        <v>423</v>
      </c>
      <c r="W74" s="3">
        <v>1.3873302531921501</v>
      </c>
      <c r="X74" s="3">
        <v>5.3921283997346396</v>
      </c>
      <c r="Y74" s="3">
        <v>12.542516848609001</v>
      </c>
      <c r="Z74" s="3">
        <v>4.6460818353496496</v>
      </c>
      <c r="AA74" s="3">
        <v>3.0752863885334198</v>
      </c>
      <c r="AB74" s="3">
        <v>25.6560134722267</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1.1145342309639299</v>
      </c>
      <c r="F80" s="3">
        <v>0.27675790547741003</v>
      </c>
      <c r="G80" s="3">
        <v>394.81705916499902</v>
      </c>
      <c r="H80" s="3">
        <v>0.32025786504162601</v>
      </c>
      <c r="I80" s="3">
        <v>1.34892311772981</v>
      </c>
      <c r="J80" s="3">
        <v>2.50955926574176</v>
      </c>
      <c r="K80" s="3">
        <v>4.2968527667646699</v>
      </c>
      <c r="L80" s="3" t="s">
        <v>422</v>
      </c>
      <c r="M80" s="3">
        <v>0.13649887908085501</v>
      </c>
      <c r="N80" s="3">
        <v>157.06795433366301</v>
      </c>
      <c r="O80" s="3">
        <v>15.835597842833799</v>
      </c>
      <c r="P80" s="3">
        <v>0.83299625150789902</v>
      </c>
      <c r="Q80" s="3" t="s">
        <v>423</v>
      </c>
      <c r="R80" s="3" t="s">
        <v>423</v>
      </c>
      <c r="S80" s="3" t="s">
        <v>423</v>
      </c>
      <c r="T80" s="3" t="s">
        <v>423</v>
      </c>
      <c r="U80" s="3" t="s">
        <v>423</v>
      </c>
      <c r="V80" s="3" t="s">
        <v>423</v>
      </c>
      <c r="W80" s="3">
        <v>0.53801048246191296</v>
      </c>
      <c r="X80" s="3" t="s">
        <v>422</v>
      </c>
      <c r="Y80" s="3">
        <v>1.9077600701195599E-4</v>
      </c>
      <c r="Z80" s="3">
        <v>1.0774396250934299E-4</v>
      </c>
      <c r="AA80" s="3" t="s">
        <v>422</v>
      </c>
      <c r="AB80" s="3">
        <v>2.9851996952129898E-4</v>
      </c>
      <c r="AC80" s="3">
        <v>0.70778887078156005</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6.6338128152735099</v>
      </c>
      <c r="G83" s="3">
        <v>0.10802141283986</v>
      </c>
      <c r="H83" s="3" t="s">
        <v>422</v>
      </c>
      <c r="I83" s="3">
        <v>0.86789125108506704</v>
      </c>
      <c r="J83" s="3">
        <v>4.4729796804564099</v>
      </c>
      <c r="K83" s="3">
        <v>22.746113528181599</v>
      </c>
      <c r="L83" s="3" t="s">
        <v>422</v>
      </c>
      <c r="M83" s="3">
        <v>0.49414518673329699</v>
      </c>
      <c r="N83" s="3">
        <v>0.32512884951461801</v>
      </c>
      <c r="O83" s="3">
        <v>6.50789493083996E-3</v>
      </c>
      <c r="P83" s="3">
        <v>6.0899416412993302E-3</v>
      </c>
      <c r="Q83" s="3" t="s">
        <v>423</v>
      </c>
      <c r="R83" s="3" t="s">
        <v>423</v>
      </c>
      <c r="S83" s="3" t="s">
        <v>423</v>
      </c>
      <c r="T83" s="3" t="s">
        <v>423</v>
      </c>
      <c r="U83" s="3" t="s">
        <v>423</v>
      </c>
      <c r="V83" s="3" t="s">
        <v>423</v>
      </c>
      <c r="W83" s="3">
        <v>5.7137766537242802</v>
      </c>
      <c r="X83" s="3">
        <v>2.18898109842188E-3</v>
      </c>
      <c r="Y83" s="3">
        <v>7.6614338444765803E-3</v>
      </c>
      <c r="Z83" s="3">
        <v>2.7179848638738298E-3</v>
      </c>
      <c r="AA83" s="3">
        <v>2.18898109842188E-3</v>
      </c>
      <c r="AB83" s="3">
        <v>1.47573809051942E-2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75.479719595933801</v>
      </c>
      <c r="G85" s="3" t="s">
        <v>422</v>
      </c>
      <c r="H85" s="3" t="s">
        <v>422</v>
      </c>
      <c r="I85" s="3">
        <v>7.8600000000000002E-4</v>
      </c>
      <c r="J85" s="3">
        <v>4.9300000000000004E-3</v>
      </c>
      <c r="K85" s="3">
        <v>5.2335456475583898E-3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246.599031616633</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0.31091362067506401</v>
      </c>
      <c r="G87" s="3" t="s">
        <v>422</v>
      </c>
      <c r="H87" s="3" t="s">
        <v>422</v>
      </c>
      <c r="I87" s="3">
        <v>1.5679999999999999E-3</v>
      </c>
      <c r="J87" s="3">
        <v>1.5679999999999999E-3</v>
      </c>
      <c r="K87" s="3">
        <v>1.5679999999999999E-3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5.5833782336260496E-6</v>
      </c>
      <c r="F88" s="3">
        <v>0.95640089335162204</v>
      </c>
      <c r="G88" s="3" t="s">
        <v>422</v>
      </c>
      <c r="H88" s="3">
        <v>1.4499999999999999E-3</v>
      </c>
      <c r="I88" s="3">
        <v>1.36419437029909E-2</v>
      </c>
      <c r="J88" s="3">
        <v>1.95143921730122E-2</v>
      </c>
      <c r="K88" s="3">
        <v>2.1227687248890799E-2</v>
      </c>
      <c r="L88" s="3" t="s">
        <v>422</v>
      </c>
      <c r="M88" s="3">
        <v>9.8836343895839994E-6</v>
      </c>
      <c r="N88" s="3">
        <v>0.90065180502555198</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30.883443305604001</v>
      </c>
      <c r="G89" s="3">
        <v>0</v>
      </c>
      <c r="H89" s="3">
        <v>5.4861643535049599E-5</v>
      </c>
      <c r="I89" s="3">
        <v>9.1915052039133298E-3</v>
      </c>
      <c r="J89" s="3">
        <v>1.24197139133897E-2</v>
      </c>
      <c r="K89" s="3">
        <v>1.3467424508328101E-2</v>
      </c>
      <c r="L89" s="3" t="s">
        <v>422</v>
      </c>
      <c r="M89" s="3">
        <v>0</v>
      </c>
      <c r="N89" s="3">
        <v>1.7039326038118701E-4</v>
      </c>
      <c r="O89" s="3">
        <v>3.3931125443872803E-5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13.1763375218049</v>
      </c>
      <c r="F92" s="3">
        <v>14.510662002362</v>
      </c>
      <c r="G92" s="3">
        <v>7.0750271378262601</v>
      </c>
      <c r="H92" s="3">
        <v>1.3191274338421299</v>
      </c>
      <c r="I92" s="3">
        <v>5.5471115694033104</v>
      </c>
      <c r="J92" s="3">
        <v>7.3384287494040796</v>
      </c>
      <c r="K92" s="3">
        <v>10.0187507694902</v>
      </c>
      <c r="L92" s="3" t="s">
        <v>422</v>
      </c>
      <c r="M92" s="3">
        <v>30.840873706349399</v>
      </c>
      <c r="N92" s="3">
        <v>1.0367905198063201</v>
      </c>
      <c r="O92" s="3">
        <v>0.346664090836447</v>
      </c>
      <c r="P92" s="3">
        <v>2.80144879300936E-2</v>
      </c>
      <c r="Q92" s="3" t="s">
        <v>423</v>
      </c>
      <c r="R92" s="3" t="s">
        <v>423</v>
      </c>
      <c r="S92" s="3" t="s">
        <v>423</v>
      </c>
      <c r="T92" s="3" t="s">
        <v>423</v>
      </c>
      <c r="U92" s="3" t="s">
        <v>423</v>
      </c>
      <c r="V92" s="3" t="s">
        <v>423</v>
      </c>
      <c r="W92" s="3">
        <v>1.62883445070257</v>
      </c>
      <c r="X92" s="3">
        <v>4.6663325064137402E-2</v>
      </c>
      <c r="Y92" s="3">
        <v>2.5199751555106901E-2</v>
      </c>
      <c r="Z92" s="3">
        <v>2.43577715882216E-2</v>
      </c>
      <c r="AA92" s="3">
        <v>1.68802287611599E-2</v>
      </c>
      <c r="AB92" s="3">
        <v>0.11310107696862599</v>
      </c>
      <c r="AC92" s="3">
        <v>0.12227338542718499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0.21891230065636</v>
      </c>
      <c r="F93" s="3">
        <v>24.176892182766299</v>
      </c>
      <c r="G93" s="3">
        <v>3.1216139337030699E-2</v>
      </c>
      <c r="H93" s="3">
        <v>0.20923530387217301</v>
      </c>
      <c r="I93" s="3">
        <v>18.5801344936086</v>
      </c>
      <c r="J93" s="3">
        <v>20.637319983186099</v>
      </c>
      <c r="K93" s="3">
        <v>21.644929944438001</v>
      </c>
      <c r="L93" s="3" t="s">
        <v>422</v>
      </c>
      <c r="M93" s="3">
        <v>8.3233167297669901</v>
      </c>
      <c r="N93" s="3" t="s">
        <v>422</v>
      </c>
      <c r="O93" s="3" t="s">
        <v>422</v>
      </c>
      <c r="P93" s="3">
        <v>5.5466762623768395E-7</v>
      </c>
      <c r="Q93" s="3" t="s">
        <v>423</v>
      </c>
      <c r="R93" s="3" t="s">
        <v>423</v>
      </c>
      <c r="S93" s="3" t="s">
        <v>423</v>
      </c>
      <c r="T93" s="3" t="s">
        <v>423</v>
      </c>
      <c r="U93" s="3" t="s">
        <v>423</v>
      </c>
      <c r="V93" s="3" t="s">
        <v>423</v>
      </c>
      <c r="W93" s="3" t="s">
        <v>422</v>
      </c>
      <c r="X93" s="3">
        <v>0.12967078419241701</v>
      </c>
      <c r="Y93" s="3" t="s">
        <v>422</v>
      </c>
      <c r="Z93" s="3" t="s">
        <v>422</v>
      </c>
      <c r="AA93" s="3" t="s">
        <v>422</v>
      </c>
      <c r="AB93" s="3">
        <v>0.12967078419241701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0.33677616291201701</v>
      </c>
      <c r="F94" s="3">
        <v>24.754126480467701</v>
      </c>
      <c r="G94" s="3">
        <v>1.4241555585356801E-2</v>
      </c>
      <c r="H94" s="3">
        <v>3.87123758914956E-2</v>
      </c>
      <c r="I94" s="3">
        <v>0.48022181113006301</v>
      </c>
      <c r="J94" s="3">
        <v>0.67036448652464498</v>
      </c>
      <c r="K94" s="3">
        <v>0.94314357688726203</v>
      </c>
      <c r="L94" s="3" t="s">
        <v>422</v>
      </c>
      <c r="M94" s="3">
        <v>3.6195001807278699</v>
      </c>
      <c r="N94" s="3">
        <v>0.71469397494318099</v>
      </c>
      <c r="O94" s="3">
        <v>1.2408198738983E-2</v>
      </c>
      <c r="P94" s="3">
        <v>8.5786640977538204E-3</v>
      </c>
      <c r="Q94" s="3" t="s">
        <v>423</v>
      </c>
      <c r="R94" s="3" t="s">
        <v>423</v>
      </c>
      <c r="S94" s="3" t="s">
        <v>423</v>
      </c>
      <c r="T94" s="3" t="s">
        <v>423</v>
      </c>
      <c r="U94" s="3" t="s">
        <v>423</v>
      </c>
      <c r="V94" s="3" t="s">
        <v>423</v>
      </c>
      <c r="W94" s="3">
        <v>2.7882849674855902E-2</v>
      </c>
      <c r="X94" s="3" t="s">
        <v>425</v>
      </c>
      <c r="Y94" s="3" t="s">
        <v>425</v>
      </c>
      <c r="Z94" s="3" t="s">
        <v>425</v>
      </c>
      <c r="AA94" s="3" t="s">
        <v>425</v>
      </c>
      <c r="AB94" s="3" t="s">
        <v>425</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5.7444899262300002E-2</v>
      </c>
      <c r="F95" s="3">
        <v>33.260691432312399</v>
      </c>
      <c r="G95" s="3">
        <v>0.21683037279124401</v>
      </c>
      <c r="H95" s="3">
        <v>4.4638745735070002E-3</v>
      </c>
      <c r="I95" s="3">
        <v>2.67391854145334</v>
      </c>
      <c r="J95" s="3">
        <v>4.9469045117125896</v>
      </c>
      <c r="K95" s="3">
        <v>9.4882505418763898</v>
      </c>
      <c r="L95" s="3" t="s">
        <v>422</v>
      </c>
      <c r="M95" s="3">
        <v>4.1319607026366896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3.56064518554913E-4</v>
      </c>
      <c r="F98" s="3">
        <v>1.63529487005563E-2</v>
      </c>
      <c r="G98" s="3">
        <v>6.7055750250064397E-4</v>
      </c>
      <c r="H98" s="3" t="s">
        <v>425</v>
      </c>
      <c r="I98" s="3">
        <v>3.8680222960979799E-3</v>
      </c>
      <c r="J98" s="3">
        <v>2.5543543464798101E-2</v>
      </c>
      <c r="K98" s="3">
        <v>5.4006349039858702E-2</v>
      </c>
      <c r="L98" s="3" t="s">
        <v>422</v>
      </c>
      <c r="M98" s="3">
        <v>4.2683940679799801E-6</v>
      </c>
      <c r="N98" s="3">
        <v>2.8986000000000001E-2</v>
      </c>
      <c r="O98" s="3">
        <v>1.266E-3</v>
      </c>
      <c r="P98" s="3">
        <v>3.8999999999999999E-5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33.003480948390298</v>
      </c>
      <c r="G99" s="3" t="s">
        <v>422</v>
      </c>
      <c r="H99" s="3">
        <v>53.630408556228403</v>
      </c>
      <c r="I99" s="3">
        <v>0.25792757949506001</v>
      </c>
      <c r="J99" s="3">
        <v>1.16067410772777</v>
      </c>
      <c r="K99" s="3">
        <v>2.5792757949506</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47.137051151622899</v>
      </c>
      <c r="G100" s="3" t="s">
        <v>422</v>
      </c>
      <c r="H100" s="3">
        <v>176.531873452562</v>
      </c>
      <c r="I100" s="3">
        <v>0.921644936663916</v>
      </c>
      <c r="J100" s="3">
        <v>4.1474022149876202</v>
      </c>
      <c r="K100" s="3">
        <v>9.21644936663915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0.164606</v>
      </c>
      <c r="G101" s="3" t="s">
        <v>422</v>
      </c>
      <c r="H101" s="3">
        <v>1.9748814661571099</v>
      </c>
      <c r="I101" s="3">
        <v>5.6865227850000002E-3</v>
      </c>
      <c r="J101" s="3">
        <v>2.5589352532500002E-2</v>
      </c>
      <c r="K101" s="3">
        <v>5.6865227849999998E-2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8.4474549499999991</v>
      </c>
      <c r="G102" s="3" t="s">
        <v>422</v>
      </c>
      <c r="H102" s="3">
        <v>38.719451746929302</v>
      </c>
      <c r="I102" s="3">
        <v>0.67510646423489795</v>
      </c>
      <c r="J102" s="3">
        <v>3.0379790890570399</v>
      </c>
      <c r="K102" s="3">
        <v>6.7510646423489797</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0.65230982920000002</v>
      </c>
      <c r="G103" s="3" t="s">
        <v>422</v>
      </c>
      <c r="H103" s="3">
        <v>2.5693667291881801</v>
      </c>
      <c r="I103" s="3">
        <v>7.3560303048960003E-3</v>
      </c>
      <c r="J103" s="3">
        <v>3.3102136372032E-2</v>
      </c>
      <c r="K103" s="3">
        <v>7.3560303048959996E-2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0.11184484359999999</v>
      </c>
      <c r="G104" s="3" t="s">
        <v>422</v>
      </c>
      <c r="H104" s="3">
        <v>1.32067712</v>
      </c>
      <c r="I104" s="3">
        <v>1.788460955904E-3</v>
      </c>
      <c r="J104" s="3">
        <v>8.0480743015680003E-3</v>
      </c>
      <c r="K104" s="3">
        <v>1.7884609559040001E-2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1.78263225</v>
      </c>
      <c r="G105" s="3" t="s">
        <v>422</v>
      </c>
      <c r="H105" s="3">
        <v>3.6613687615072199</v>
      </c>
      <c r="I105" s="3">
        <v>2.6427391754399999E-2</v>
      </c>
      <c r="J105" s="3">
        <v>0.1189232628948</v>
      </c>
      <c r="K105" s="3">
        <v>0.26427391754399998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1.6247910000000001E-2</v>
      </c>
      <c r="G106" s="3" t="s">
        <v>422</v>
      </c>
      <c r="H106" s="3">
        <v>0.16358439999999999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9.4191210905999991</v>
      </c>
      <c r="G107" s="3" t="s">
        <v>422</v>
      </c>
      <c r="H107" s="3">
        <v>7.9703495027729998</v>
      </c>
      <c r="I107" s="3">
        <v>3.54354685825536E-2</v>
      </c>
      <c r="J107" s="3">
        <v>0.33824765465164802</v>
      </c>
      <c r="K107" s="3">
        <v>1.41097593083259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10.263118607999999</v>
      </c>
      <c r="G108" s="3" t="s">
        <v>422</v>
      </c>
      <c r="H108" s="3">
        <v>9.88816523664374</v>
      </c>
      <c r="I108" s="3">
        <v>9.2590891180444806E-2</v>
      </c>
      <c r="J108" s="3">
        <v>0.74914448318723503</v>
      </c>
      <c r="K108" s="3">
        <v>10.5385268870834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3.8579430060000002</v>
      </c>
      <c r="G109" s="3" t="s">
        <v>422</v>
      </c>
      <c r="H109" s="3">
        <v>3.97382476220896</v>
      </c>
      <c r="I109" s="3">
        <v>3.54161313882288E-2</v>
      </c>
      <c r="J109" s="3">
        <v>0.28654869941385103</v>
      </c>
      <c r="K109" s="3">
        <v>4.0309996816420401</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1.18664872898088</v>
      </c>
      <c r="G111" s="3" t="s">
        <v>422</v>
      </c>
      <c r="H111" s="3">
        <v>0.73471141675280005</v>
      </c>
      <c r="I111" s="3">
        <v>4.8029763221159999E-4</v>
      </c>
      <c r="J111" s="3">
        <v>2.1613393449522E-3</v>
      </c>
      <c r="K111" s="3">
        <v>4.8029763221160001E-3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121.32355150946201</v>
      </c>
      <c r="I112" s="3">
        <v>1.536322151</v>
      </c>
      <c r="J112" s="3">
        <v>5.3771275285</v>
      </c>
      <c r="K112" s="3">
        <v>10.973729649999999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3.4189062653056501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224.72142305274301</v>
      </c>
      <c r="J118" s="3">
        <v>1123.6071152637201</v>
      </c>
      <c r="K118" s="3">
        <v>2247.2142305274401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23.455627898957299</v>
      </c>
      <c r="J119" s="3">
        <v>117.278139494787</v>
      </c>
      <c r="K119" s="3">
        <v>258.01190688853097</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0.24132006795053401</v>
      </c>
      <c r="F120" s="3">
        <v>2.80527214676213</v>
      </c>
      <c r="G120" s="3">
        <v>0.106466322337417</v>
      </c>
      <c r="H120" s="3">
        <v>4.7191562158879399E-3</v>
      </c>
      <c r="I120" s="3">
        <v>2.4290531624417602</v>
      </c>
      <c r="J120" s="3">
        <v>13.8096543067066</v>
      </c>
      <c r="K120" s="3">
        <v>52.150654842464498</v>
      </c>
      <c r="L120" s="3" t="s">
        <v>422</v>
      </c>
      <c r="M120" s="3">
        <v>0.16408285100160999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137.66581765280199</v>
      </c>
      <c r="J121" s="3">
        <v>289.098217070884</v>
      </c>
      <c r="K121" s="3">
        <v>1376.65817652802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1.5698631679937999E-2</v>
      </c>
      <c r="F125" s="3">
        <v>5.47783936568276</v>
      </c>
      <c r="G125" s="3">
        <v>7.1575292754767803E-2</v>
      </c>
      <c r="H125" s="3" t="s">
        <v>422</v>
      </c>
      <c r="I125" s="3">
        <v>0.38796330026116299</v>
      </c>
      <c r="J125" s="3">
        <v>1.3879579098264601</v>
      </c>
      <c r="K125" s="3">
        <v>3.9967644981939201</v>
      </c>
      <c r="L125" s="3" t="s">
        <v>422</v>
      </c>
      <c r="M125" s="3">
        <v>0.19096825108351501</v>
      </c>
      <c r="N125" s="3" t="s">
        <v>422</v>
      </c>
      <c r="O125" s="3" t="s">
        <v>422</v>
      </c>
      <c r="P125" s="3">
        <v>6.0858401578325401E-2</v>
      </c>
      <c r="Q125" s="3" t="s">
        <v>423</v>
      </c>
      <c r="R125" s="3" t="s">
        <v>423</v>
      </c>
      <c r="S125" s="3" t="s">
        <v>423</v>
      </c>
      <c r="T125" s="3" t="s">
        <v>423</v>
      </c>
      <c r="U125" s="3" t="s">
        <v>423</v>
      </c>
      <c r="V125" s="3" t="s">
        <v>423</v>
      </c>
      <c r="W125" s="3">
        <v>0.157274236007757</v>
      </c>
      <c r="X125" s="3" t="s">
        <v>422</v>
      </c>
      <c r="Y125" s="3" t="s">
        <v>422</v>
      </c>
      <c r="Z125" s="3" t="s">
        <v>422</v>
      </c>
      <c r="AA125" s="3" t="s">
        <v>422</v>
      </c>
      <c r="AB125" s="3" t="s">
        <v>422</v>
      </c>
      <c r="AC125" s="3">
        <v>9.6289303789347301E-4</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2.6543634054018601</v>
      </c>
      <c r="G126" s="3" t="s">
        <v>422</v>
      </c>
      <c r="H126" s="3">
        <v>1.8266491815192201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2.9386358168585098</v>
      </c>
      <c r="F128" s="3">
        <v>1.30199940920167</v>
      </c>
      <c r="G128" s="3">
        <v>1.2662524974496301</v>
      </c>
      <c r="H128" s="3">
        <v>1.7622972235638301E-2</v>
      </c>
      <c r="I128" s="3">
        <v>0.71338912727926895</v>
      </c>
      <c r="J128" s="3">
        <v>0.89443690615802096</v>
      </c>
      <c r="K128" s="3">
        <v>1.24164578277115</v>
      </c>
      <c r="L128" s="3" t="s">
        <v>422</v>
      </c>
      <c r="M128" s="3">
        <v>8.2591797402613896</v>
      </c>
      <c r="N128" s="3">
        <v>3.2490444722617799E-2</v>
      </c>
      <c r="O128" s="3">
        <v>4.5947808178143697E-3</v>
      </c>
      <c r="P128" s="3">
        <v>0.13026199406209099</v>
      </c>
      <c r="Q128" s="3" t="s">
        <v>423</v>
      </c>
      <c r="R128" s="3" t="s">
        <v>423</v>
      </c>
      <c r="S128" s="3" t="s">
        <v>423</v>
      </c>
      <c r="T128" s="3" t="s">
        <v>423</v>
      </c>
      <c r="U128" s="3" t="s">
        <v>423</v>
      </c>
      <c r="V128" s="3" t="s">
        <v>423</v>
      </c>
      <c r="W128" s="3">
        <v>22.9281793078429</v>
      </c>
      <c r="X128" s="3">
        <v>2.20990266E-8</v>
      </c>
      <c r="Y128" s="3">
        <v>4.709197335E-8</v>
      </c>
      <c r="Z128" s="3">
        <v>2.499294675E-8</v>
      </c>
      <c r="AA128" s="3">
        <v>3.0517703399999997E-8</v>
      </c>
      <c r="AB128" s="3">
        <v>1.247016501E-7</v>
      </c>
      <c r="AC128" s="3">
        <v>1.3446532116164001</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7.6653779124503203E-3</v>
      </c>
      <c r="F129" s="3">
        <v>3.52496389223849E-4</v>
      </c>
      <c r="G129" s="3">
        <v>1.50332998114946E-5</v>
      </c>
      <c r="H129" s="3">
        <v>1.7896889783284201E-4</v>
      </c>
      <c r="I129" s="3">
        <v>1.6612408543771899E-4</v>
      </c>
      <c r="J129" s="3">
        <v>1.6612408543771899E-4</v>
      </c>
      <c r="K129" s="3">
        <v>1.6612408543771899E-4</v>
      </c>
      <c r="L129" s="3" t="s">
        <v>422</v>
      </c>
      <c r="M129" s="3">
        <v>4.9275362483389802E-3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0.17061599999999999</v>
      </c>
      <c r="F130" s="3">
        <v>0.331071295576435</v>
      </c>
      <c r="G130" s="3">
        <v>0.233837612738688</v>
      </c>
      <c r="H130" s="3">
        <v>4.3848033696004101E-5</v>
      </c>
      <c r="I130" s="3">
        <v>1.3045799964477699E-2</v>
      </c>
      <c r="J130" s="3">
        <v>2.0703877736426301E-2</v>
      </c>
      <c r="K130" s="3">
        <v>3.2758404130012901E-2</v>
      </c>
      <c r="L130" s="3" t="s">
        <v>422</v>
      </c>
      <c r="M130" s="3">
        <v>8.9742866966875903E-2</v>
      </c>
      <c r="N130" s="3">
        <v>0.13322096665390801</v>
      </c>
      <c r="O130" s="3">
        <v>5.4701493072035496E-3</v>
      </c>
      <c r="P130" s="3">
        <v>0.166084230041155</v>
      </c>
      <c r="Q130" s="3" t="s">
        <v>423</v>
      </c>
      <c r="R130" s="3" t="s">
        <v>423</v>
      </c>
      <c r="S130" s="3" t="s">
        <v>423</v>
      </c>
      <c r="T130" s="3" t="s">
        <v>423</v>
      </c>
      <c r="U130" s="3" t="s">
        <v>423</v>
      </c>
      <c r="V130" s="3" t="s">
        <v>423</v>
      </c>
      <c r="W130" s="3">
        <v>0.37184699999999998</v>
      </c>
      <c r="X130" s="3" t="s">
        <v>422</v>
      </c>
      <c r="Y130" s="3" t="s">
        <v>422</v>
      </c>
      <c r="Z130" s="3" t="s">
        <v>422</v>
      </c>
      <c r="AA130" s="3" t="s">
        <v>422</v>
      </c>
      <c r="AB130" s="3" t="s">
        <v>422</v>
      </c>
      <c r="AC130" s="3">
        <v>0.11545800000000001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4.2715327484783997E-3</v>
      </c>
      <c r="F131" s="3">
        <v>7.4499306213697699E-4</v>
      </c>
      <c r="G131" s="3">
        <v>5.2449029746884097E-4</v>
      </c>
      <c r="H131" s="3">
        <v>0</v>
      </c>
      <c r="I131" s="3">
        <v>5.5685836E-5</v>
      </c>
      <c r="J131" s="3">
        <v>1.4487352200000001E-4</v>
      </c>
      <c r="K131" s="3">
        <v>1.6150546401796799E-2</v>
      </c>
      <c r="L131" s="3" t="s">
        <v>422</v>
      </c>
      <c r="M131" s="3">
        <v>5.2456140096125898E-4</v>
      </c>
      <c r="N131" s="3">
        <v>5.8267404524200199E-2</v>
      </c>
      <c r="O131" s="3">
        <v>7.5199277214458397E-3</v>
      </c>
      <c r="P131" s="3">
        <v>4.1405264428074399E-2</v>
      </c>
      <c r="Q131" s="3" t="s">
        <v>423</v>
      </c>
      <c r="R131" s="3" t="s">
        <v>423</v>
      </c>
      <c r="S131" s="3" t="s">
        <v>423</v>
      </c>
      <c r="T131" s="3" t="s">
        <v>423</v>
      </c>
      <c r="U131" s="3" t="s">
        <v>423</v>
      </c>
      <c r="V131" s="3" t="s">
        <v>423</v>
      </c>
      <c r="W131" s="3">
        <v>37.594392553247502</v>
      </c>
      <c r="X131" s="3">
        <v>0</v>
      </c>
      <c r="Y131" s="3">
        <v>0</v>
      </c>
      <c r="Z131" s="3">
        <v>0</v>
      </c>
      <c r="AA131" s="3">
        <v>0</v>
      </c>
      <c r="AB131" s="3">
        <v>0</v>
      </c>
      <c r="AC131" s="3">
        <v>9.3979684716452003E-2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0.43658928863082602</v>
      </c>
      <c r="F132" s="3">
        <v>9.2428319999999999E-4</v>
      </c>
      <c r="G132" s="3">
        <v>0.35033341753053598</v>
      </c>
      <c r="H132" s="3">
        <v>1.40779535324079E-3</v>
      </c>
      <c r="I132" s="3">
        <v>2.06262605545997E-2</v>
      </c>
      <c r="J132" s="3">
        <v>2.4312348016376301E-2</v>
      </c>
      <c r="K132" s="3">
        <v>7.5552296177030104E-2</v>
      </c>
      <c r="L132" s="3" t="s">
        <v>422</v>
      </c>
      <c r="M132" s="3">
        <v>0.24210556799999999</v>
      </c>
      <c r="N132" s="3">
        <v>4.4090112699413E-2</v>
      </c>
      <c r="O132" s="3">
        <v>1.03917208E-2</v>
      </c>
      <c r="P132" s="3">
        <v>9.0632902400000007E-2</v>
      </c>
      <c r="Q132" s="3" t="s">
        <v>423</v>
      </c>
      <c r="R132" s="3" t="s">
        <v>423</v>
      </c>
      <c r="S132" s="3" t="s">
        <v>423</v>
      </c>
      <c r="T132" s="3" t="s">
        <v>423</v>
      </c>
      <c r="U132" s="3" t="s">
        <v>423</v>
      </c>
      <c r="V132" s="3" t="s">
        <v>423</v>
      </c>
      <c r="W132" s="3">
        <v>2.8213519999999999E-2</v>
      </c>
      <c r="X132" s="3">
        <v>2.5604429937670298E-5</v>
      </c>
      <c r="Y132" s="3">
        <v>1.1104816473426201E-5</v>
      </c>
      <c r="Z132" s="3">
        <v>1.11044132734262E-5</v>
      </c>
      <c r="AA132" s="3">
        <v>1.11045140734262E-5</v>
      </c>
      <c r="AB132" s="3">
        <v>5.89181737579489E-5</v>
      </c>
      <c r="AC132" s="3">
        <v>4.6670169599999999E-2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0.22814923832636599</v>
      </c>
      <c r="F133" s="3">
        <v>3.5950789069609298E-3</v>
      </c>
      <c r="G133" s="3">
        <v>1.9894613582059201E-2</v>
      </c>
      <c r="H133" s="3" t="s">
        <v>422</v>
      </c>
      <c r="I133" s="3">
        <v>9.5960952362726202E-3</v>
      </c>
      <c r="J133" s="3">
        <v>9.5960952362726202E-3</v>
      </c>
      <c r="K133" s="3">
        <v>1.0663557127108699E-2</v>
      </c>
      <c r="L133" s="3" t="s">
        <v>422</v>
      </c>
      <c r="M133" s="3">
        <v>3.8716234382656103E-2</v>
      </c>
      <c r="N133" s="3">
        <v>8.3046322750797395E-3</v>
      </c>
      <c r="O133" s="3">
        <v>1.39101899246257E-3</v>
      </c>
      <c r="P133" s="3">
        <v>0.39945442421555299</v>
      </c>
      <c r="Q133" s="3" t="s">
        <v>423</v>
      </c>
      <c r="R133" s="3" t="s">
        <v>423</v>
      </c>
      <c r="S133" s="3" t="s">
        <v>423</v>
      </c>
      <c r="T133" s="3" t="s">
        <v>423</v>
      </c>
      <c r="U133" s="3" t="s">
        <v>423</v>
      </c>
      <c r="V133" s="3" t="s">
        <v>423</v>
      </c>
      <c r="W133" s="3">
        <v>4.7012570321796696</v>
      </c>
      <c r="X133" s="3">
        <v>3.6503878132218599E-6</v>
      </c>
      <c r="Y133" s="3">
        <v>1.9938860707067899E-6</v>
      </c>
      <c r="Z133" s="3">
        <v>1.78094678160218E-6</v>
      </c>
      <c r="AA133" s="3">
        <v>1.9330462738197602E-6</v>
      </c>
      <c r="AB133" s="3">
        <v>9.3582669393505906E-6</v>
      </c>
      <c r="AC133" s="3">
        <v>4.1481679695703003E-2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t="s">
        <v>422</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4.2008526408089102E-2</v>
      </c>
      <c r="F135" s="3">
        <v>0.21004263204044599</v>
      </c>
      <c r="G135" s="3">
        <v>7.0014210680148601E-3</v>
      </c>
      <c r="H135" s="3">
        <v>4.4809094835295098E-3</v>
      </c>
      <c r="I135" s="3">
        <v>0.112022737088238</v>
      </c>
      <c r="J135" s="3">
        <v>0.112022737088238</v>
      </c>
      <c r="K135" s="3">
        <v>0.112022737088238</v>
      </c>
      <c r="L135" s="3" t="s">
        <v>422</v>
      </c>
      <c r="M135" s="3">
        <v>0.58811936971324796</v>
      </c>
      <c r="N135" s="3" t="s">
        <v>422</v>
      </c>
      <c r="O135" s="3" t="s">
        <v>422</v>
      </c>
      <c r="P135" s="3" t="s">
        <v>422</v>
      </c>
      <c r="Q135" s="3" t="s">
        <v>423</v>
      </c>
      <c r="R135" s="3" t="s">
        <v>423</v>
      </c>
      <c r="S135" s="3" t="s">
        <v>423</v>
      </c>
      <c r="T135" s="3" t="s">
        <v>423</v>
      </c>
      <c r="U135" s="3" t="s">
        <v>423</v>
      </c>
      <c r="V135" s="3" t="s">
        <v>423</v>
      </c>
      <c r="W135" s="3">
        <v>1.0149259980194301</v>
      </c>
      <c r="X135" s="3">
        <v>9.17548051544371E-3</v>
      </c>
      <c r="Y135" s="3">
        <v>1.21455924455512E-2</v>
      </c>
      <c r="Z135" s="3">
        <v>4.41187729034981E-3</v>
      </c>
      <c r="AA135" s="3">
        <v>8.3334005088088296E-3</v>
      </c>
      <c r="AB135" s="3">
        <v>3.4066350760153602E-2</v>
      </c>
      <c r="AC135" s="3">
        <v>0.23110145177229299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3.9168673974992699E-2</v>
      </c>
      <c r="F136" s="3">
        <v>0.38530283375279401</v>
      </c>
      <c r="G136" s="3">
        <v>2.5078461219611398E-2</v>
      </c>
      <c r="H136" s="3">
        <v>4.0360279980650002</v>
      </c>
      <c r="I136" s="3">
        <v>4.8343343391831399E-3</v>
      </c>
      <c r="J136" s="3">
        <v>4.9387199822154499E-3</v>
      </c>
      <c r="K136" s="3">
        <v>2.01461871415365E-3</v>
      </c>
      <c r="L136" s="3" t="s">
        <v>422</v>
      </c>
      <c r="M136" s="3">
        <v>2.7527816308727399E-4</v>
      </c>
      <c r="N136" s="3">
        <v>2.8277292917949299E-5</v>
      </c>
      <c r="O136" s="3">
        <v>1.5052551363166901E-6</v>
      </c>
      <c r="P136" s="3">
        <v>9.1528431822105304E-3</v>
      </c>
      <c r="Q136" s="3" t="s">
        <v>423</v>
      </c>
      <c r="R136" s="3" t="s">
        <v>423</v>
      </c>
      <c r="S136" s="3" t="s">
        <v>423</v>
      </c>
      <c r="T136" s="3" t="s">
        <v>423</v>
      </c>
      <c r="U136" s="3" t="s">
        <v>423</v>
      </c>
      <c r="V136" s="3" t="s">
        <v>423</v>
      </c>
      <c r="W136" s="3">
        <v>0</v>
      </c>
      <c r="X136" s="3" t="s">
        <v>422</v>
      </c>
      <c r="Y136" s="3" t="s">
        <v>422</v>
      </c>
      <c r="Z136" s="3" t="s">
        <v>422</v>
      </c>
      <c r="AA136" s="3" t="s">
        <v>422</v>
      </c>
      <c r="AB136" s="3" t="s">
        <v>422</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8.2308295065416995E-3</v>
      </c>
      <c r="G139" s="3" t="s">
        <v>422</v>
      </c>
      <c r="H139" s="3">
        <v>0</v>
      </c>
      <c r="I139" s="3">
        <v>3.25724852234233E-6</v>
      </c>
      <c r="J139" s="3">
        <v>9.4992785736961102E-6</v>
      </c>
      <c r="K139" s="3">
        <v>7.6053476741410799E-6</v>
      </c>
      <c r="L139" s="3" t="s">
        <v>422</v>
      </c>
      <c r="M139" s="3">
        <v>0</v>
      </c>
      <c r="N139" s="3">
        <v>1.3203334609201601E-4</v>
      </c>
      <c r="O139" s="3">
        <v>3.0850692796448001E-5</v>
      </c>
      <c r="P139" s="3">
        <v>1.3852269769578199E-5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1.9430316655736299</v>
      </c>
      <c r="F140" s="3">
        <v>5.6855847698077699</v>
      </c>
      <c r="G140" s="3">
        <v>3.9216087168098698E-2</v>
      </c>
      <c r="H140" s="3">
        <v>0.74187005963601604</v>
      </c>
      <c r="I140" s="3">
        <v>157.816366494817</v>
      </c>
      <c r="J140" s="3">
        <v>1357.2218355800701</v>
      </c>
      <c r="K140" s="3">
        <v>3735.95948086198</v>
      </c>
      <c r="L140" s="3" t="s">
        <v>422</v>
      </c>
      <c r="M140" s="3">
        <v>100.761451903063</v>
      </c>
      <c r="N140" s="3" t="s">
        <v>422</v>
      </c>
      <c r="O140" s="3" t="s">
        <v>422</v>
      </c>
      <c r="P140" s="3">
        <v>0.52618788270601302</v>
      </c>
      <c r="Q140" s="3" t="s">
        <v>423</v>
      </c>
      <c r="R140" s="3" t="s">
        <v>423</v>
      </c>
      <c r="S140" s="3" t="s">
        <v>423</v>
      </c>
      <c r="T140" s="3" t="s">
        <v>423</v>
      </c>
      <c r="U140" s="3" t="s">
        <v>423</v>
      </c>
      <c r="V140" s="3" t="s">
        <v>423</v>
      </c>
      <c r="W140" s="3">
        <v>2.1151678529264202</v>
      </c>
      <c r="X140" s="3">
        <v>0.78261210558277405</v>
      </c>
      <c r="Y140" s="3">
        <v>5.2879196323160398E-2</v>
      </c>
      <c r="Z140" s="3">
        <v>9.5182553381688698E-2</v>
      </c>
      <c r="AA140" s="3">
        <v>1.79789267498745</v>
      </c>
      <c r="AB140" s="3">
        <v>2.7285665302750801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1871.4137735219599</v>
      </c>
      <c r="F141" s="16">
        <f t="shared" ref="F141:AD141" si="0">SUM(F14:F140)</f>
        <v>1830.2249008346557</v>
      </c>
      <c r="G141" s="16">
        <f t="shared" si="0"/>
        <v>1395.0909034405572</v>
      </c>
      <c r="H141" s="16">
        <f t="shared" si="0"/>
        <v>459.95337043677341</v>
      </c>
      <c r="I141" s="16">
        <f t="shared" si="0"/>
        <v>1091.3757125173925</v>
      </c>
      <c r="J141" s="16">
        <f t="shared" si="0"/>
        <v>4829.9796816943144</v>
      </c>
      <c r="K141" s="16">
        <f t="shared" si="0"/>
        <v>13558.479849206784</v>
      </c>
      <c r="L141" s="16">
        <f t="shared" si="0"/>
        <v>0</v>
      </c>
      <c r="M141" s="16">
        <f t="shared" si="0"/>
        <v>6783.3931500221397</v>
      </c>
      <c r="N141" s="16">
        <f t="shared" si="0"/>
        <v>227.38831023357955</v>
      </c>
      <c r="O141" s="16">
        <f t="shared" si="0"/>
        <v>21.043022377108482</v>
      </c>
      <c r="P141" s="16">
        <f t="shared" si="0"/>
        <v>5.669313088016664</v>
      </c>
      <c r="Q141" s="16">
        <f t="shared" si="0"/>
        <v>0</v>
      </c>
      <c r="R141" s="16">
        <f>SUM(R14:R140)</f>
        <v>0</v>
      </c>
      <c r="S141" s="16">
        <f t="shared" si="0"/>
        <v>0</v>
      </c>
      <c r="T141" s="16">
        <f t="shared" si="0"/>
        <v>0</v>
      </c>
      <c r="U141" s="16">
        <f t="shared" si="0"/>
        <v>0</v>
      </c>
      <c r="V141" s="16">
        <f t="shared" si="0"/>
        <v>0</v>
      </c>
      <c r="W141" s="16">
        <f t="shared" si="0"/>
        <v>120.92170165909901</v>
      </c>
      <c r="X141" s="16">
        <f t="shared" si="0"/>
        <v>18.985991780579702</v>
      </c>
      <c r="Y141" s="16">
        <f t="shared" si="0"/>
        <v>22.082393587200094</v>
      </c>
      <c r="Z141" s="16">
        <f t="shared" si="0"/>
        <v>9.5830104949268513</v>
      </c>
      <c r="AA141" s="16">
        <f t="shared" si="0"/>
        <v>11.638149662315284</v>
      </c>
      <c r="AB141" s="16">
        <f t="shared" si="0"/>
        <v>62.289545525021957</v>
      </c>
      <c r="AC141" s="16">
        <f t="shared" si="0"/>
        <v>6.4609153904387462</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1871.4137735219599</v>
      </c>
      <c r="F152" s="11">
        <f t="shared" ref="F152:AD152" si="1">SUM(F$141, F$151, IF(AND(ISNUMBER(SEARCH($B$4,"AT|BE|CH|GB|IE|LT|LU|NL")),SUM(F$143:F$149)&gt;0),SUM(F$143:F$149)-SUM(F$27:F$33),0))</f>
        <v>1830.2249008346557</v>
      </c>
      <c r="G152" s="11">
        <f t="shared" si="1"/>
        <v>1395.0909034405572</v>
      </c>
      <c r="H152" s="11">
        <f t="shared" si="1"/>
        <v>459.95337043677341</v>
      </c>
      <c r="I152" s="11">
        <f>SUM(I$141, I$151, IF(AND(ISNUMBER(SEARCH($B$4,"AT|BE|CH|GB|IE|LT|LU|NL")), SUM(I$143:I$149)&gt;0),SUM(I$143:I$149)-SUM(I$27:I$33),0)) - 861.791104146373</f>
        <v>229.5846083710195</v>
      </c>
      <c r="J152" s="11">
        <f t="shared" si="1"/>
        <v>4829.9796816943144</v>
      </c>
      <c r="K152" s="11">
        <f t="shared" si="1"/>
        <v>13558.479849206784</v>
      </c>
      <c r="L152" s="11">
        <f t="shared" si="1"/>
        <v>0</v>
      </c>
      <c r="M152" s="11">
        <f t="shared" si="1"/>
        <v>6783.3931500221397</v>
      </c>
      <c r="N152" s="11">
        <f t="shared" si="1"/>
        <v>227.38831023357955</v>
      </c>
      <c r="O152" s="11">
        <f t="shared" si="1"/>
        <v>21.043022377108482</v>
      </c>
      <c r="P152" s="11">
        <f t="shared" si="1"/>
        <v>5.669313088016664</v>
      </c>
      <c r="Q152" s="11">
        <f t="shared" si="1"/>
        <v>0</v>
      </c>
      <c r="R152" s="11">
        <f t="shared" si="1"/>
        <v>0</v>
      </c>
      <c r="S152" s="11">
        <f t="shared" si="1"/>
        <v>0</v>
      </c>
      <c r="T152" s="11">
        <f t="shared" si="1"/>
        <v>0</v>
      </c>
      <c r="U152" s="11">
        <f t="shared" si="1"/>
        <v>0</v>
      </c>
      <c r="V152" s="11">
        <f t="shared" si="1"/>
        <v>0</v>
      </c>
      <c r="W152" s="11">
        <f t="shared" si="1"/>
        <v>120.92170165909901</v>
      </c>
      <c r="X152" s="11">
        <f t="shared" si="1"/>
        <v>18.985991780579702</v>
      </c>
      <c r="Y152" s="11">
        <f t="shared" si="1"/>
        <v>22.082393587200094</v>
      </c>
      <c r="Z152" s="11">
        <f t="shared" si="1"/>
        <v>9.5830104949268513</v>
      </c>
      <c r="AA152" s="11">
        <f t="shared" si="1"/>
        <v>11.638149662315284</v>
      </c>
      <c r="AB152" s="11">
        <f t="shared" si="1"/>
        <v>62.289545525021957</v>
      </c>
      <c r="AC152" s="11">
        <f t="shared" si="1"/>
        <v>6.4609153904387462</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1871.1724534540094</v>
      </c>
      <c r="F154" s="11">
        <f ca="1">SUM(F$141, F$153, -1 * IF(OR($B$6=2005,$B$6&gt;=2020),SUM(F$99:F$122),0), IF(AND(ISNUMBER(SEARCH($B$4,"AT|BE|CH|GB|IE|LT|LU|NL")),SUM(F$143:F$149)&gt;0),SUM(F$143:F$149)-SUM(F$27:F$33),0))</f>
        <v>1711.3771693714996</v>
      </c>
      <c r="G154" s="11">
        <f>SUM(G$141, G$153, IF(AND(ISNUMBER(SEARCH($B$4,"AT|BE|CH|GB|IE|LT|LU|NL")),SUM(G$143:G$149)&gt;0),SUM(G$143:G$149)-SUM(G$27:G$33),0))</f>
        <v>1395.0909034405572</v>
      </c>
      <c r="H154" s="11">
        <f>SUM(H$141, H$153, IF(AND(ISNUMBER(SEARCH($B$4,"AT|BE|CH|GB|IE|LT|LU|NL")),SUM(H$143:H$149)&gt;0),SUM(H$143:H$149)-SUM(H$27:H$33),0))</f>
        <v>459.95337043677341</v>
      </c>
      <c r="I154" s="11">
        <f t="shared" ref="I154:AD154" si="2">SUM(I$141, I$153, IF(AND(ISNUMBER(SEARCH($B$4,"AT|BE|CH|GB|IE|LT|LU|NL")),SUM(I$143:I$149)&gt;0),SUM(I$143:I$149)-SUM(I$27:I$33),0))</f>
        <v>1091.3757125173925</v>
      </c>
      <c r="J154" s="11">
        <f t="shared" si="2"/>
        <v>4829.9796816943144</v>
      </c>
      <c r="K154" s="11">
        <f t="shared" si="2"/>
        <v>13558.479849206784</v>
      </c>
      <c r="L154" s="11">
        <f t="shared" si="2"/>
        <v>0</v>
      </c>
      <c r="M154" s="11">
        <f t="shared" si="2"/>
        <v>6783.3931500221397</v>
      </c>
      <c r="N154" s="11">
        <f t="shared" si="2"/>
        <v>227.38831023357955</v>
      </c>
      <c r="O154" s="11">
        <f t="shared" si="2"/>
        <v>21.043022377108482</v>
      </c>
      <c r="P154" s="11">
        <f t="shared" si="2"/>
        <v>5.669313088016664</v>
      </c>
      <c r="Q154" s="11">
        <f t="shared" si="2"/>
        <v>0</v>
      </c>
      <c r="R154" s="11">
        <f t="shared" si="2"/>
        <v>0</v>
      </c>
      <c r="S154" s="11">
        <f t="shared" si="2"/>
        <v>0</v>
      </c>
      <c r="T154" s="11">
        <f t="shared" si="2"/>
        <v>0</v>
      </c>
      <c r="U154" s="11">
        <f t="shared" si="2"/>
        <v>0</v>
      </c>
      <c r="V154" s="11">
        <f t="shared" si="2"/>
        <v>0</v>
      </c>
      <c r="W154" s="11">
        <f t="shared" si="2"/>
        <v>120.92170165909901</v>
      </c>
      <c r="X154" s="11">
        <f t="shared" si="2"/>
        <v>18.985991780579702</v>
      </c>
      <c r="Y154" s="11">
        <f t="shared" si="2"/>
        <v>22.082393587200094</v>
      </c>
      <c r="Z154" s="11">
        <f t="shared" si="2"/>
        <v>9.5830104949268513</v>
      </c>
      <c r="AA154" s="11">
        <f t="shared" si="2"/>
        <v>11.638149662315284</v>
      </c>
      <c r="AB154" s="11">
        <f t="shared" si="2"/>
        <v>62.289545525021957</v>
      </c>
      <c r="AC154" s="11">
        <f t="shared" si="2"/>
        <v>6.4609153904387462</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41.2161573999349</v>
      </c>
      <c r="F157" s="19">
        <v>0.82457569399781505</v>
      </c>
      <c r="G157" s="19">
        <v>2.5231957708696502</v>
      </c>
      <c r="H157" s="19">
        <v>1.5680148566976498E-2</v>
      </c>
      <c r="I157" s="19">
        <v>0.41170844006019502</v>
      </c>
      <c r="J157" s="19">
        <v>0.42183241809446198</v>
      </c>
      <c r="K157" s="19">
        <v>0.42183241809446198</v>
      </c>
      <c r="L157" s="19" t="s">
        <v>422</v>
      </c>
      <c r="M157" s="19">
        <v>7.2908302866064298</v>
      </c>
      <c r="N157" s="19">
        <v>1.0545825837265601</v>
      </c>
      <c r="O157" s="19" t="s">
        <v>422</v>
      </c>
      <c r="P157" s="19" t="s">
        <v>422</v>
      </c>
      <c r="Q157" s="19" t="s">
        <v>423</v>
      </c>
      <c r="R157" s="19" t="s">
        <v>423</v>
      </c>
      <c r="S157" s="19" t="s">
        <v>423</v>
      </c>
      <c r="T157" s="19" t="s">
        <v>423</v>
      </c>
      <c r="U157" s="19" t="s">
        <v>423</v>
      </c>
      <c r="V157" s="19" t="s">
        <v>423</v>
      </c>
      <c r="W157" s="19" t="s">
        <v>422</v>
      </c>
      <c r="X157" s="19">
        <v>1.6624683240167601E-4</v>
      </c>
      <c r="Y157" s="19">
        <v>5.1759857664974702E-4</v>
      </c>
      <c r="Z157" s="19">
        <v>5.1759857664974702E-4</v>
      </c>
      <c r="AA157" s="19">
        <v>5.60855842818136E-4</v>
      </c>
      <c r="AB157" s="19">
        <v>1.7622998285193E-3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24.806206803660601</v>
      </c>
      <c r="F158" s="19">
        <v>1.8638991976803201</v>
      </c>
      <c r="G158" s="19">
        <v>1.4659497793901499</v>
      </c>
      <c r="H158" s="19">
        <v>1.1789104414093299E-2</v>
      </c>
      <c r="I158" s="19">
        <v>0.244586051224472</v>
      </c>
      <c r="J158" s="19">
        <v>0.25060046232015498</v>
      </c>
      <c r="K158" s="19">
        <v>0.25060046232015498</v>
      </c>
      <c r="L158" s="19" t="s">
        <v>422</v>
      </c>
      <c r="M158" s="19">
        <v>55.402593226811</v>
      </c>
      <c r="N158" s="19">
        <v>30.534498142297601</v>
      </c>
      <c r="O158" s="19" t="s">
        <v>422</v>
      </c>
      <c r="P158" s="19" t="s">
        <v>422</v>
      </c>
      <c r="Q158" s="19" t="s">
        <v>423</v>
      </c>
      <c r="R158" s="19" t="s">
        <v>423</v>
      </c>
      <c r="S158" s="19" t="s">
        <v>423</v>
      </c>
      <c r="T158" s="19" t="s">
        <v>423</v>
      </c>
      <c r="U158" s="19" t="s">
        <v>423</v>
      </c>
      <c r="V158" s="19" t="s">
        <v>423</v>
      </c>
      <c r="W158" s="19" t="s">
        <v>422</v>
      </c>
      <c r="X158" s="19">
        <v>2.2922460904710199E-4</v>
      </c>
      <c r="Y158" s="19">
        <v>7.9187388252370799E-4</v>
      </c>
      <c r="Z158" s="19">
        <v>7.9187388252370799E-4</v>
      </c>
      <c r="AA158" s="19">
        <v>8.5807778890269204E-4</v>
      </c>
      <c r="AB158" s="19">
        <v>2.6710501629972098E-3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127.292429891976</v>
      </c>
      <c r="F159" s="19">
        <v>4.9318178778029003</v>
      </c>
      <c r="G159" s="19">
        <v>69.622073546145899</v>
      </c>
      <c r="H159" s="19" t="s">
        <v>425</v>
      </c>
      <c r="I159" s="19">
        <v>8.9508083111520307</v>
      </c>
      <c r="J159" s="19">
        <v>9.7287216425323901</v>
      </c>
      <c r="K159" s="19">
        <v>10.1340850443046</v>
      </c>
      <c r="L159" s="19" t="s">
        <v>422</v>
      </c>
      <c r="M159" s="19">
        <v>11.07151988985</v>
      </c>
      <c r="N159" s="19">
        <v>0.330150741932702</v>
      </c>
      <c r="O159" s="19">
        <v>0.209261223830632</v>
      </c>
      <c r="P159" s="19">
        <v>4.8097047178936002E-3</v>
      </c>
      <c r="Q159" s="19" t="s">
        <v>423</v>
      </c>
      <c r="R159" s="19" t="s">
        <v>423</v>
      </c>
      <c r="S159" s="19" t="s">
        <v>423</v>
      </c>
      <c r="T159" s="19" t="s">
        <v>423</v>
      </c>
      <c r="U159" s="19" t="s">
        <v>423</v>
      </c>
      <c r="V159" s="19" t="s">
        <v>423</v>
      </c>
      <c r="W159" s="19">
        <v>11.011105277694501</v>
      </c>
      <c r="X159" s="19">
        <v>1.10111052776945E-2</v>
      </c>
      <c r="Y159" s="19">
        <v>2.2040452195202401E-2</v>
      </c>
      <c r="Z159" s="19">
        <v>1.10111052776945E-2</v>
      </c>
      <c r="AA159" s="19">
        <v>2.2040452195202401E-2</v>
      </c>
      <c r="AB159" s="19">
        <v>6.6103114945793795E-2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2008</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2008</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224.62894104453301</v>
      </c>
      <c r="F14" s="3">
        <v>1.75260482741518</v>
      </c>
      <c r="G14" s="3">
        <v>415.554306765153</v>
      </c>
      <c r="H14" s="3">
        <v>0.21408107966082501</v>
      </c>
      <c r="I14" s="3">
        <v>6.7018077423560696</v>
      </c>
      <c r="J14" s="3">
        <v>11.996940663076099</v>
      </c>
      <c r="K14" s="3">
        <v>23.3384136565864</v>
      </c>
      <c r="L14" s="3" t="s">
        <v>422</v>
      </c>
      <c r="M14" s="3">
        <v>36.524651803702298</v>
      </c>
      <c r="N14" s="3">
        <v>2.7745163299971098</v>
      </c>
      <c r="O14" s="3">
        <v>0.41046235350280602</v>
      </c>
      <c r="P14" s="3">
        <v>1.6294302908577001</v>
      </c>
      <c r="Q14" s="3" t="s">
        <v>423</v>
      </c>
      <c r="R14" s="3" t="s">
        <v>423</v>
      </c>
      <c r="S14" s="3" t="s">
        <v>423</v>
      </c>
      <c r="T14" s="3" t="s">
        <v>423</v>
      </c>
      <c r="U14" s="3" t="s">
        <v>423</v>
      </c>
      <c r="V14" s="3" t="s">
        <v>423</v>
      </c>
      <c r="W14" s="3">
        <v>2.6151896638563001</v>
      </c>
      <c r="X14" s="3">
        <v>1.13728464527954E-4</v>
      </c>
      <c r="Y14" s="3">
        <v>2.6830615485128701E-4</v>
      </c>
      <c r="Z14" s="3">
        <v>1.29800959554594E-4</v>
      </c>
      <c r="AA14" s="3">
        <v>1.2154100471683199E-4</v>
      </c>
      <c r="AB14" s="3">
        <v>6.3337658365066702E-4</v>
      </c>
      <c r="AC14" s="3">
        <v>2.31557837911744</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19.373236967474998</v>
      </c>
      <c r="F15" s="3">
        <v>0.913261473594984</v>
      </c>
      <c r="G15" s="3">
        <v>60.830471136955602</v>
      </c>
      <c r="H15" s="3">
        <v>1.5945677539285299E-2</v>
      </c>
      <c r="I15" s="3">
        <v>1.9598312989614399</v>
      </c>
      <c r="J15" s="3">
        <v>3.1134580235254101</v>
      </c>
      <c r="K15" s="3">
        <v>4.24365436443449</v>
      </c>
      <c r="L15" s="3" t="s">
        <v>422</v>
      </c>
      <c r="M15" s="3">
        <v>17.735280729848402</v>
      </c>
      <c r="N15" s="3">
        <v>8.3502506527821305E-2</v>
      </c>
      <c r="O15" s="3">
        <v>2.72562265548888E-2</v>
      </c>
      <c r="P15" s="3">
        <v>9.6059347690956899E-3</v>
      </c>
      <c r="Q15" s="3" t="s">
        <v>423</v>
      </c>
      <c r="R15" s="3" t="s">
        <v>423</v>
      </c>
      <c r="S15" s="3" t="s">
        <v>423</v>
      </c>
      <c r="T15" s="3" t="s">
        <v>423</v>
      </c>
      <c r="U15" s="3" t="s">
        <v>423</v>
      </c>
      <c r="V15" s="3" t="s">
        <v>423</v>
      </c>
      <c r="W15" s="3" t="s">
        <v>422</v>
      </c>
      <c r="X15" s="3">
        <v>3.7770589979885701E-3</v>
      </c>
      <c r="Y15" s="3">
        <v>1.44397649005316E-3</v>
      </c>
      <c r="Z15" s="3">
        <v>7.9001178090026998E-4</v>
      </c>
      <c r="AA15" s="3">
        <v>9.9962063251560597E-4</v>
      </c>
      <c r="AB15" s="3">
        <v>7.0106679014576099E-3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414.20514399522102</v>
      </c>
      <c r="F16" s="3">
        <v>17.6577769290408</v>
      </c>
      <c r="G16" s="3">
        <v>250.91723415077601</v>
      </c>
      <c r="H16" s="3">
        <v>1.2916214477681001</v>
      </c>
      <c r="I16" s="3">
        <v>2.9247079922600201</v>
      </c>
      <c r="J16" s="3">
        <v>4.1469768814547603</v>
      </c>
      <c r="K16" s="3">
        <v>6.3884908124481896</v>
      </c>
      <c r="L16" s="3" t="s">
        <v>422</v>
      </c>
      <c r="M16" s="3">
        <v>495.77787247387499</v>
      </c>
      <c r="N16" s="3">
        <v>0.75340893026897904</v>
      </c>
      <c r="O16" s="3">
        <v>0.133357563246226</v>
      </c>
      <c r="P16" s="3">
        <v>8.2422989775166003E-2</v>
      </c>
      <c r="Q16" s="3" t="s">
        <v>423</v>
      </c>
      <c r="R16" s="3" t="s">
        <v>423</v>
      </c>
      <c r="S16" s="3" t="s">
        <v>423</v>
      </c>
      <c r="T16" s="3" t="s">
        <v>423</v>
      </c>
      <c r="U16" s="3" t="s">
        <v>423</v>
      </c>
      <c r="V16" s="3" t="s">
        <v>423</v>
      </c>
      <c r="W16" s="3" t="s">
        <v>422</v>
      </c>
      <c r="X16" s="3">
        <v>7.4984597855090704E-4</v>
      </c>
      <c r="Y16" s="3">
        <v>7.82317235018385E-4</v>
      </c>
      <c r="Z16" s="3">
        <v>8.6830403802564001E-4</v>
      </c>
      <c r="AA16" s="3">
        <v>9.5019670802140696E-4</v>
      </c>
      <c r="AB16" s="3">
        <v>3.3506639596163402E-3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21.720657713014202</v>
      </c>
      <c r="F17" s="3">
        <v>0.123198319866822</v>
      </c>
      <c r="G17" s="3">
        <v>23.9877228831641</v>
      </c>
      <c r="H17" s="3">
        <v>7.5289176535389799E-5</v>
      </c>
      <c r="I17" s="3">
        <v>0.28618707849729103</v>
      </c>
      <c r="J17" s="3">
        <v>0.37103572061831702</v>
      </c>
      <c r="K17" s="3">
        <v>0.59342958430235304</v>
      </c>
      <c r="L17" s="3" t="s">
        <v>422</v>
      </c>
      <c r="M17" s="3">
        <v>26.423950452084402</v>
      </c>
      <c r="N17" s="3">
        <v>2.1497551101883698</v>
      </c>
      <c r="O17" s="3">
        <v>9.7942361709851794E-2</v>
      </c>
      <c r="P17" s="3">
        <v>0.129554429351383</v>
      </c>
      <c r="Q17" s="3" t="s">
        <v>423</v>
      </c>
      <c r="R17" s="3" t="s">
        <v>423</v>
      </c>
      <c r="S17" s="3" t="s">
        <v>423</v>
      </c>
      <c r="T17" s="3" t="s">
        <v>423</v>
      </c>
      <c r="U17" s="3" t="s">
        <v>423</v>
      </c>
      <c r="V17" s="3" t="s">
        <v>423</v>
      </c>
      <c r="W17" s="3">
        <v>1.0822207409745499</v>
      </c>
      <c r="X17" s="3">
        <v>5.28266394038992E-2</v>
      </c>
      <c r="Y17" s="3">
        <v>7.2936204268747196E-2</v>
      </c>
      <c r="Z17" s="3">
        <v>3.1810325581119001E-2</v>
      </c>
      <c r="AA17" s="3">
        <v>1.9513962355164099E-2</v>
      </c>
      <c r="AB17" s="3">
        <v>0.177087131608929</v>
      </c>
      <c r="AC17" s="3">
        <v>0.74156581250410902</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1.6376982140892999</v>
      </c>
      <c r="F18" s="3">
        <v>0.76612948394212299</v>
      </c>
      <c r="G18" s="3">
        <v>7.7165489915131298</v>
      </c>
      <c r="H18" s="3">
        <v>9.7439375322483195E-4</v>
      </c>
      <c r="I18" s="3">
        <v>0.238067828862147</v>
      </c>
      <c r="J18" s="3">
        <v>0.216881844003285</v>
      </c>
      <c r="K18" s="3">
        <v>0.26282753583270402</v>
      </c>
      <c r="L18" s="3" t="s">
        <v>422</v>
      </c>
      <c r="M18" s="3">
        <v>32.227445433789299</v>
      </c>
      <c r="N18" s="3">
        <v>1.8583445352305099</v>
      </c>
      <c r="O18" s="3">
        <v>0.20025118982604201</v>
      </c>
      <c r="P18" s="3">
        <v>2.2123294379387301E-2</v>
      </c>
      <c r="Q18" s="3" t="s">
        <v>423</v>
      </c>
      <c r="R18" s="3" t="s">
        <v>423</v>
      </c>
      <c r="S18" s="3" t="s">
        <v>423</v>
      </c>
      <c r="T18" s="3" t="s">
        <v>423</v>
      </c>
      <c r="U18" s="3" t="s">
        <v>423</v>
      </c>
      <c r="V18" s="3" t="s">
        <v>423</v>
      </c>
      <c r="W18" s="3">
        <v>3.1560630548063497E-2</v>
      </c>
      <c r="X18" s="3">
        <v>0.44184185130877701</v>
      </c>
      <c r="Y18" s="3">
        <v>0.86107773940155696</v>
      </c>
      <c r="Z18" s="3">
        <v>0.27633310769510999</v>
      </c>
      <c r="AA18" s="3">
        <v>0.25462125101823402</v>
      </c>
      <c r="AB18" s="3">
        <v>1.83387394942368</v>
      </c>
      <c r="AC18" s="3">
        <v>3.0906288960698199E-2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5.0818052290562399</v>
      </c>
      <c r="F19" s="3">
        <v>0.46432567049787798</v>
      </c>
      <c r="G19" s="3">
        <v>8.3544612880481104</v>
      </c>
      <c r="H19" s="3">
        <v>2.5549808009138801E-2</v>
      </c>
      <c r="I19" s="3">
        <v>0.42756245265541498</v>
      </c>
      <c r="J19" s="3">
        <v>0.65298274343692198</v>
      </c>
      <c r="K19" s="3">
        <v>0.67071082947621796</v>
      </c>
      <c r="L19" s="3" t="s">
        <v>422</v>
      </c>
      <c r="M19" s="3">
        <v>1.5223818440869901</v>
      </c>
      <c r="N19" s="3">
        <v>0.19063044282325101</v>
      </c>
      <c r="O19" s="3">
        <v>1.5133056611573901E-3</v>
      </c>
      <c r="P19" s="3">
        <v>2.04359885398861E-2</v>
      </c>
      <c r="Q19" s="3" t="s">
        <v>423</v>
      </c>
      <c r="R19" s="3" t="s">
        <v>423</v>
      </c>
      <c r="S19" s="3" t="s">
        <v>423</v>
      </c>
      <c r="T19" s="3" t="s">
        <v>423</v>
      </c>
      <c r="U19" s="3" t="s">
        <v>423</v>
      </c>
      <c r="V19" s="3" t="s">
        <v>423</v>
      </c>
      <c r="W19" s="3">
        <v>0.12963531771864201</v>
      </c>
      <c r="X19" s="3">
        <v>1.2912898117675301E-3</v>
      </c>
      <c r="Y19" s="3">
        <v>6.4011644797405797E-3</v>
      </c>
      <c r="Z19" s="3">
        <v>2.8818183770605299E-3</v>
      </c>
      <c r="AA19" s="3">
        <v>2.0499170915996901E-3</v>
      </c>
      <c r="AB19" s="3">
        <v>1.2624189760168301E-2</v>
      </c>
      <c r="AC19" s="3">
        <v>4.8308191734830101E-4</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19.293777857803502</v>
      </c>
      <c r="F20" s="3">
        <v>2.5854988732462401</v>
      </c>
      <c r="G20" s="3">
        <v>31.267014136228099</v>
      </c>
      <c r="H20" s="3">
        <v>0.178367275087779</v>
      </c>
      <c r="I20" s="3">
        <v>4.7858215759510996</v>
      </c>
      <c r="J20" s="3">
        <v>7.3058740492116998</v>
      </c>
      <c r="K20" s="3">
        <v>10.322375532880701</v>
      </c>
      <c r="L20" s="3" t="s">
        <v>422</v>
      </c>
      <c r="M20" s="3">
        <v>27.348048159698401</v>
      </c>
      <c r="N20" s="3">
        <v>0.84366514437074203</v>
      </c>
      <c r="O20" s="3">
        <v>0.122428445633748</v>
      </c>
      <c r="P20" s="3">
        <v>2.2042720792763201E-2</v>
      </c>
      <c r="Q20" s="3" t="s">
        <v>423</v>
      </c>
      <c r="R20" s="3" t="s">
        <v>423</v>
      </c>
      <c r="S20" s="3" t="s">
        <v>423</v>
      </c>
      <c r="T20" s="3" t="s">
        <v>423</v>
      </c>
      <c r="U20" s="3" t="s">
        <v>423</v>
      </c>
      <c r="V20" s="3" t="s">
        <v>423</v>
      </c>
      <c r="W20" s="3">
        <v>0.24525404925851499</v>
      </c>
      <c r="X20" s="3">
        <v>9.8297996114059608E-3</v>
      </c>
      <c r="Y20" s="3">
        <v>4.9584772601653703E-3</v>
      </c>
      <c r="Z20" s="3">
        <v>4.7677665963128599E-3</v>
      </c>
      <c r="AA20" s="3">
        <v>3.4276412704352401E-3</v>
      </c>
      <c r="AB20" s="3">
        <v>2.2983684738319399E-2</v>
      </c>
      <c r="AC20" s="3">
        <v>2.5209862380902E-2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2.6880467313579199</v>
      </c>
      <c r="F21" s="3">
        <v>0.14543824628613899</v>
      </c>
      <c r="G21" s="3">
        <v>2.7751074719611002</v>
      </c>
      <c r="H21" s="3">
        <v>1.61770236666458E-2</v>
      </c>
      <c r="I21" s="3">
        <v>0.105675093897816</v>
      </c>
      <c r="J21" s="3">
        <v>0.20954950650531901</v>
      </c>
      <c r="K21" s="3">
        <v>0.27626244732345501</v>
      </c>
      <c r="L21" s="3" t="s">
        <v>422</v>
      </c>
      <c r="M21" s="3">
        <v>0.42684696335803701</v>
      </c>
      <c r="N21" s="3" t="s">
        <v>422</v>
      </c>
      <c r="O21" s="3" t="s">
        <v>422</v>
      </c>
      <c r="P21" s="3">
        <v>4.4375998920482601E-5</v>
      </c>
      <c r="Q21" s="3" t="s">
        <v>423</v>
      </c>
      <c r="R21" s="3" t="s">
        <v>423</v>
      </c>
      <c r="S21" s="3" t="s">
        <v>423</v>
      </c>
      <c r="T21" s="3" t="s">
        <v>423</v>
      </c>
      <c r="U21" s="3" t="s">
        <v>423</v>
      </c>
      <c r="V21" s="3" t="s">
        <v>423</v>
      </c>
      <c r="W21" s="3" t="s">
        <v>422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6.52304186470049</v>
      </c>
      <c r="F22" s="3">
        <v>0.10436479922427699</v>
      </c>
      <c r="G22" s="3">
        <v>9.8219316224678597</v>
      </c>
      <c r="H22" s="3">
        <v>3.9120320406925398E-3</v>
      </c>
      <c r="I22" s="3">
        <v>0.25854560362199402</v>
      </c>
      <c r="J22" s="3">
        <v>0.36179039584259098</v>
      </c>
      <c r="K22" s="3">
        <v>0.55080497725359301</v>
      </c>
      <c r="L22" s="3" t="s">
        <v>422</v>
      </c>
      <c r="M22" s="3">
        <v>3.1193453821237398</v>
      </c>
      <c r="N22" s="3">
        <v>0.191769438943417</v>
      </c>
      <c r="O22" s="3">
        <v>3.8100416896655401E-3</v>
      </c>
      <c r="P22" s="3">
        <v>3.5431784933894102E-2</v>
      </c>
      <c r="Q22" s="3" t="s">
        <v>423</v>
      </c>
      <c r="R22" s="3" t="s">
        <v>423</v>
      </c>
      <c r="S22" s="3" t="s">
        <v>423</v>
      </c>
      <c r="T22" s="3" t="s">
        <v>423</v>
      </c>
      <c r="U22" s="3" t="s">
        <v>423</v>
      </c>
      <c r="V22" s="3" t="s">
        <v>423</v>
      </c>
      <c r="W22" s="3">
        <v>0.16166449398414501</v>
      </c>
      <c r="X22" s="3">
        <v>2.8583778897222E-6</v>
      </c>
      <c r="Y22" s="3">
        <v>7.6938004865022503E-5</v>
      </c>
      <c r="Z22" s="3">
        <v>3.4538732834143298E-6</v>
      </c>
      <c r="AA22" s="3">
        <v>1.9055852598147901E-5</v>
      </c>
      <c r="AB22" s="3">
        <v>1.02306108636307E-4</v>
      </c>
      <c r="AC22" s="3">
        <v>7.1919526984221493E-2</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130.239034199847</v>
      </c>
      <c r="F23" s="3">
        <v>30.7169273926886</v>
      </c>
      <c r="G23" s="3">
        <v>4.39413949277992E-2</v>
      </c>
      <c r="H23" s="3">
        <v>0.119159687981677</v>
      </c>
      <c r="I23" s="3">
        <v>10.380429889989401</v>
      </c>
      <c r="J23" s="3">
        <v>10.7594003306122</v>
      </c>
      <c r="K23" s="3">
        <v>10.7594003306122</v>
      </c>
      <c r="L23" s="3" t="s">
        <v>422</v>
      </c>
      <c r="M23" s="3">
        <v>294.88143180519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32.802299300353503</v>
      </c>
      <c r="F24" s="3">
        <v>2.9403107249501699</v>
      </c>
      <c r="G24" s="3">
        <v>12.3708235967416</v>
      </c>
      <c r="H24" s="3">
        <v>1.0843432562667801</v>
      </c>
      <c r="I24" s="3">
        <v>3.6193667614105101</v>
      </c>
      <c r="J24" s="3">
        <v>6.1451867282246999</v>
      </c>
      <c r="K24" s="3">
        <v>12.042126370149299</v>
      </c>
      <c r="L24" s="3" t="s">
        <v>422</v>
      </c>
      <c r="M24" s="3">
        <v>152.92930675036899</v>
      </c>
      <c r="N24" s="3">
        <v>1.8923325557216499</v>
      </c>
      <c r="O24" s="3">
        <v>0.10694388002765801</v>
      </c>
      <c r="P24" s="3">
        <v>0.27101738648686302</v>
      </c>
      <c r="Q24" s="3" t="s">
        <v>423</v>
      </c>
      <c r="R24" s="3" t="s">
        <v>423</v>
      </c>
      <c r="S24" s="3" t="s">
        <v>423</v>
      </c>
      <c r="T24" s="3" t="s">
        <v>423</v>
      </c>
      <c r="U24" s="3" t="s">
        <v>423</v>
      </c>
      <c r="V24" s="3" t="s">
        <v>423</v>
      </c>
      <c r="W24" s="3">
        <v>1.4226519972176701</v>
      </c>
      <c r="X24" s="3">
        <v>2.17104133320132E-2</v>
      </c>
      <c r="Y24" s="3">
        <v>4.9055331139036202E-3</v>
      </c>
      <c r="Z24" s="3">
        <v>2.4316075244775301E-3</v>
      </c>
      <c r="AA24" s="3">
        <v>1.73038087532144E-3</v>
      </c>
      <c r="AB24" s="3">
        <v>3.0777934845715699E-2</v>
      </c>
      <c r="AC24" s="3">
        <v>9.3889999999999998E-3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2.08961899577998</v>
      </c>
      <c r="F25" s="3">
        <v>0.39564223607405402</v>
      </c>
      <c r="G25" s="3">
        <v>0.205424396526562</v>
      </c>
      <c r="H25" s="3">
        <v>1.02953985585305E-3</v>
      </c>
      <c r="I25" s="3">
        <v>2.8576734416392E-2</v>
      </c>
      <c r="J25" s="3">
        <v>2.9283724630186799E-2</v>
      </c>
      <c r="K25" s="3">
        <v>2.9283724630186799E-2</v>
      </c>
      <c r="L25" s="3" t="s">
        <v>422</v>
      </c>
      <c r="M25" s="3">
        <v>2.4909173816775101</v>
      </c>
      <c r="N25" s="3">
        <v>8.95564087080363E-2</v>
      </c>
      <c r="O25" s="3" t="s">
        <v>422</v>
      </c>
      <c r="P25" s="3" t="s">
        <v>422</v>
      </c>
      <c r="Q25" s="3" t="s">
        <v>423</v>
      </c>
      <c r="R25" s="3" t="s">
        <v>423</v>
      </c>
      <c r="S25" s="3" t="s">
        <v>423</v>
      </c>
      <c r="T25" s="3" t="s">
        <v>423</v>
      </c>
      <c r="U25" s="3" t="s">
        <v>423</v>
      </c>
      <c r="V25" s="3" t="s">
        <v>423</v>
      </c>
      <c r="W25" s="3" t="s">
        <v>422</v>
      </c>
      <c r="X25" s="3">
        <v>1.11764816226891E-4</v>
      </c>
      <c r="Y25" s="3">
        <v>2.5603444315644902E-4</v>
      </c>
      <c r="Z25" s="3">
        <v>2.5603444315644902E-4</v>
      </c>
      <c r="AA25" s="3">
        <v>2.7670426447988202E-4</v>
      </c>
      <c r="AB25" s="3">
        <v>9.0053796701967102E-4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3.0757566310426001</v>
      </c>
      <c r="F26" s="3">
        <v>1.82358845652997</v>
      </c>
      <c r="G26" s="3">
        <v>0.34564664257120098</v>
      </c>
      <c r="H26" s="3">
        <v>2.44258858333122E-3</v>
      </c>
      <c r="I26" s="3">
        <v>0.23458292765939301</v>
      </c>
      <c r="J26" s="3">
        <v>0.24063477335828701</v>
      </c>
      <c r="K26" s="3">
        <v>0.24063477335828701</v>
      </c>
      <c r="L26" s="3" t="s">
        <v>422</v>
      </c>
      <c r="M26" s="3">
        <v>18.012205716025001</v>
      </c>
      <c r="N26" s="3">
        <v>8.6814842296525399</v>
      </c>
      <c r="O26" s="3" t="s">
        <v>422</v>
      </c>
      <c r="P26" s="3" t="s">
        <v>422</v>
      </c>
      <c r="Q26" s="3" t="s">
        <v>423</v>
      </c>
      <c r="R26" s="3" t="s">
        <v>423</v>
      </c>
      <c r="S26" s="3" t="s">
        <v>423</v>
      </c>
      <c r="T26" s="3" t="s">
        <v>423</v>
      </c>
      <c r="U26" s="3" t="s">
        <v>423</v>
      </c>
      <c r="V26" s="3" t="s">
        <v>423</v>
      </c>
      <c r="W26" s="3" t="s">
        <v>422</v>
      </c>
      <c r="X26" s="3">
        <v>3.43281386312098E-4</v>
      </c>
      <c r="Y26" s="3">
        <v>1.1542445717762099E-3</v>
      </c>
      <c r="Z26" s="3">
        <v>1.1542445717762099E-3</v>
      </c>
      <c r="AA26" s="3">
        <v>1.20238541790395E-3</v>
      </c>
      <c r="AB26" s="3">
        <v>3.8541559477684702E-3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84.047537111624607</v>
      </c>
      <c r="F27" s="3">
        <v>61.154321900043001</v>
      </c>
      <c r="G27" s="3">
        <v>0.45738936684354697</v>
      </c>
      <c r="H27" s="3">
        <v>4.4979332887489001</v>
      </c>
      <c r="I27" s="3">
        <v>0.93714444728613699</v>
      </c>
      <c r="J27" s="3">
        <v>1.05884408870381</v>
      </c>
      <c r="K27" s="3">
        <v>1.05884408870381</v>
      </c>
      <c r="L27" s="3" t="s">
        <v>422</v>
      </c>
      <c r="M27" s="3">
        <v>802.12185087594901</v>
      </c>
      <c r="N27" s="3" t="s">
        <v>422</v>
      </c>
      <c r="O27" s="3" t="s">
        <v>422</v>
      </c>
      <c r="P27" s="3">
        <v>1.1845708820509599E-2</v>
      </c>
      <c r="Q27" s="3" t="s">
        <v>423</v>
      </c>
      <c r="R27" s="3" t="s">
        <v>423</v>
      </c>
      <c r="S27" s="3" t="s">
        <v>423</v>
      </c>
      <c r="T27" s="3" t="s">
        <v>423</v>
      </c>
      <c r="U27" s="3" t="s">
        <v>423</v>
      </c>
      <c r="V27" s="3" t="s">
        <v>423</v>
      </c>
      <c r="W27" s="3">
        <v>9.0116583305253393</v>
      </c>
      <c r="X27" s="3">
        <v>0.49670202279964198</v>
      </c>
      <c r="Y27" s="3">
        <v>0.40209215740792098</v>
      </c>
      <c r="Z27" s="3">
        <v>0.40148693880779401</v>
      </c>
      <c r="AA27" s="3">
        <v>0.49032592784429202</v>
      </c>
      <c r="AB27" s="3">
        <v>1.79060704685965</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118.962574465473</v>
      </c>
      <c r="F28" s="3">
        <v>59.257457327613203</v>
      </c>
      <c r="G28" s="3">
        <v>0.489960384279159</v>
      </c>
      <c r="H28" s="3">
        <v>3.5055974515617998</v>
      </c>
      <c r="I28" s="3">
        <v>0.95665042838040504</v>
      </c>
      <c r="J28" s="3">
        <v>1.0802509542402201</v>
      </c>
      <c r="K28" s="3">
        <v>1.0802509542402201</v>
      </c>
      <c r="L28" s="3" t="s">
        <v>422</v>
      </c>
      <c r="M28" s="3">
        <v>945.25668842277503</v>
      </c>
      <c r="N28" s="3" t="s">
        <v>422</v>
      </c>
      <c r="O28" s="3" t="s">
        <v>422</v>
      </c>
      <c r="P28" s="3">
        <v>9.3079025101235596E-3</v>
      </c>
      <c r="Q28" s="3" t="s">
        <v>423</v>
      </c>
      <c r="R28" s="3" t="s">
        <v>423</v>
      </c>
      <c r="S28" s="3" t="s">
        <v>423</v>
      </c>
      <c r="T28" s="3" t="s">
        <v>423</v>
      </c>
      <c r="U28" s="3" t="s">
        <v>423</v>
      </c>
      <c r="V28" s="3" t="s">
        <v>423</v>
      </c>
      <c r="W28" s="3">
        <v>7.0704474573171199</v>
      </c>
      <c r="X28" s="3">
        <v>0.50192435173360295</v>
      </c>
      <c r="Y28" s="3">
        <v>0.41499083352573202</v>
      </c>
      <c r="Z28" s="3">
        <v>0.41368669102458</v>
      </c>
      <c r="AA28" s="3">
        <v>0.49223936677890501</v>
      </c>
      <c r="AB28" s="3">
        <v>1.82284124306282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404.18836410781898</v>
      </c>
      <c r="F29" s="3">
        <v>37.099648712771199</v>
      </c>
      <c r="G29" s="3">
        <v>0.159624530633173</v>
      </c>
      <c r="H29" s="3">
        <v>1.3802878336448301</v>
      </c>
      <c r="I29" s="3">
        <v>17.699910258751999</v>
      </c>
      <c r="J29" s="3">
        <v>19.2530319845152</v>
      </c>
      <c r="K29" s="3">
        <v>19.2530319845152</v>
      </c>
      <c r="L29" s="3" t="s">
        <v>422</v>
      </c>
      <c r="M29" s="3">
        <v>333.09691953017898</v>
      </c>
      <c r="N29" s="3" t="s">
        <v>422</v>
      </c>
      <c r="O29" s="3" t="s">
        <v>422</v>
      </c>
      <c r="P29" s="3">
        <v>1.20791863139389E-3</v>
      </c>
      <c r="Q29" s="3" t="s">
        <v>423</v>
      </c>
      <c r="R29" s="3" t="s">
        <v>423</v>
      </c>
      <c r="S29" s="3" t="s">
        <v>423</v>
      </c>
      <c r="T29" s="3" t="s">
        <v>423</v>
      </c>
      <c r="U29" s="3" t="s">
        <v>423</v>
      </c>
      <c r="V29" s="3" t="s">
        <v>423</v>
      </c>
      <c r="W29" s="3">
        <v>1.56553258342917</v>
      </c>
      <c r="X29" s="3">
        <v>1.7454631374862599</v>
      </c>
      <c r="Y29" s="3">
        <v>0.58485655189406704</v>
      </c>
      <c r="Z29" s="3">
        <v>0.17959628857545901</v>
      </c>
      <c r="AA29" s="3">
        <v>0.29080364807103498</v>
      </c>
      <c r="AB29" s="3">
        <v>2.8007196260268201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1.12058688216557</v>
      </c>
      <c r="F30" s="3">
        <v>3.2638787981211799</v>
      </c>
      <c r="G30" s="3">
        <v>6.4787935798161101E-3</v>
      </c>
      <c r="H30" s="3">
        <v>5.38725662578751E-2</v>
      </c>
      <c r="I30" s="3">
        <v>2.9545694029077901E-2</v>
      </c>
      <c r="J30" s="3">
        <v>3.3399338496711298E-2</v>
      </c>
      <c r="K30" s="3">
        <v>3.3399338496711298E-2</v>
      </c>
      <c r="L30" s="3" t="s">
        <v>422</v>
      </c>
      <c r="M30" s="3">
        <v>32.240014840959702</v>
      </c>
      <c r="N30" s="3" t="s">
        <v>422</v>
      </c>
      <c r="O30" s="3" t="s">
        <v>422</v>
      </c>
      <c r="P30" s="3">
        <v>1.74081252769569E-4</v>
      </c>
      <c r="Q30" s="3" t="s">
        <v>423</v>
      </c>
      <c r="R30" s="3" t="s">
        <v>423</v>
      </c>
      <c r="S30" s="3" t="s">
        <v>423</v>
      </c>
      <c r="T30" s="3" t="s">
        <v>423</v>
      </c>
      <c r="U30" s="3" t="s">
        <v>423</v>
      </c>
      <c r="V30" s="3" t="s">
        <v>423</v>
      </c>
      <c r="W30" s="3">
        <v>0.13165483960013899</v>
      </c>
      <c r="X30" s="3">
        <v>1.6218538394404E-2</v>
      </c>
      <c r="Y30" s="3">
        <v>1.4002144737215399E-2</v>
      </c>
      <c r="Z30" s="3">
        <v>1.4002144737215399E-2</v>
      </c>
      <c r="AA30" s="3">
        <v>1.60161639821081E-2</v>
      </c>
      <c r="AB30" s="3">
        <v>6.0238991850942801E-2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1.1014800223572001</v>
      </c>
      <c r="J32" s="3">
        <v>8.3698743809302592</v>
      </c>
      <c r="K32" s="3">
        <v>8.3698743809302698</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2.3965683862381999</v>
      </c>
      <c r="J33" s="3">
        <v>4.4380896041448299</v>
      </c>
      <c r="K33" s="3">
        <v>8.8761792082896491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113.971838745385</v>
      </c>
      <c r="F34" s="3">
        <v>6.3724652253625402</v>
      </c>
      <c r="G34" s="3">
        <v>0.52852487876297305</v>
      </c>
      <c r="H34" s="3">
        <v>4.8053409955192597E-2</v>
      </c>
      <c r="I34" s="3">
        <v>2.9276522576211801</v>
      </c>
      <c r="J34" s="3">
        <v>3.0181982051470899</v>
      </c>
      <c r="K34" s="3">
        <v>3.0181982051470899</v>
      </c>
      <c r="L34" s="3" t="s">
        <v>422</v>
      </c>
      <c r="M34" s="3">
        <v>15.984325808745099</v>
      </c>
      <c r="N34" s="3">
        <v>0.25352866100656202</v>
      </c>
      <c r="O34" s="3">
        <v>8.4509551189595397E-2</v>
      </c>
      <c r="P34" s="3">
        <v>8.4509551189595397E-2</v>
      </c>
      <c r="Q34" s="3" t="s">
        <v>423</v>
      </c>
      <c r="R34" s="3" t="s">
        <v>423</v>
      </c>
      <c r="S34" s="3" t="s">
        <v>423</v>
      </c>
      <c r="T34" s="3" t="s">
        <v>423</v>
      </c>
      <c r="U34" s="3" t="s">
        <v>423</v>
      </c>
      <c r="V34" s="3" t="s">
        <v>423</v>
      </c>
      <c r="W34" s="3">
        <v>1.1799647120722001</v>
      </c>
      <c r="X34" s="3">
        <v>8.1491356630779797E-3</v>
      </c>
      <c r="Y34" s="3">
        <v>1.9316469670436699E-2</v>
      </c>
      <c r="Z34" s="3">
        <v>1.5694631618402202E-2</v>
      </c>
      <c r="AA34" s="3">
        <v>8.1491356630779693E-3</v>
      </c>
      <c r="AB34" s="3">
        <v>5.1309372614994797E-2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55.413850442597997</v>
      </c>
      <c r="F36" s="3">
        <v>2.1483565768793298</v>
      </c>
      <c r="G36" s="3">
        <v>40.869764465498903</v>
      </c>
      <c r="H36" s="3" t="s">
        <v>425</v>
      </c>
      <c r="I36" s="3">
        <v>4.1803260720616304</v>
      </c>
      <c r="J36" s="3">
        <v>4.5442876363446798</v>
      </c>
      <c r="K36" s="3">
        <v>4.7336329545257101</v>
      </c>
      <c r="L36" s="3" t="s">
        <v>422</v>
      </c>
      <c r="M36" s="3">
        <v>5.2902871492205898</v>
      </c>
      <c r="N36" s="3">
        <v>0.27014688543322402</v>
      </c>
      <c r="O36" s="3">
        <v>8.14047754897151E-2</v>
      </c>
      <c r="P36" s="3">
        <v>1.8027331802724701E-3</v>
      </c>
      <c r="Q36" s="3" t="s">
        <v>423</v>
      </c>
      <c r="R36" s="3" t="s">
        <v>423</v>
      </c>
      <c r="S36" s="3" t="s">
        <v>423</v>
      </c>
      <c r="T36" s="3" t="s">
        <v>423</v>
      </c>
      <c r="U36" s="3" t="s">
        <v>423</v>
      </c>
      <c r="V36" s="3" t="s">
        <v>423</v>
      </c>
      <c r="W36" s="3">
        <v>9.0071121006552293</v>
      </c>
      <c r="X36" s="3">
        <v>9.0071121006552301E-3</v>
      </c>
      <c r="Y36" s="3">
        <v>1.8020871959953701E-2</v>
      </c>
      <c r="Z36" s="3">
        <v>9.0071121006552405E-3</v>
      </c>
      <c r="AA36" s="3">
        <v>1.8020871959953701E-2</v>
      </c>
      <c r="AB36" s="3">
        <v>5.4055968121217997E-2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21.573733476006801</v>
      </c>
      <c r="F37" s="3">
        <v>1.12168195314556</v>
      </c>
      <c r="G37" s="3">
        <v>1.2495504578563399</v>
      </c>
      <c r="H37" s="3">
        <v>9.0302765858778699E-4</v>
      </c>
      <c r="I37" s="3">
        <v>0.157410187019489</v>
      </c>
      <c r="J37" s="3">
        <v>0.15741417020517401</v>
      </c>
      <c r="K37" s="3">
        <v>0.15741417020517401</v>
      </c>
      <c r="L37" s="3" t="s">
        <v>422</v>
      </c>
      <c r="M37" s="3">
        <v>9.5020163609246797</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20.337603386916001</v>
      </c>
      <c r="F38" s="3">
        <v>198.71452994554599</v>
      </c>
      <c r="G38" s="3">
        <v>8.6189751022487895E-2</v>
      </c>
      <c r="H38" s="3">
        <v>8.2960351092719306E-2</v>
      </c>
      <c r="I38" s="3">
        <v>4.6911140332339203</v>
      </c>
      <c r="J38" s="3">
        <v>5.0640905667370903</v>
      </c>
      <c r="K38" s="3">
        <v>5.0640905667370903</v>
      </c>
      <c r="L38" s="3" t="s">
        <v>422</v>
      </c>
      <c r="M38" s="3">
        <v>1024.7727134244501</v>
      </c>
      <c r="N38" s="3">
        <v>1.2670881609310001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27.163739</v>
      </c>
      <c r="F39" s="3">
        <v>1.3274048000000001</v>
      </c>
      <c r="G39" s="3">
        <v>13.00354495</v>
      </c>
      <c r="H39" s="3">
        <v>0.22336982307057601</v>
      </c>
      <c r="I39" s="3">
        <v>2.4251600203909298</v>
      </c>
      <c r="J39" s="3">
        <v>2.7634429406629302</v>
      </c>
      <c r="K39" s="3">
        <v>3.1409199639597301</v>
      </c>
      <c r="L39" s="3" t="s">
        <v>422</v>
      </c>
      <c r="M39" s="3">
        <v>18.341285800000001</v>
      </c>
      <c r="N39" s="3">
        <v>0.34313720830316902</v>
      </c>
      <c r="O39" s="3">
        <v>0.47889314121182203</v>
      </c>
      <c r="P39" s="3">
        <v>5.8907675115745399E-2</v>
      </c>
      <c r="Q39" s="3" t="s">
        <v>423</v>
      </c>
      <c r="R39" s="3" t="s">
        <v>423</v>
      </c>
      <c r="S39" s="3" t="s">
        <v>423</v>
      </c>
      <c r="T39" s="3" t="s">
        <v>423</v>
      </c>
      <c r="U39" s="3" t="s">
        <v>423</v>
      </c>
      <c r="V39" s="3" t="s">
        <v>423</v>
      </c>
      <c r="W39" s="3">
        <v>0.21631493399999999</v>
      </c>
      <c r="X39" s="3">
        <v>4.28233973838791E-4</v>
      </c>
      <c r="Y39" s="3">
        <v>6.2168242057503501E-4</v>
      </c>
      <c r="Z39" s="3">
        <v>6.2168242057503501E-4</v>
      </c>
      <c r="AA39" s="3">
        <v>6.6032686242979699E-4</v>
      </c>
      <c r="AB39" s="3">
        <v>2.3319256774186601E-3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22.686044182296101</v>
      </c>
      <c r="F40" s="3">
        <v>48.710536518520598</v>
      </c>
      <c r="G40" s="3">
        <v>2.4252840508088399E-2</v>
      </c>
      <c r="H40" s="3">
        <v>3.8738256818556902E-2</v>
      </c>
      <c r="I40" s="3">
        <v>2.1885666222500602</v>
      </c>
      <c r="J40" s="3">
        <v>2.3125829457547602</v>
      </c>
      <c r="K40" s="3">
        <v>2.3125829457547602</v>
      </c>
      <c r="L40" s="3" t="s">
        <v>422</v>
      </c>
      <c r="M40" s="3">
        <v>745.61852138483198</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40.429396422143299</v>
      </c>
      <c r="F41" s="3">
        <v>97.010541479665605</v>
      </c>
      <c r="G41" s="3">
        <v>7.4998887517788502</v>
      </c>
      <c r="H41" s="3">
        <v>1.5081697778234999</v>
      </c>
      <c r="I41" s="3">
        <v>79.987260018233499</v>
      </c>
      <c r="J41" s="3">
        <v>80.939989955006396</v>
      </c>
      <c r="K41" s="3">
        <v>86.169090436607902</v>
      </c>
      <c r="L41" s="3" t="s">
        <v>422</v>
      </c>
      <c r="M41" s="3">
        <v>798.830776764814</v>
      </c>
      <c r="N41" s="3">
        <v>1.8639887815612599</v>
      </c>
      <c r="O41" s="3">
        <v>0.61770197211981903</v>
      </c>
      <c r="P41" s="3">
        <v>0.102766026128591</v>
      </c>
      <c r="Q41" s="3" t="s">
        <v>423</v>
      </c>
      <c r="R41" s="3" t="s">
        <v>423</v>
      </c>
      <c r="S41" s="3" t="s">
        <v>423</v>
      </c>
      <c r="T41" s="3" t="s">
        <v>423</v>
      </c>
      <c r="U41" s="3" t="s">
        <v>423</v>
      </c>
      <c r="V41" s="3" t="s">
        <v>423</v>
      </c>
      <c r="W41" s="3">
        <v>5.1421217834133399</v>
      </c>
      <c r="X41" s="3">
        <v>9.3274466443301893</v>
      </c>
      <c r="Y41" s="3">
        <v>7.1246396404881098</v>
      </c>
      <c r="Z41" s="3">
        <v>3.4320223389773199</v>
      </c>
      <c r="AA41" s="3">
        <v>5.1839894587027704</v>
      </c>
      <c r="AB41" s="3">
        <v>25.068098082498398</v>
      </c>
      <c r="AC41" s="3">
        <v>1.4752000000000001E-3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3.3294889240654202</v>
      </c>
      <c r="F42" s="3">
        <v>44.200825862968998</v>
      </c>
      <c r="G42" s="3">
        <v>1.19547404114882E-2</v>
      </c>
      <c r="H42" s="3">
        <v>1.5535367520722E-2</v>
      </c>
      <c r="I42" s="3">
        <v>1.09673577429267</v>
      </c>
      <c r="J42" s="3">
        <v>1.19210410249203</v>
      </c>
      <c r="K42" s="3">
        <v>1.19210410249203</v>
      </c>
      <c r="L42" s="3" t="s">
        <v>422</v>
      </c>
      <c r="M42" s="3">
        <v>450.51467257202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2.7803551333180798</v>
      </c>
      <c r="F43" s="3">
        <v>0.24595511730052599</v>
      </c>
      <c r="G43" s="3">
        <v>3.4384467120000002</v>
      </c>
      <c r="H43" s="3">
        <v>2.93184428212818E-2</v>
      </c>
      <c r="I43" s="3">
        <v>0.51980166263990901</v>
      </c>
      <c r="J43" s="3">
        <v>0.76983341096942304</v>
      </c>
      <c r="K43" s="3">
        <v>1.3453458282500499</v>
      </c>
      <c r="L43" s="3" t="s">
        <v>422</v>
      </c>
      <c r="M43" s="3">
        <v>1.5021841617311</v>
      </c>
      <c r="N43" s="3">
        <v>3.7449270011207701E-2</v>
      </c>
      <c r="O43" s="3">
        <v>6.91156080755016E-2</v>
      </c>
      <c r="P43" s="3">
        <v>5.4586847097973703E-3</v>
      </c>
      <c r="Q43" s="3" t="s">
        <v>423</v>
      </c>
      <c r="R43" s="3" t="s">
        <v>423</v>
      </c>
      <c r="S43" s="3" t="s">
        <v>423</v>
      </c>
      <c r="T43" s="3" t="s">
        <v>423</v>
      </c>
      <c r="U43" s="3" t="s">
        <v>423</v>
      </c>
      <c r="V43" s="3" t="s">
        <v>423</v>
      </c>
      <c r="W43" s="3">
        <v>0.380818714</v>
      </c>
      <c r="X43" s="3">
        <v>1.53307037638849E-4</v>
      </c>
      <c r="Y43" s="3">
        <v>6.4813020702190902E-5</v>
      </c>
      <c r="Z43" s="3">
        <v>6.2813020702190894E-5</v>
      </c>
      <c r="AA43" s="3">
        <v>7.8032925950233806E-5</v>
      </c>
      <c r="AB43" s="3">
        <v>3.5896600499346501E-4</v>
      </c>
      <c r="AC43" s="3">
        <v>7.8899999999999999E-4</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91.214306645405998</v>
      </c>
      <c r="F44" s="3">
        <v>13.5406115788828</v>
      </c>
      <c r="G44" s="3">
        <v>2.9832752302524801E-2</v>
      </c>
      <c r="H44" s="3">
        <v>7.6299795616942098E-2</v>
      </c>
      <c r="I44" s="3">
        <v>7.60125543765598</v>
      </c>
      <c r="J44" s="3">
        <v>7.8440603163276297</v>
      </c>
      <c r="K44" s="3">
        <v>7.8440603163276297</v>
      </c>
      <c r="L44" s="3" t="s">
        <v>422</v>
      </c>
      <c r="M44" s="3">
        <v>116.49166210779499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16.745574348304199</v>
      </c>
      <c r="F45" s="3">
        <v>1.1362943169345101</v>
      </c>
      <c r="G45" s="3">
        <v>1.9377406350661901</v>
      </c>
      <c r="H45" s="3" t="s">
        <v>425</v>
      </c>
      <c r="I45" s="3">
        <v>0.51626543342732101</v>
      </c>
      <c r="J45" s="3">
        <v>0.56115807981230503</v>
      </c>
      <c r="K45" s="3">
        <v>0.58453966647115096</v>
      </c>
      <c r="L45" s="3" t="s">
        <v>422</v>
      </c>
      <c r="M45" s="3">
        <v>1.84641614482778</v>
      </c>
      <c r="N45" s="3">
        <v>8.4173711971845797E-2</v>
      </c>
      <c r="O45" s="3">
        <v>2.8899641110333701E-3</v>
      </c>
      <c r="P45" s="3">
        <v>2.8057903990615199E-5</v>
      </c>
      <c r="Q45" s="3" t="s">
        <v>423</v>
      </c>
      <c r="R45" s="3" t="s">
        <v>423</v>
      </c>
      <c r="S45" s="3" t="s">
        <v>423</v>
      </c>
      <c r="T45" s="3" t="s">
        <v>423</v>
      </c>
      <c r="U45" s="3" t="s">
        <v>423</v>
      </c>
      <c r="V45" s="3" t="s">
        <v>423</v>
      </c>
      <c r="W45" s="3">
        <v>2.8057903990615198</v>
      </c>
      <c r="X45" s="3">
        <v>2.8057903990615302E-3</v>
      </c>
      <c r="Y45" s="3">
        <v>5.61158079812305E-3</v>
      </c>
      <c r="Z45" s="3">
        <v>2.8057903990615302E-3</v>
      </c>
      <c r="AA45" s="3">
        <v>5.61158079812305E-3</v>
      </c>
      <c r="AB45" s="3">
        <v>1.68347423943692E-2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1.85667816414401</v>
      </c>
      <c r="F47" s="3">
        <v>0.28599167525886998</v>
      </c>
      <c r="G47" s="3">
        <v>0.28203723737977698</v>
      </c>
      <c r="H47" s="3">
        <v>5.7794630264187703E-4</v>
      </c>
      <c r="I47" s="3">
        <v>3.8498849250408002E-2</v>
      </c>
      <c r="J47" s="3">
        <v>4.0374767540344303E-2</v>
      </c>
      <c r="K47" s="3">
        <v>4.1048039775481597E-2</v>
      </c>
      <c r="L47" s="3" t="s">
        <v>422</v>
      </c>
      <c r="M47" s="3">
        <v>1.0409175768922201</v>
      </c>
      <c r="N47" s="3">
        <v>0.163651480990123</v>
      </c>
      <c r="O47" s="3">
        <v>8.3216448262970902E-5</v>
      </c>
      <c r="P47" s="3">
        <v>8.0792668216476595E-7</v>
      </c>
      <c r="Q47" s="3" t="s">
        <v>423</v>
      </c>
      <c r="R47" s="3" t="s">
        <v>423</v>
      </c>
      <c r="S47" s="3" t="s">
        <v>423</v>
      </c>
      <c r="T47" s="3" t="s">
        <v>423</v>
      </c>
      <c r="U47" s="3" t="s">
        <v>423</v>
      </c>
      <c r="V47" s="3" t="s">
        <v>423</v>
      </c>
      <c r="W47" s="3">
        <v>8.0792668216476599E-2</v>
      </c>
      <c r="X47" s="3">
        <v>1.2851688864158701E-4</v>
      </c>
      <c r="Y47" s="3">
        <v>3.2978415208654302E-4</v>
      </c>
      <c r="Z47" s="3">
        <v>2.4899148387006598E-4</v>
      </c>
      <c r="AA47" s="3">
        <v>3.4349030849989399E-4</v>
      </c>
      <c r="AB47" s="3">
        <v>1.05078283309809E-3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0.225182805931994</v>
      </c>
      <c r="F48" s="3">
        <v>2.77092444671144E-2</v>
      </c>
      <c r="G48" s="3">
        <v>3.0225375003121301E-2</v>
      </c>
      <c r="H48" s="3" t="s">
        <v>422</v>
      </c>
      <c r="I48" s="3">
        <v>0.82829536168965501</v>
      </c>
      <c r="J48" s="3">
        <v>6.6346937519068598</v>
      </c>
      <c r="K48" s="3">
        <v>18.9902041466989</v>
      </c>
      <c r="L48" s="3" t="s">
        <v>422</v>
      </c>
      <c r="M48" s="3">
        <v>3.1470254942108901E-2</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1.40131085222991E-2</v>
      </c>
      <c r="G50" s="3">
        <v>11.8969060678633</v>
      </c>
      <c r="H50" s="3">
        <v>5.8824365848074302E-2</v>
      </c>
      <c r="I50" s="3">
        <v>7.1067421762700506E-2</v>
      </c>
      <c r="J50" s="3">
        <v>0.13167771096606401</v>
      </c>
      <c r="K50" s="3">
        <v>0.15202867154539801</v>
      </c>
      <c r="L50" s="3" t="s">
        <v>422</v>
      </c>
      <c r="M50" s="3" t="s">
        <v>422</v>
      </c>
      <c r="N50" s="3" t="s">
        <v>422</v>
      </c>
      <c r="O50" s="3" t="s">
        <v>422</v>
      </c>
      <c r="P50" s="3" t="s">
        <v>422</v>
      </c>
      <c r="Q50" s="3" t="s">
        <v>423</v>
      </c>
      <c r="R50" s="3" t="s">
        <v>423</v>
      </c>
      <c r="S50" s="3" t="s">
        <v>423</v>
      </c>
      <c r="T50" s="3" t="s">
        <v>423</v>
      </c>
      <c r="U50" s="3" t="s">
        <v>423</v>
      </c>
      <c r="V50" s="3" t="s">
        <v>423</v>
      </c>
      <c r="W50" s="3">
        <v>6.4903254438563596E-2</v>
      </c>
      <c r="X50" s="3">
        <v>8.3881277854926497E-7</v>
      </c>
      <c r="Y50" s="3">
        <v>2.4007400213651402E-6</v>
      </c>
      <c r="Z50" s="3" t="s">
        <v>422</v>
      </c>
      <c r="AA50" s="3">
        <v>1.3305306142505601E-6</v>
      </c>
      <c r="AB50" s="3">
        <v>4.5700834141649604E-6</v>
      </c>
      <c r="AC50" s="3">
        <v>6.2725204747614005E-2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0.47856287067578901</v>
      </c>
      <c r="F51" s="3">
        <v>366.28894389974101</v>
      </c>
      <c r="G51" s="3">
        <v>5.06549946928165</v>
      </c>
      <c r="H51" s="3">
        <v>0</v>
      </c>
      <c r="I51" s="3">
        <v>1.19924138914727</v>
      </c>
      <c r="J51" s="3">
        <v>2.95732531603264</v>
      </c>
      <c r="K51" s="3">
        <v>5.7111817421997602</v>
      </c>
      <c r="L51" s="3" t="s">
        <v>422</v>
      </c>
      <c r="M51" s="3">
        <v>3.5996168061606402</v>
      </c>
      <c r="N51" s="3">
        <v>7.4840697310209099E-3</v>
      </c>
      <c r="O51" s="3">
        <v>3.0784367537736502E-3</v>
      </c>
      <c r="P51" s="3">
        <v>2.42501022483399E-3</v>
      </c>
      <c r="Q51" s="3" t="s">
        <v>423</v>
      </c>
      <c r="R51" s="3" t="s">
        <v>423</v>
      </c>
      <c r="S51" s="3" t="s">
        <v>423</v>
      </c>
      <c r="T51" s="3" t="s">
        <v>423</v>
      </c>
      <c r="U51" s="3" t="s">
        <v>423</v>
      </c>
      <c r="V51" s="3" t="s">
        <v>423</v>
      </c>
      <c r="W51" s="3" t="s">
        <v>422</v>
      </c>
      <c r="X51" s="3">
        <v>1.1540214490934001E-6</v>
      </c>
      <c r="Y51" s="3">
        <v>1.55682764981615E-4</v>
      </c>
      <c r="Z51" s="3">
        <v>1.69596197436033E-6</v>
      </c>
      <c r="AA51" s="3">
        <v>8.0329197859345205E-7</v>
      </c>
      <c r="AB51" s="3">
        <v>1.5933604038366201E-4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5.2934190325250103</v>
      </c>
      <c r="F52" s="3">
        <v>12.657559686405</v>
      </c>
      <c r="G52" s="3">
        <v>19.745029863044401</v>
      </c>
      <c r="H52" s="3">
        <v>7.2618322460714702E-2</v>
      </c>
      <c r="I52" s="3">
        <v>0.51075358103855795</v>
      </c>
      <c r="J52" s="3">
        <v>0.73741406647459196</v>
      </c>
      <c r="K52" s="3">
        <v>0.88082235556551303</v>
      </c>
      <c r="L52" s="3" t="s">
        <v>422</v>
      </c>
      <c r="M52" s="3">
        <v>4.5157192701516298</v>
      </c>
      <c r="N52" s="3">
        <v>0.380279353472179</v>
      </c>
      <c r="O52" s="3">
        <v>0.124127773445111</v>
      </c>
      <c r="P52" s="3">
        <v>4.3746455230904299E-2</v>
      </c>
      <c r="Q52" s="3" t="s">
        <v>423</v>
      </c>
      <c r="R52" s="3" t="s">
        <v>423</v>
      </c>
      <c r="S52" s="3" t="s">
        <v>423</v>
      </c>
      <c r="T52" s="3" t="s">
        <v>423</v>
      </c>
      <c r="U52" s="3" t="s">
        <v>423</v>
      </c>
      <c r="V52" s="3" t="s">
        <v>423</v>
      </c>
      <c r="W52" s="3" t="s">
        <v>422</v>
      </c>
      <c r="X52" s="3">
        <v>1.7201131002011399E-2</v>
      </c>
      <c r="Y52" s="3">
        <v>6.5760235099468402E-3</v>
      </c>
      <c r="Z52" s="3">
        <v>3.5977982190997298E-3</v>
      </c>
      <c r="AA52" s="3">
        <v>4.5523793674843898E-3</v>
      </c>
      <c r="AB52" s="3">
        <v>3.1927332098542399E-2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72.039310693365593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2.29121105728402E-3</v>
      </c>
      <c r="F54" s="3">
        <v>95.660301807992795</v>
      </c>
      <c r="G54" s="3">
        <v>9.80065596452717</v>
      </c>
      <c r="H54" s="3">
        <v>7.2143723981398199E-3</v>
      </c>
      <c r="I54" s="3">
        <v>9.9464452168471496E-3</v>
      </c>
      <c r="J54" s="3">
        <v>1.0600728359313E-2</v>
      </c>
      <c r="K54" s="3">
        <v>1.0600729453953101E-2</v>
      </c>
      <c r="L54" s="3" t="s">
        <v>422</v>
      </c>
      <c r="M54" s="3">
        <v>3.9726995517726802E-3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1.95077187409942</v>
      </c>
      <c r="F55" s="3">
        <v>124.563069588405</v>
      </c>
      <c r="G55" s="3">
        <v>27.502273569731301</v>
      </c>
      <c r="H55" s="3">
        <v>5.7824238824434299E-2</v>
      </c>
      <c r="I55" s="3">
        <v>3.04627896466656</v>
      </c>
      <c r="J55" s="3">
        <v>3.0318842897630498</v>
      </c>
      <c r="K55" s="3">
        <v>3.0793055623154499</v>
      </c>
      <c r="L55" s="3" t="s">
        <v>422</v>
      </c>
      <c r="M55" s="3">
        <v>8.3046238525616296</v>
      </c>
      <c r="N55" s="3">
        <v>0</v>
      </c>
      <c r="O55" s="3">
        <v>0</v>
      </c>
      <c r="P55" s="3">
        <v>3.0000000000000001E-6</v>
      </c>
      <c r="Q55" s="3" t="s">
        <v>423</v>
      </c>
      <c r="R55" s="3" t="s">
        <v>423</v>
      </c>
      <c r="S55" s="3" t="s">
        <v>423</v>
      </c>
      <c r="T55" s="3" t="s">
        <v>423</v>
      </c>
      <c r="U55" s="3" t="s">
        <v>423</v>
      </c>
      <c r="V55" s="3" t="s">
        <v>423</v>
      </c>
      <c r="W55" s="3">
        <v>3.3415081705140001E-2</v>
      </c>
      <c r="X55" s="3">
        <v>1.2743433434482799E-6</v>
      </c>
      <c r="Y55" s="3">
        <v>1.6018204475900099E-6</v>
      </c>
      <c r="Z55" s="3">
        <v>3.41616410324062E-6</v>
      </c>
      <c r="AA55" s="3">
        <v>2.2464633056301402E-6</v>
      </c>
      <c r="AB55" s="3">
        <v>8.5387911999090496E-6</v>
      </c>
      <c r="AC55" s="3">
        <v>6.7241613494471904E-4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27.662996781123599</v>
      </c>
      <c r="F57" s="3">
        <v>0.227919018961693</v>
      </c>
      <c r="G57" s="3">
        <v>19.673236767332099</v>
      </c>
      <c r="H57" s="3">
        <v>0.28888096795930701</v>
      </c>
      <c r="I57" s="3">
        <v>1.0379272996056099</v>
      </c>
      <c r="J57" s="3">
        <v>2.2391639866673598</v>
      </c>
      <c r="K57" s="3">
        <v>3.4807956849878798</v>
      </c>
      <c r="L57" s="3" t="s">
        <v>422</v>
      </c>
      <c r="M57" s="3">
        <v>12.5201220901188</v>
      </c>
      <c r="N57" s="3">
        <v>0.51918009956761901</v>
      </c>
      <c r="O57" s="3">
        <v>1.9452054143298099E-2</v>
      </c>
      <c r="P57" s="3">
        <v>0.23474071569594199</v>
      </c>
      <c r="Q57" s="3" t="s">
        <v>423</v>
      </c>
      <c r="R57" s="3" t="s">
        <v>423</v>
      </c>
      <c r="S57" s="3" t="s">
        <v>423</v>
      </c>
      <c r="T57" s="3" t="s">
        <v>423</v>
      </c>
      <c r="U57" s="3" t="s">
        <v>423</v>
      </c>
      <c r="V57" s="3" t="s">
        <v>423</v>
      </c>
      <c r="W57" s="3">
        <v>1.1957305060158501</v>
      </c>
      <c r="X57" s="3">
        <v>2.1141622110277799E-5</v>
      </c>
      <c r="Y57" s="3">
        <v>5.6906199513497696E-4</v>
      </c>
      <c r="Z57" s="3">
        <v>2.55461267165857E-5</v>
      </c>
      <c r="AA57" s="3">
        <v>1.4094414740185201E-4</v>
      </c>
      <c r="AB57" s="3">
        <v>7.5669389136369305E-4</v>
      </c>
      <c r="AC57" s="3">
        <v>0.53194347301577805</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4.03171321236686</v>
      </c>
      <c r="F58" s="3" t="s">
        <v>422</v>
      </c>
      <c r="G58" s="3">
        <v>1.9358674619942</v>
      </c>
      <c r="H58" s="3">
        <v>1.332E-2</v>
      </c>
      <c r="I58" s="3">
        <v>0.47295334579368598</v>
      </c>
      <c r="J58" s="3">
        <v>0.87460362895831001</v>
      </c>
      <c r="K58" s="3">
        <v>1.69799277923564</v>
      </c>
      <c r="L58" s="3" t="s">
        <v>422</v>
      </c>
      <c r="M58" s="3">
        <v>1.3650715878838</v>
      </c>
      <c r="N58" s="3">
        <v>7.8664452268658702E-4</v>
      </c>
      <c r="O58" s="3">
        <v>2.4048595150440901E-4</v>
      </c>
      <c r="P58" s="3">
        <v>2.7318499370163899E-2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3.0836068274827602</v>
      </c>
      <c r="F59" s="3">
        <v>0.35064402671856998</v>
      </c>
      <c r="G59" s="3">
        <v>0.86908087127726896</v>
      </c>
      <c r="H59" s="3" t="s">
        <v>422</v>
      </c>
      <c r="I59" s="3">
        <v>0.49249893621157398</v>
      </c>
      <c r="J59" s="3">
        <v>0.52520613360974999</v>
      </c>
      <c r="K59" s="3">
        <v>0.93123308209699296</v>
      </c>
      <c r="L59" s="3" t="s">
        <v>422</v>
      </c>
      <c r="M59" s="3">
        <v>0.20601066145635699</v>
      </c>
      <c r="N59" s="3">
        <v>5.7828855426062702E-4</v>
      </c>
      <c r="O59" s="3">
        <v>6.5400554990849898E-4</v>
      </c>
      <c r="P59" s="3">
        <v>1.7263475007714899E-2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0.67858429431711897</v>
      </c>
      <c r="F60" s="3">
        <v>0.34803682685216902</v>
      </c>
      <c r="G60" s="3">
        <v>4.0911716088759299E-2</v>
      </c>
      <c r="H60" s="3">
        <v>1.01834883023712</v>
      </c>
      <c r="I60" s="3">
        <v>8.0378454823423393</v>
      </c>
      <c r="J60" s="3">
        <v>34.109041656434201</v>
      </c>
      <c r="K60" s="3">
        <v>68.833887134403994</v>
      </c>
      <c r="L60" s="3" t="s">
        <v>422</v>
      </c>
      <c r="M60" s="3">
        <v>0.50643520559548705</v>
      </c>
      <c r="N60" s="3">
        <v>43.717073623336198</v>
      </c>
      <c r="O60" s="3">
        <v>2.0203329157611698</v>
      </c>
      <c r="P60" s="3">
        <v>2.3280061023249501E-2</v>
      </c>
      <c r="Q60" s="3" t="s">
        <v>423</v>
      </c>
      <c r="R60" s="3" t="s">
        <v>423</v>
      </c>
      <c r="S60" s="3" t="s">
        <v>423</v>
      </c>
      <c r="T60" s="3" t="s">
        <v>423</v>
      </c>
      <c r="U60" s="3" t="s">
        <v>423</v>
      </c>
      <c r="V60" s="3" t="s">
        <v>423</v>
      </c>
      <c r="W60" s="3">
        <v>5.7379647163711203E-3</v>
      </c>
      <c r="X60" s="3" t="s">
        <v>422</v>
      </c>
      <c r="Y60" s="3" t="s">
        <v>422</v>
      </c>
      <c r="Z60" s="3" t="s">
        <v>422</v>
      </c>
      <c r="AA60" s="3" t="s">
        <v>422</v>
      </c>
      <c r="AB60" s="3" t="s">
        <v>422</v>
      </c>
      <c r="AC60" s="3">
        <v>2.3732E-2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355.95997672117397</v>
      </c>
      <c r="J61" s="3">
        <v>1779.79988360587</v>
      </c>
      <c r="K61" s="3">
        <v>5932.6662786862398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4.1197699973857603E-2</v>
      </c>
      <c r="F63" s="3">
        <v>0.141404075523589</v>
      </c>
      <c r="G63" s="3">
        <v>0.72498883300808004</v>
      </c>
      <c r="H63" s="3">
        <v>0.188302881349179</v>
      </c>
      <c r="I63" s="3">
        <v>7.70621078926008</v>
      </c>
      <c r="J63" s="3">
        <v>15.603487232823801</v>
      </c>
      <c r="K63" s="3">
        <v>49.180651459247699</v>
      </c>
      <c r="L63" s="3" t="s">
        <v>422</v>
      </c>
      <c r="M63" s="3">
        <v>3.6478593801540602</v>
      </c>
      <c r="N63" s="3" t="s">
        <v>422</v>
      </c>
      <c r="O63" s="3" t="s">
        <v>422</v>
      </c>
      <c r="P63" s="3" t="s">
        <v>422</v>
      </c>
      <c r="Q63" s="3" t="s">
        <v>423</v>
      </c>
      <c r="R63" s="3" t="s">
        <v>423</v>
      </c>
      <c r="S63" s="3" t="s">
        <v>423</v>
      </c>
      <c r="T63" s="3" t="s">
        <v>423</v>
      </c>
      <c r="U63" s="3" t="s">
        <v>423</v>
      </c>
      <c r="V63" s="3" t="s">
        <v>423</v>
      </c>
      <c r="W63" s="3">
        <v>1.401E-2</v>
      </c>
      <c r="X63" s="3">
        <v>4.5742635844707299E-3</v>
      </c>
      <c r="Y63" s="3">
        <v>2.9762675724285502E-3</v>
      </c>
      <c r="Z63" s="3">
        <v>1.0586723579779399E-3</v>
      </c>
      <c r="AA63" s="3" t="s">
        <v>422</v>
      </c>
      <c r="AB63" s="3">
        <v>8.60920351487722E-3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19.652012952269398</v>
      </c>
      <c r="F70" s="3">
        <v>11.9063613947151</v>
      </c>
      <c r="G70" s="3">
        <v>14.061585711951899</v>
      </c>
      <c r="H70" s="3">
        <v>10.4389591919909</v>
      </c>
      <c r="I70" s="3">
        <v>0.89704832991745398</v>
      </c>
      <c r="J70" s="3">
        <v>2.0243077341820102</v>
      </c>
      <c r="K70" s="3">
        <v>3.1665763668490201</v>
      </c>
      <c r="L70" s="3" t="s">
        <v>422</v>
      </c>
      <c r="M70" s="3">
        <v>13.9067243587661</v>
      </c>
      <c r="N70" s="3">
        <v>1.9854196268743501E-2</v>
      </c>
      <c r="O70" s="3">
        <v>1.93569433884261E-3</v>
      </c>
      <c r="P70" s="3">
        <v>2.6140011460114101E-2</v>
      </c>
      <c r="Q70" s="3" t="s">
        <v>423</v>
      </c>
      <c r="R70" s="3" t="s">
        <v>423</v>
      </c>
      <c r="S70" s="3" t="s">
        <v>423</v>
      </c>
      <c r="T70" s="3" t="s">
        <v>423</v>
      </c>
      <c r="U70" s="3" t="s">
        <v>423</v>
      </c>
      <c r="V70" s="3" t="s">
        <v>423</v>
      </c>
      <c r="W70" s="3">
        <v>0.16581868228135799</v>
      </c>
      <c r="X70" s="3">
        <v>1.65171018823247E-3</v>
      </c>
      <c r="Y70" s="3">
        <v>8.1878355202594406E-3</v>
      </c>
      <c r="Z70" s="3">
        <v>3.6861816229394702E-3</v>
      </c>
      <c r="AA70" s="3">
        <v>2.6220829084003098E-3</v>
      </c>
      <c r="AB70" s="3">
        <v>1.6147810239831702E-2</v>
      </c>
      <c r="AC70" s="3">
        <v>6.1791808265170001E-4</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4.9001456730314503</v>
      </c>
      <c r="F72" s="3">
        <v>1.45985681530551</v>
      </c>
      <c r="G72" s="3">
        <v>21.477948479916002</v>
      </c>
      <c r="H72" s="3">
        <v>0.105695710823465</v>
      </c>
      <c r="I72" s="3">
        <v>3.6627167665596798</v>
      </c>
      <c r="J72" s="3">
        <v>7.4305376419352704</v>
      </c>
      <c r="K72" s="3">
        <v>17.5958047328728</v>
      </c>
      <c r="L72" s="3" t="s">
        <v>422</v>
      </c>
      <c r="M72" s="3">
        <v>33.9521685211731</v>
      </c>
      <c r="N72" s="3">
        <v>5.44848918625891</v>
      </c>
      <c r="O72" s="3">
        <v>0.24565885278024499</v>
      </c>
      <c r="P72" s="3">
        <v>0.66173869624053905</v>
      </c>
      <c r="Q72" s="3" t="s">
        <v>423</v>
      </c>
      <c r="R72" s="3" t="s">
        <v>423</v>
      </c>
      <c r="S72" s="3" t="s">
        <v>423</v>
      </c>
      <c r="T72" s="3" t="s">
        <v>423</v>
      </c>
      <c r="U72" s="3" t="s">
        <v>423</v>
      </c>
      <c r="V72" s="3" t="s">
        <v>423</v>
      </c>
      <c r="W72" s="3">
        <v>1.1551092933315601</v>
      </c>
      <c r="X72" s="3">
        <v>9.84265215435743E-2</v>
      </c>
      <c r="Y72" s="3">
        <v>0.102047899873736</v>
      </c>
      <c r="Z72" s="3">
        <v>5.9268835366354397E-2</v>
      </c>
      <c r="AA72" s="3">
        <v>3.6358198592309397E-2</v>
      </c>
      <c r="AB72" s="3">
        <v>0.29610145537597399</v>
      </c>
      <c r="AC72" s="3">
        <v>0.76010718749589101</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6.7047809906708902E-2</v>
      </c>
      <c r="F73" s="3">
        <v>0.62354144282510005</v>
      </c>
      <c r="G73" s="3">
        <v>2.8816553225813401E-2</v>
      </c>
      <c r="H73" s="3" t="s">
        <v>422</v>
      </c>
      <c r="I73" s="3">
        <v>4.3997509599390199</v>
      </c>
      <c r="J73" s="3">
        <v>4.9168104141128799</v>
      </c>
      <c r="K73" s="3">
        <v>5.4783027052030997</v>
      </c>
      <c r="L73" s="3" t="s">
        <v>422</v>
      </c>
      <c r="M73" s="3">
        <v>51.284611080704899</v>
      </c>
      <c r="N73" s="3">
        <v>8.0623967035527198</v>
      </c>
      <c r="O73" s="3">
        <v>0.30782778550990297</v>
      </c>
      <c r="P73" s="3">
        <v>1.5452307024341099E-4</v>
      </c>
      <c r="Q73" s="3" t="s">
        <v>423</v>
      </c>
      <c r="R73" s="3" t="s">
        <v>423</v>
      </c>
      <c r="S73" s="3" t="s">
        <v>423</v>
      </c>
      <c r="T73" s="3" t="s">
        <v>423</v>
      </c>
      <c r="U73" s="3" t="s">
        <v>423</v>
      </c>
      <c r="V73" s="3" t="s">
        <v>423</v>
      </c>
      <c r="W73" s="3">
        <v>8.1819965693886207E-2</v>
      </c>
      <c r="X73" s="3">
        <v>1.6839052526525599E-5</v>
      </c>
      <c r="Y73" s="3">
        <v>1.08958575171636E-5</v>
      </c>
      <c r="Z73" s="3">
        <v>1.6839052526525599E-5</v>
      </c>
      <c r="AA73" s="3">
        <v>1.6839052526525599E-5</v>
      </c>
      <c r="AB73" s="3">
        <v>6.1413015096740403E-5</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0.78260039296672101</v>
      </c>
      <c r="F74" s="3">
        <v>0.86663636205150796</v>
      </c>
      <c r="G74" s="3">
        <v>58.5158006153423</v>
      </c>
      <c r="H74" s="3">
        <v>7.9494711214399202E-2</v>
      </c>
      <c r="I74" s="3">
        <v>5.5450129742521499</v>
      </c>
      <c r="J74" s="3">
        <v>6.9775381446055604</v>
      </c>
      <c r="K74" s="3">
        <v>10.9268847570549</v>
      </c>
      <c r="L74" s="3" t="s">
        <v>422</v>
      </c>
      <c r="M74" s="3">
        <v>366.68939398096597</v>
      </c>
      <c r="N74" s="3" t="s">
        <v>422</v>
      </c>
      <c r="O74" s="3" t="s">
        <v>422</v>
      </c>
      <c r="P74" s="3">
        <v>1.94978399394806E-2</v>
      </c>
      <c r="Q74" s="3" t="s">
        <v>423</v>
      </c>
      <c r="R74" s="3" t="s">
        <v>423</v>
      </c>
      <c r="S74" s="3" t="s">
        <v>423</v>
      </c>
      <c r="T74" s="3" t="s">
        <v>423</v>
      </c>
      <c r="U74" s="3" t="s">
        <v>423</v>
      </c>
      <c r="V74" s="3" t="s">
        <v>423</v>
      </c>
      <c r="W74" s="3">
        <v>1.27172426733193</v>
      </c>
      <c r="X74" s="3">
        <v>9.5071081486912092</v>
      </c>
      <c r="Y74" s="3">
        <v>18.5277469109528</v>
      </c>
      <c r="Z74" s="3">
        <v>5.9458253903312501</v>
      </c>
      <c r="AA74" s="3">
        <v>5.4786837489817701</v>
      </c>
      <c r="AB74" s="3">
        <v>39.459364198956997</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0.70876239294398002</v>
      </c>
      <c r="F80" s="3">
        <v>0.33926515400636797</v>
      </c>
      <c r="G80" s="3">
        <v>562.70428339314401</v>
      </c>
      <c r="H80" s="3">
        <v>0.30378689503237599</v>
      </c>
      <c r="I80" s="3">
        <v>2.3487956568857</v>
      </c>
      <c r="J80" s="3">
        <v>3.6160666648617399</v>
      </c>
      <c r="K80" s="3">
        <v>6.0326774602037903</v>
      </c>
      <c r="L80" s="3" t="s">
        <v>422</v>
      </c>
      <c r="M80" s="3">
        <v>0.22604758524499199</v>
      </c>
      <c r="N80" s="3">
        <v>159.457382611063</v>
      </c>
      <c r="O80" s="3">
        <v>17.177727810174002</v>
      </c>
      <c r="P80" s="3">
        <v>0.99644186568113202</v>
      </c>
      <c r="Q80" s="3" t="s">
        <v>423</v>
      </c>
      <c r="R80" s="3" t="s">
        <v>423</v>
      </c>
      <c r="S80" s="3" t="s">
        <v>423</v>
      </c>
      <c r="T80" s="3" t="s">
        <v>423</v>
      </c>
      <c r="U80" s="3" t="s">
        <v>423</v>
      </c>
      <c r="V80" s="3" t="s">
        <v>423</v>
      </c>
      <c r="W80" s="3">
        <v>1.64835310212001</v>
      </c>
      <c r="X80" s="3" t="s">
        <v>422</v>
      </c>
      <c r="Y80" s="3">
        <v>2.2734964566191701E-4</v>
      </c>
      <c r="Z80" s="3">
        <v>1.28501973634996E-4</v>
      </c>
      <c r="AA80" s="3" t="s">
        <v>422</v>
      </c>
      <c r="AB80" s="3">
        <v>3.5585161929691298E-4</v>
      </c>
      <c r="AC80" s="3">
        <v>2.6511677110392999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6.4826351472116599</v>
      </c>
      <c r="G83" s="3">
        <v>0.11300916896425001</v>
      </c>
      <c r="H83" s="3" t="s">
        <v>422</v>
      </c>
      <c r="I83" s="3">
        <v>0.75971428842336697</v>
      </c>
      <c r="J83" s="3">
        <v>3.8070365050434201</v>
      </c>
      <c r="K83" s="3">
        <v>19.0530995966894</v>
      </c>
      <c r="L83" s="3" t="s">
        <v>422</v>
      </c>
      <c r="M83" s="3">
        <v>0.47156202238850098</v>
      </c>
      <c r="N83" s="3">
        <v>0.321433729764105</v>
      </c>
      <c r="O83" s="3">
        <v>6.4100947752032296E-3</v>
      </c>
      <c r="P83" s="3">
        <v>5.9057529967753803E-3</v>
      </c>
      <c r="Q83" s="3" t="s">
        <v>423</v>
      </c>
      <c r="R83" s="3" t="s">
        <v>423</v>
      </c>
      <c r="S83" s="3" t="s">
        <v>423</v>
      </c>
      <c r="T83" s="3" t="s">
        <v>423</v>
      </c>
      <c r="U83" s="3" t="s">
        <v>423</v>
      </c>
      <c r="V83" s="3" t="s">
        <v>423</v>
      </c>
      <c r="W83" s="3">
        <v>5.8660304787125197</v>
      </c>
      <c r="X83" s="3">
        <v>2.11732617027823E-3</v>
      </c>
      <c r="Y83" s="3">
        <v>7.4106415959737902E-3</v>
      </c>
      <c r="Z83" s="3">
        <v>2.62901332809546E-3</v>
      </c>
      <c r="AA83" s="3">
        <v>2.11732617027823E-3</v>
      </c>
      <c r="AB83" s="3">
        <v>1.42743072646257E-2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89.050949654594305</v>
      </c>
      <c r="G85" s="3" t="s">
        <v>422</v>
      </c>
      <c r="H85" s="3" t="s">
        <v>422</v>
      </c>
      <c r="I85" s="3">
        <v>8.1599999999999999E-4</v>
      </c>
      <c r="J85" s="3">
        <v>4.7999999999999996E-3</v>
      </c>
      <c r="K85" s="3">
        <v>5.0955414012738903E-3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267.99883592761802</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0.30452220109976602</v>
      </c>
      <c r="G87" s="3" t="s">
        <v>422</v>
      </c>
      <c r="H87" s="3" t="s">
        <v>422</v>
      </c>
      <c r="I87" s="3">
        <v>1.5150000000000001E-3</v>
      </c>
      <c r="J87" s="3">
        <v>1.614E-3</v>
      </c>
      <c r="K87" s="3">
        <v>1.614E-3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9.81867437162844E-6</v>
      </c>
      <c r="F88" s="3">
        <v>1.3186292347869699</v>
      </c>
      <c r="G88" s="3" t="s">
        <v>422</v>
      </c>
      <c r="H88" s="3">
        <v>1.833E-3</v>
      </c>
      <c r="I88" s="3">
        <v>2.90931544271299E-2</v>
      </c>
      <c r="J88" s="3">
        <v>4.7010291182656497E-2</v>
      </c>
      <c r="K88" s="3">
        <v>5.0960433779754399E-2</v>
      </c>
      <c r="L88" s="3" t="s">
        <v>422</v>
      </c>
      <c r="M88" s="3">
        <v>1.06471468973548E-5</v>
      </c>
      <c r="N88" s="3">
        <v>0.223984360908006</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34.932765789958601</v>
      </c>
      <c r="G89" s="3">
        <v>0</v>
      </c>
      <c r="H89" s="3">
        <v>5.4861643535049599E-5</v>
      </c>
      <c r="I89" s="3">
        <v>8.6828746829770292E-3</v>
      </c>
      <c r="J89" s="3">
        <v>1.2627371169073901E-2</v>
      </c>
      <c r="K89" s="3">
        <v>1.3693748425895101E-2</v>
      </c>
      <c r="L89" s="3" t="s">
        <v>422</v>
      </c>
      <c r="M89" s="3">
        <v>0</v>
      </c>
      <c r="N89" s="3">
        <v>1.66705094572071E-4</v>
      </c>
      <c r="O89" s="3">
        <v>3.3193492282049399E-5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14.681019142196501</v>
      </c>
      <c r="F92" s="3">
        <v>16.4414171565701</v>
      </c>
      <c r="G92" s="3">
        <v>9.9067668637719102</v>
      </c>
      <c r="H92" s="3">
        <v>1.62652386326869</v>
      </c>
      <c r="I92" s="3">
        <v>7.5412486751434198</v>
      </c>
      <c r="J92" s="3">
        <v>9.9533478895476204</v>
      </c>
      <c r="K92" s="3">
        <v>13.431832818966299</v>
      </c>
      <c r="L92" s="3" t="s">
        <v>422</v>
      </c>
      <c r="M92" s="3">
        <v>38.306058840301702</v>
      </c>
      <c r="N92" s="3">
        <v>1.09786415053469</v>
      </c>
      <c r="O92" s="3">
        <v>0.15931236087396999</v>
      </c>
      <c r="P92" s="3">
        <v>2.8686279207236799E-2</v>
      </c>
      <c r="Q92" s="3" t="s">
        <v>423</v>
      </c>
      <c r="R92" s="3" t="s">
        <v>423</v>
      </c>
      <c r="S92" s="3" t="s">
        <v>423</v>
      </c>
      <c r="T92" s="3" t="s">
        <v>423</v>
      </c>
      <c r="U92" s="3" t="s">
        <v>423</v>
      </c>
      <c r="V92" s="3" t="s">
        <v>423</v>
      </c>
      <c r="W92" s="3">
        <v>1.5641489507414801</v>
      </c>
      <c r="X92" s="3">
        <v>6.2691200388594007E-2</v>
      </c>
      <c r="Y92" s="3">
        <v>3.1623522739834597E-2</v>
      </c>
      <c r="Z92" s="3">
        <v>3.04072334036871E-2</v>
      </c>
      <c r="AA92" s="3">
        <v>2.1860358729564801E-2</v>
      </c>
      <c r="AB92" s="3">
        <v>0.146582315261681</v>
      </c>
      <c r="AC92" s="3">
        <v>0.16078013761909801</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0.24000999284663899</v>
      </c>
      <c r="F93" s="3">
        <v>23.019942111298</v>
      </c>
      <c r="G93" s="3">
        <v>3.6576655277351502E-2</v>
      </c>
      <c r="H93" s="3">
        <v>0.224260563917005</v>
      </c>
      <c r="I93" s="3">
        <v>18.475175217864901</v>
      </c>
      <c r="J93" s="3">
        <v>20.460579377135499</v>
      </c>
      <c r="K93" s="3">
        <v>21.233536152915502</v>
      </c>
      <c r="L93" s="3" t="s">
        <v>422</v>
      </c>
      <c r="M93" s="3">
        <v>8.4782365072810304</v>
      </c>
      <c r="N93" s="3" t="s">
        <v>422</v>
      </c>
      <c r="O93" s="3" t="s">
        <v>422</v>
      </c>
      <c r="P93" s="3">
        <v>6.2400107951739501E-7</v>
      </c>
      <c r="Q93" s="3" t="s">
        <v>423</v>
      </c>
      <c r="R93" s="3" t="s">
        <v>423</v>
      </c>
      <c r="S93" s="3" t="s">
        <v>423</v>
      </c>
      <c r="T93" s="3" t="s">
        <v>423</v>
      </c>
      <c r="U93" s="3" t="s">
        <v>423</v>
      </c>
      <c r="V93" s="3" t="s">
        <v>423</v>
      </c>
      <c r="W93" s="3" t="s">
        <v>422</v>
      </c>
      <c r="X93" s="3">
        <v>0.129005196766007</v>
      </c>
      <c r="Y93" s="3" t="s">
        <v>422</v>
      </c>
      <c r="Z93" s="3" t="s">
        <v>422</v>
      </c>
      <c r="AA93" s="3" t="s">
        <v>422</v>
      </c>
      <c r="AB93" s="3">
        <v>0.129005196766007</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0.50336651665578802</v>
      </c>
      <c r="F94" s="3">
        <v>30.8840192972262</v>
      </c>
      <c r="G94" s="3">
        <v>1.1189621988685099E-2</v>
      </c>
      <c r="H94" s="3">
        <v>4.9111359901321198E-2</v>
      </c>
      <c r="I94" s="3">
        <v>0.65216253701848403</v>
      </c>
      <c r="J94" s="3">
        <v>0.93223393760083095</v>
      </c>
      <c r="K94" s="3">
        <v>1.29897326574937</v>
      </c>
      <c r="L94" s="3" t="s">
        <v>422</v>
      </c>
      <c r="M94" s="3">
        <v>2.9560224278376701</v>
      </c>
      <c r="N94" s="3">
        <v>1.4531971261979</v>
      </c>
      <c r="O94" s="3">
        <v>2.3940045782470599E-2</v>
      </c>
      <c r="P94" s="3">
        <v>3.3630628091085801E-2</v>
      </c>
      <c r="Q94" s="3" t="s">
        <v>423</v>
      </c>
      <c r="R94" s="3" t="s">
        <v>423</v>
      </c>
      <c r="S94" s="3" t="s">
        <v>423</v>
      </c>
      <c r="T94" s="3" t="s">
        <v>423</v>
      </c>
      <c r="U94" s="3" t="s">
        <v>423</v>
      </c>
      <c r="V94" s="3" t="s">
        <v>423</v>
      </c>
      <c r="W94" s="3">
        <v>5.5965629133059303E-2</v>
      </c>
      <c r="X94" s="3" t="s">
        <v>425</v>
      </c>
      <c r="Y94" s="3" t="s">
        <v>425</v>
      </c>
      <c r="Z94" s="3" t="s">
        <v>425</v>
      </c>
      <c r="AA94" s="3" t="s">
        <v>425</v>
      </c>
      <c r="AB94" s="3" t="s">
        <v>425</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7.82221143906143E-2</v>
      </c>
      <c r="F95" s="3">
        <v>44.961841274089302</v>
      </c>
      <c r="G95" s="3">
        <v>0.28544364094026498</v>
      </c>
      <c r="H95" s="3">
        <v>6.1629482512481296E-3</v>
      </c>
      <c r="I95" s="3">
        <v>3.09002759222003</v>
      </c>
      <c r="J95" s="3">
        <v>5.8546675147796901</v>
      </c>
      <c r="K95" s="3">
        <v>11.8458238267486</v>
      </c>
      <c r="L95" s="3" t="s">
        <v>422</v>
      </c>
      <c r="M95" s="3">
        <v>4.7108741625280501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1.2651311026661699E-4</v>
      </c>
      <c r="F98" s="3">
        <v>8.7472769307173201E-4</v>
      </c>
      <c r="G98" s="3">
        <v>1.6687453401094499E-5</v>
      </c>
      <c r="H98" s="3" t="s">
        <v>425</v>
      </c>
      <c r="I98" s="3">
        <v>5.0292498717080204E-3</v>
      </c>
      <c r="J98" s="3">
        <v>3.3212027454675698E-2</v>
      </c>
      <c r="K98" s="3">
        <v>7.0219715189885595E-2</v>
      </c>
      <c r="L98" s="3" t="s">
        <v>422</v>
      </c>
      <c r="M98" s="3">
        <v>7.2886131363585596E-7</v>
      </c>
      <c r="N98" s="3">
        <v>1.6020000000000001</v>
      </c>
      <c r="O98" s="3">
        <v>5.8999999999999997E-2</v>
      </c>
      <c r="P98" s="3">
        <v>1.812E-3</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32.675847418647102</v>
      </c>
      <c r="G99" s="3" t="s">
        <v>422</v>
      </c>
      <c r="H99" s="3">
        <v>54.478858088567797</v>
      </c>
      <c r="I99" s="3">
        <v>0.26154090385923501</v>
      </c>
      <c r="J99" s="3">
        <v>1.17693406736656</v>
      </c>
      <c r="K99" s="3">
        <v>2.6154090385923499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49.668661810268297</v>
      </c>
      <c r="G100" s="3" t="s">
        <v>422</v>
      </c>
      <c r="H100" s="3">
        <v>185.59190810835901</v>
      </c>
      <c r="I100" s="3">
        <v>0.96245340090662501</v>
      </c>
      <c r="J100" s="3">
        <v>4.33104030407981</v>
      </c>
      <c r="K100" s="3">
        <v>9.6245340090662506</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0.16395535</v>
      </c>
      <c r="G101" s="3" t="s">
        <v>422</v>
      </c>
      <c r="H101" s="3">
        <v>1.96709113058783</v>
      </c>
      <c r="I101" s="3">
        <v>5.6629393919999998E-3</v>
      </c>
      <c r="J101" s="3">
        <v>2.5483227264E-2</v>
      </c>
      <c r="K101" s="3">
        <v>5.662939392E-2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9.1545073000000006</v>
      </c>
      <c r="G102" s="3" t="s">
        <v>422</v>
      </c>
      <c r="H102" s="3">
        <v>41.7695584427779</v>
      </c>
      <c r="I102" s="3">
        <v>0.726538304497095</v>
      </c>
      <c r="J102" s="3">
        <v>3.2694223702369301</v>
      </c>
      <c r="K102" s="3">
        <v>7.2653830449709504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0.71235028079999996</v>
      </c>
      <c r="G103" s="3" t="s">
        <v>422</v>
      </c>
      <c r="H103" s="3">
        <v>2.80619823851826</v>
      </c>
      <c r="I103" s="3">
        <v>8.0331002519040007E-3</v>
      </c>
      <c r="J103" s="3">
        <v>3.6148951133568002E-2</v>
      </c>
      <c r="K103" s="3">
        <v>8.0331002519040004E-2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0.10666733439999999</v>
      </c>
      <c r="G104" s="3" t="s">
        <v>422</v>
      </c>
      <c r="H104" s="3">
        <v>1.2595404800000001</v>
      </c>
      <c r="I104" s="3">
        <v>1.7056697180160001E-3</v>
      </c>
      <c r="J104" s="3">
        <v>7.6755137310719999E-3</v>
      </c>
      <c r="K104" s="3">
        <v>1.7056697180160001E-2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1.835321625</v>
      </c>
      <c r="G105" s="3" t="s">
        <v>422</v>
      </c>
      <c r="H105" s="3">
        <v>3.7695153374932802</v>
      </c>
      <c r="I105" s="3">
        <v>2.7208507856399999E-2</v>
      </c>
      <c r="J105" s="3">
        <v>0.1224382853538</v>
      </c>
      <c r="K105" s="3">
        <v>0.27208507856399999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1.625673E-2</v>
      </c>
      <c r="G106" s="3" t="s">
        <v>422</v>
      </c>
      <c r="H106" s="3">
        <v>0.16367319999999999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9.6239198964000003</v>
      </c>
      <c r="G107" s="3" t="s">
        <v>422</v>
      </c>
      <c r="H107" s="3">
        <v>8.1967364231931796</v>
      </c>
      <c r="I107" s="3">
        <v>3.64857043823184E-2</v>
      </c>
      <c r="J107" s="3">
        <v>0.348272632740312</v>
      </c>
      <c r="K107" s="3">
        <v>1.45279441085959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9.9964816200000008</v>
      </c>
      <c r="G108" s="3" t="s">
        <v>422</v>
      </c>
      <c r="H108" s="3">
        <v>9.6366169640069099</v>
      </c>
      <c r="I108" s="3">
        <v>9.0185369303172003E-2</v>
      </c>
      <c r="J108" s="3">
        <v>0.72968162436202799</v>
      </c>
      <c r="K108" s="3">
        <v>10.264734760688301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3.8256577589999998</v>
      </c>
      <c r="G109" s="3" t="s">
        <v>422</v>
      </c>
      <c r="H109" s="3">
        <v>3.9375183158263001</v>
      </c>
      <c r="I109" s="3">
        <v>3.5119751024943198E-2</v>
      </c>
      <c r="J109" s="3">
        <v>0.284150712838177</v>
      </c>
      <c r="K109" s="3">
        <v>3.9972662075662599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1.02756784093308</v>
      </c>
      <c r="G111" s="3" t="s">
        <v>422</v>
      </c>
      <c r="H111" s="3">
        <v>0.712814983211842</v>
      </c>
      <c r="I111" s="3">
        <v>4.8093331265039999E-4</v>
      </c>
      <c r="J111" s="3">
        <v>2.1641999069268E-3</v>
      </c>
      <c r="K111" s="3">
        <v>4.8093331265039998E-3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122.40421198972</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3.3539490372674901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228.90029138778101</v>
      </c>
      <c r="J118" s="3">
        <v>1144.50145693891</v>
      </c>
      <c r="K118" s="3">
        <v>2289.00291387781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23.829636497726899</v>
      </c>
      <c r="J119" s="3">
        <v>119.14818248863401</v>
      </c>
      <c r="K119" s="3">
        <v>262.12600147499597</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0.27614327579543901</v>
      </c>
      <c r="F120" s="3">
        <v>2.2548140487386799</v>
      </c>
      <c r="G120" s="3">
        <v>3.8922872761545699E-2</v>
      </c>
      <c r="H120" s="3">
        <v>4.0634124163491797E-3</v>
      </c>
      <c r="I120" s="3">
        <v>2.2579519441618001</v>
      </c>
      <c r="J120" s="3">
        <v>12.912894251748201</v>
      </c>
      <c r="K120" s="3">
        <v>49.4275320597039</v>
      </c>
      <c r="L120" s="3" t="s">
        <v>422</v>
      </c>
      <c r="M120" s="3">
        <v>0.16148701915626201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146.466238417163</v>
      </c>
      <c r="J121" s="3">
        <v>307.57910067604303</v>
      </c>
      <c r="K121" s="3">
        <v>1464.66238417163</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1.38373268323437E-2</v>
      </c>
      <c r="F125" s="3">
        <v>5.8208720749202598</v>
      </c>
      <c r="G125" s="3">
        <v>6.2103894997840102E-2</v>
      </c>
      <c r="H125" s="3" t="s">
        <v>422</v>
      </c>
      <c r="I125" s="3">
        <v>0.37146028559738098</v>
      </c>
      <c r="J125" s="3">
        <v>1.36639984464847</v>
      </c>
      <c r="K125" s="3">
        <v>3.9683387862556101</v>
      </c>
      <c r="L125" s="3" t="s">
        <v>422</v>
      </c>
      <c r="M125" s="3">
        <v>0.16230830335316301</v>
      </c>
      <c r="N125" s="3" t="s">
        <v>422</v>
      </c>
      <c r="O125" s="3" t="s">
        <v>422</v>
      </c>
      <c r="P125" s="3">
        <v>0.15021629435605699</v>
      </c>
      <c r="Q125" s="3" t="s">
        <v>423</v>
      </c>
      <c r="R125" s="3" t="s">
        <v>423</v>
      </c>
      <c r="S125" s="3" t="s">
        <v>423</v>
      </c>
      <c r="T125" s="3" t="s">
        <v>423</v>
      </c>
      <c r="U125" s="3" t="s">
        <v>423</v>
      </c>
      <c r="V125" s="3" t="s">
        <v>423</v>
      </c>
      <c r="W125" s="3">
        <v>0.13380837093294801</v>
      </c>
      <c r="X125" s="3" t="s">
        <v>422</v>
      </c>
      <c r="Y125" s="3" t="s">
        <v>422</v>
      </c>
      <c r="Z125" s="3" t="s">
        <v>422</v>
      </c>
      <c r="AA125" s="3" t="s">
        <v>422</v>
      </c>
      <c r="AB125" s="3" t="s">
        <v>422</v>
      </c>
      <c r="AC125" s="3">
        <v>1.9342490028778101E-3</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2.6414395599405398</v>
      </c>
      <c r="G126" s="3" t="s">
        <v>422</v>
      </c>
      <c r="H126" s="3">
        <v>1.81451832206922</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2.9322601265736599</v>
      </c>
      <c r="F128" s="3">
        <v>1.4366158605652599</v>
      </c>
      <c r="G128" s="3">
        <v>1.15745505485973</v>
      </c>
      <c r="H128" s="3">
        <v>1.8392594003539198E-2</v>
      </c>
      <c r="I128" s="3">
        <v>0.86729864221046105</v>
      </c>
      <c r="J128" s="3">
        <v>1.0597176720247601</v>
      </c>
      <c r="K128" s="3">
        <v>1.4919882135628699</v>
      </c>
      <c r="L128" s="3" t="s">
        <v>422</v>
      </c>
      <c r="M128" s="3">
        <v>7.9055768449255996</v>
      </c>
      <c r="N128" s="3">
        <v>2.1414598741857901E-2</v>
      </c>
      <c r="O128" s="3">
        <v>2.82429095414898E-3</v>
      </c>
      <c r="P128" s="3">
        <v>0.33576600674204099</v>
      </c>
      <c r="Q128" s="3" t="s">
        <v>423</v>
      </c>
      <c r="R128" s="3" t="s">
        <v>423</v>
      </c>
      <c r="S128" s="3" t="s">
        <v>423</v>
      </c>
      <c r="T128" s="3" t="s">
        <v>423</v>
      </c>
      <c r="U128" s="3" t="s">
        <v>423</v>
      </c>
      <c r="V128" s="3" t="s">
        <v>423</v>
      </c>
      <c r="W128" s="3">
        <v>29.656932966996401</v>
      </c>
      <c r="X128" s="3">
        <v>2.20990266E-8</v>
      </c>
      <c r="Y128" s="3">
        <v>4.709197335E-8</v>
      </c>
      <c r="Z128" s="3">
        <v>2.499294675E-8</v>
      </c>
      <c r="AA128" s="3">
        <v>3.0517703399999997E-8</v>
      </c>
      <c r="AB128" s="3">
        <v>1.247016501E-7</v>
      </c>
      <c r="AC128" s="3">
        <v>1.7490708853987</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5.8172509286073502E-3</v>
      </c>
      <c r="F129" s="3">
        <v>2.7375584431967698E-4</v>
      </c>
      <c r="G129" s="3">
        <v>1.0885325567748601E-5</v>
      </c>
      <c r="H129" s="3">
        <v>1.42062348511755E-4</v>
      </c>
      <c r="I129" s="3">
        <v>1.2420358598089399E-4</v>
      </c>
      <c r="J129" s="3">
        <v>1.2420358598089399E-4</v>
      </c>
      <c r="K129" s="3">
        <v>1.2420358598089399E-4</v>
      </c>
      <c r="L129" s="3" t="s">
        <v>422</v>
      </c>
      <c r="M129" s="3">
        <v>3.8750938383802802E-3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0.84314999999999996</v>
      </c>
      <c r="F130" s="3">
        <v>0.14949029394592001</v>
      </c>
      <c r="G130" s="3">
        <v>0.19456246339577599</v>
      </c>
      <c r="H130" s="3">
        <v>5.3230173922426899E-5</v>
      </c>
      <c r="I130" s="3">
        <v>1.8483127577247099E-2</v>
      </c>
      <c r="J130" s="3">
        <v>2.0464390898453699E-2</v>
      </c>
      <c r="K130" s="3">
        <v>4.7170330419246002E-2</v>
      </c>
      <c r="L130" s="3" t="s">
        <v>422</v>
      </c>
      <c r="M130" s="3">
        <v>8.8255227443169507E-2</v>
      </c>
      <c r="N130" s="3">
        <v>2.6760198067518899</v>
      </c>
      <c r="O130" s="3">
        <v>4.7416338727704198E-2</v>
      </c>
      <c r="P130" s="3">
        <v>0.57020342757002795</v>
      </c>
      <c r="Q130" s="3" t="s">
        <v>423</v>
      </c>
      <c r="R130" s="3" t="s">
        <v>423</v>
      </c>
      <c r="S130" s="3" t="s">
        <v>423</v>
      </c>
      <c r="T130" s="3" t="s">
        <v>423</v>
      </c>
      <c r="U130" s="3" t="s">
        <v>423</v>
      </c>
      <c r="V130" s="3" t="s">
        <v>423</v>
      </c>
      <c r="W130" s="3">
        <v>9.1568999999999998E-2</v>
      </c>
      <c r="X130" s="3" t="s">
        <v>422</v>
      </c>
      <c r="Y130" s="3" t="s">
        <v>422</v>
      </c>
      <c r="Z130" s="3" t="s">
        <v>422</v>
      </c>
      <c r="AA130" s="3" t="s">
        <v>422</v>
      </c>
      <c r="AB130" s="3" t="s">
        <v>422</v>
      </c>
      <c r="AC130" s="3">
        <v>7.5034000000000003E-2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5.6345485286807898E-3</v>
      </c>
      <c r="F131" s="3">
        <v>7.7031077280086699E-4</v>
      </c>
      <c r="G131" s="3">
        <v>5.4385052412505598E-4</v>
      </c>
      <c r="H131" s="3">
        <v>0</v>
      </c>
      <c r="I131" s="3">
        <v>4.9168295999999997E-5</v>
      </c>
      <c r="J131" s="3">
        <v>1.4768569199999999E-4</v>
      </c>
      <c r="K131" s="3">
        <v>1.6960923907640701E-2</v>
      </c>
      <c r="L131" s="3" t="s">
        <v>422</v>
      </c>
      <c r="M131" s="3">
        <v>8.2966062510284099E-4</v>
      </c>
      <c r="N131" s="3">
        <v>6.15091342513953E-2</v>
      </c>
      <c r="O131" s="3">
        <v>7.8961730683514801E-3</v>
      </c>
      <c r="P131" s="3">
        <v>4.4180689884032197E-2</v>
      </c>
      <c r="Q131" s="3" t="s">
        <v>423</v>
      </c>
      <c r="R131" s="3" t="s">
        <v>423</v>
      </c>
      <c r="S131" s="3" t="s">
        <v>423</v>
      </c>
      <c r="T131" s="3" t="s">
        <v>423</v>
      </c>
      <c r="U131" s="3" t="s">
        <v>423</v>
      </c>
      <c r="V131" s="3" t="s">
        <v>423</v>
      </c>
      <c r="W131" s="3">
        <v>39.477755527781902</v>
      </c>
      <c r="X131" s="3">
        <v>0</v>
      </c>
      <c r="Y131" s="3">
        <v>0</v>
      </c>
      <c r="Z131" s="3">
        <v>0</v>
      </c>
      <c r="AA131" s="3">
        <v>0</v>
      </c>
      <c r="AB131" s="3">
        <v>0</v>
      </c>
      <c r="AC131" s="3">
        <v>9.8763580128978595E-2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0.47122476875713798</v>
      </c>
      <c r="F132" s="3">
        <v>5.6428320000000002E-4</v>
      </c>
      <c r="G132" s="3">
        <v>0.32752169757900901</v>
      </c>
      <c r="H132" s="3">
        <v>1.42314989233996E-3</v>
      </c>
      <c r="I132" s="3">
        <v>2.2015919347070902E-2</v>
      </c>
      <c r="J132" s="3">
        <v>2.8667484124131899E-2</v>
      </c>
      <c r="K132" s="3">
        <v>6.9122118803566293E-2</v>
      </c>
      <c r="L132" s="3" t="s">
        <v>422</v>
      </c>
      <c r="M132" s="3">
        <v>0.40088439263494202</v>
      </c>
      <c r="N132" s="3">
        <v>5.0878395883431203E-2</v>
      </c>
      <c r="O132" s="3">
        <v>9.0047207999999993E-3</v>
      </c>
      <c r="P132" s="3">
        <v>9.7693902400000004E-2</v>
      </c>
      <c r="Q132" s="3" t="s">
        <v>423</v>
      </c>
      <c r="R132" s="3" t="s">
        <v>423</v>
      </c>
      <c r="S132" s="3" t="s">
        <v>423</v>
      </c>
      <c r="T132" s="3" t="s">
        <v>423</v>
      </c>
      <c r="U132" s="3" t="s">
        <v>423</v>
      </c>
      <c r="V132" s="3" t="s">
        <v>423</v>
      </c>
      <c r="W132" s="3">
        <v>4.7962557695441603E-2</v>
      </c>
      <c r="X132" s="3">
        <v>3.13852545481999E-5</v>
      </c>
      <c r="Y132" s="3">
        <v>1.06240356304943E-5</v>
      </c>
      <c r="Z132" s="3">
        <v>1.0623632430494301E-5</v>
      </c>
      <c r="AA132" s="3">
        <v>1.0623733230494301E-5</v>
      </c>
      <c r="AB132" s="3">
        <v>6.3256655839682901E-5</v>
      </c>
      <c r="AC132" s="3">
        <v>4.39241696E-2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0.22226201461153799</v>
      </c>
      <c r="F133" s="3">
        <v>3.50231053327273E-3</v>
      </c>
      <c r="G133" s="3">
        <v>1.9381247674126099E-2</v>
      </c>
      <c r="H133" s="3" t="s">
        <v>422</v>
      </c>
      <c r="I133" s="3">
        <v>9.3484750388125905E-3</v>
      </c>
      <c r="J133" s="3">
        <v>9.3484750388125905E-3</v>
      </c>
      <c r="K133" s="3">
        <v>1.0388391858692E-2</v>
      </c>
      <c r="L133" s="3" t="s">
        <v>422</v>
      </c>
      <c r="M133" s="3">
        <v>3.7717190358321703E-2</v>
      </c>
      <c r="N133" s="3">
        <v>8.0903373318600008E-3</v>
      </c>
      <c r="O133" s="3">
        <v>1.35512476787399E-3</v>
      </c>
      <c r="P133" s="3">
        <v>0.38817037586285102</v>
      </c>
      <c r="Q133" s="3" t="s">
        <v>423</v>
      </c>
      <c r="R133" s="3" t="s">
        <v>423</v>
      </c>
      <c r="S133" s="3" t="s">
        <v>423</v>
      </c>
      <c r="T133" s="3" t="s">
        <v>423</v>
      </c>
      <c r="U133" s="3" t="s">
        <v>423</v>
      </c>
      <c r="V133" s="3" t="s">
        <v>423</v>
      </c>
      <c r="W133" s="3">
        <v>4.5799445435104902</v>
      </c>
      <c r="X133" s="3">
        <v>3.5561922337846202E-6</v>
      </c>
      <c r="Y133" s="3">
        <v>1.9424353034535701E-6</v>
      </c>
      <c r="Z133" s="3">
        <v>1.7349907564827999E-6</v>
      </c>
      <c r="AA133" s="3">
        <v>1.88316543289049E-6</v>
      </c>
      <c r="AB133" s="3">
        <v>9.1167837266114699E-6</v>
      </c>
      <c r="AC133" s="3">
        <v>4.0411275383916097E-2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t="s">
        <v>422</v>
      </c>
      <c r="G134" s="3">
        <v>0</v>
      </c>
      <c r="H134" s="3" t="s">
        <v>422</v>
      </c>
      <c r="I134" s="3">
        <v>0</v>
      </c>
      <c r="J134" s="3">
        <v>0</v>
      </c>
      <c r="K134" s="3">
        <v>0</v>
      </c>
      <c r="L134" s="3" t="s">
        <v>422</v>
      </c>
      <c r="M134" s="3" t="s">
        <v>422</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4.44730929258274E-2</v>
      </c>
      <c r="F135" s="3">
        <v>0.22236546462913701</v>
      </c>
      <c r="G135" s="3">
        <v>7.4121821543045802E-3</v>
      </c>
      <c r="H135" s="3">
        <v>4.7437965787549196E-3</v>
      </c>
      <c r="I135" s="3">
        <v>0.11859491446887301</v>
      </c>
      <c r="J135" s="3">
        <v>0.11859491446887301</v>
      </c>
      <c r="K135" s="3">
        <v>0.11859491446887301</v>
      </c>
      <c r="L135" s="3" t="s">
        <v>422</v>
      </c>
      <c r="M135" s="3">
        <v>0.62262330096158403</v>
      </c>
      <c r="N135" s="3" t="s">
        <v>422</v>
      </c>
      <c r="O135" s="3" t="s">
        <v>422</v>
      </c>
      <c r="P135" s="3">
        <v>0.17317794867247799</v>
      </c>
      <c r="Q135" s="3" t="s">
        <v>423</v>
      </c>
      <c r="R135" s="3" t="s">
        <v>423</v>
      </c>
      <c r="S135" s="3" t="s">
        <v>423</v>
      </c>
      <c r="T135" s="3" t="s">
        <v>423</v>
      </c>
      <c r="U135" s="3" t="s">
        <v>423</v>
      </c>
      <c r="V135" s="3" t="s">
        <v>423</v>
      </c>
      <c r="W135" s="3">
        <v>1.0744699250879901</v>
      </c>
      <c r="X135" s="3">
        <v>9.7137898539538196E-3</v>
      </c>
      <c r="Y135" s="3">
        <v>1.28581530383369E-2</v>
      </c>
      <c r="Z135" s="3">
        <v>4.6707143879556002E-3</v>
      </c>
      <c r="AA135" s="3">
        <v>8.8223064912133498E-3</v>
      </c>
      <c r="AB135" s="3">
        <v>3.60649637714597E-2</v>
      </c>
      <c r="AC135" s="3">
        <v>0.244659768355591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4.3156704101031798E-2</v>
      </c>
      <c r="F136" s="3">
        <v>0.38410192255548298</v>
      </c>
      <c r="G136" s="3">
        <v>2.6231564249627099E-2</v>
      </c>
      <c r="H136" s="3">
        <v>4.2378717341004304</v>
      </c>
      <c r="I136" s="3">
        <v>5.3431663946671096E-3</v>
      </c>
      <c r="J136" s="3">
        <v>5.4453991778851797E-3</v>
      </c>
      <c r="K136" s="3">
        <v>2.2337411034094399E-3</v>
      </c>
      <c r="L136" s="3" t="s">
        <v>422</v>
      </c>
      <c r="M136" s="3">
        <v>3.36599998633385E-4</v>
      </c>
      <c r="N136" s="3">
        <v>8.0782025648995799E-5</v>
      </c>
      <c r="O136" s="3">
        <v>1.18270046424883E-6</v>
      </c>
      <c r="P136" s="3">
        <v>9.1940440557359698E-2</v>
      </c>
      <c r="Q136" s="3" t="s">
        <v>423</v>
      </c>
      <c r="R136" s="3" t="s">
        <v>423</v>
      </c>
      <c r="S136" s="3" t="s">
        <v>423</v>
      </c>
      <c r="T136" s="3" t="s">
        <v>423</v>
      </c>
      <c r="U136" s="3" t="s">
        <v>423</v>
      </c>
      <c r="V136" s="3" t="s">
        <v>423</v>
      </c>
      <c r="W136" s="3">
        <v>0</v>
      </c>
      <c r="X136" s="3" t="s">
        <v>422</v>
      </c>
      <c r="Y136" s="3" t="s">
        <v>422</v>
      </c>
      <c r="Z136" s="3" t="s">
        <v>422</v>
      </c>
      <c r="AA136" s="3" t="s">
        <v>422</v>
      </c>
      <c r="AB136" s="3" t="s">
        <v>422</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3.1809097450169899E-3</v>
      </c>
      <c r="G139" s="3">
        <v>3.3253765742036398E-9</v>
      </c>
      <c r="H139" s="3">
        <v>0</v>
      </c>
      <c r="I139" s="3">
        <v>8.3869127529121001E-6</v>
      </c>
      <c r="J139" s="3">
        <v>1.6609101546339201E-5</v>
      </c>
      <c r="K139" s="3">
        <v>1.3224153467938701E-5</v>
      </c>
      <c r="L139" s="3" t="s">
        <v>422</v>
      </c>
      <c r="M139" s="3">
        <v>0</v>
      </c>
      <c r="N139" s="3">
        <v>1.4452193248105301E-2</v>
      </c>
      <c r="O139" s="3">
        <v>3.0666127229579698E-4</v>
      </c>
      <c r="P139" s="3">
        <v>1.6888734593891101E-4</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1.45479063475736</v>
      </c>
      <c r="F140" s="3">
        <v>4.3313455768864904</v>
      </c>
      <c r="G140" s="3">
        <v>2.9202640683327199E-2</v>
      </c>
      <c r="H140" s="3">
        <v>0.69511712828936001</v>
      </c>
      <c r="I140" s="3">
        <v>146.29696380847901</v>
      </c>
      <c r="J140" s="3">
        <v>1268.0161770918501</v>
      </c>
      <c r="K140" s="3">
        <v>3492.6024794663799</v>
      </c>
      <c r="L140" s="3" t="s">
        <v>422</v>
      </c>
      <c r="M140" s="3">
        <v>85.217630912813704</v>
      </c>
      <c r="N140" s="3" t="s">
        <v>422</v>
      </c>
      <c r="O140" s="3" t="s">
        <v>422</v>
      </c>
      <c r="P140" s="3">
        <v>0.56478259234582195</v>
      </c>
      <c r="Q140" s="3" t="s">
        <v>423</v>
      </c>
      <c r="R140" s="3" t="s">
        <v>423</v>
      </c>
      <c r="S140" s="3" t="s">
        <v>423</v>
      </c>
      <c r="T140" s="3" t="s">
        <v>423</v>
      </c>
      <c r="U140" s="3" t="s">
        <v>423</v>
      </c>
      <c r="V140" s="3" t="s">
        <v>423</v>
      </c>
      <c r="W140" s="3">
        <v>1.57217048239776</v>
      </c>
      <c r="X140" s="3">
        <v>0.58170307848717095</v>
      </c>
      <c r="Y140" s="3">
        <v>3.9304262059944001E-2</v>
      </c>
      <c r="Z140" s="3">
        <v>7.0747671707899196E-2</v>
      </c>
      <c r="AA140" s="3">
        <v>1.3363449100381</v>
      </c>
      <c r="AB140" s="3">
        <v>2.02809992229311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2000.5551298542969</v>
      </c>
      <c r="F141" s="16">
        <f t="shared" ref="F141:AD141" si="0">SUM(F14:F140)</f>
        <v>1974.9471062281009</v>
      </c>
      <c r="G141" s="16">
        <f t="shared" si="0"/>
        <v>1660.5552774336152</v>
      </c>
      <c r="H141" s="16">
        <f t="shared" si="0"/>
        <v>475.78102969280627</v>
      </c>
      <c r="I141" s="16">
        <f t="shared" si="0"/>
        <v>1141.0106078719409</v>
      </c>
      <c r="J141" s="16">
        <f t="shared" si="0"/>
        <v>4972.0653641656927</v>
      </c>
      <c r="K141" s="16">
        <f t="shared" si="0"/>
        <v>14029.71817342189</v>
      </c>
      <c r="L141" s="16">
        <f t="shared" si="0"/>
        <v>0</v>
      </c>
      <c r="M141" s="16">
        <f t="shared" si="0"/>
        <v>7062.1550750398255</v>
      </c>
      <c r="N141" s="16">
        <f t="shared" si="0"/>
        <v>248.93672588970165</v>
      </c>
      <c r="O141" s="16">
        <f t="shared" si="0"/>
        <v>22.657099598120315</v>
      </c>
      <c r="P141" s="16">
        <f t="shared" si="0"/>
        <v>7.0372043462316327</v>
      </c>
      <c r="Q141" s="16">
        <f t="shared" si="0"/>
        <v>0</v>
      </c>
      <c r="R141" s="16">
        <f>SUM(R14:R140)</f>
        <v>0</v>
      </c>
      <c r="S141" s="16">
        <f t="shared" si="0"/>
        <v>0</v>
      </c>
      <c r="T141" s="16">
        <f t="shared" si="0"/>
        <v>0</v>
      </c>
      <c r="U141" s="16">
        <f t="shared" si="0"/>
        <v>0</v>
      </c>
      <c r="V141" s="16">
        <f t="shared" si="0"/>
        <v>0</v>
      </c>
      <c r="W141" s="16">
        <f t="shared" si="0"/>
        <v>132.03776596647307</v>
      </c>
      <c r="X141" s="16">
        <f t="shared" si="0"/>
        <v>23.055293900369893</v>
      </c>
      <c r="Y141" s="16">
        <f t="shared" si="0"/>
        <v>28.278518588748689</v>
      </c>
      <c r="Z141" s="16">
        <f t="shared" si="0"/>
        <v>10.912741792226759</v>
      </c>
      <c r="AA141" s="16">
        <f t="shared" si="0"/>
        <v>13.682686672569453</v>
      </c>
      <c r="AB141" s="16">
        <f t="shared" si="0"/>
        <v>75.929240953914771</v>
      </c>
      <c r="AC141" s="16">
        <f t="shared" si="0"/>
        <v>9.6458521278700626</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2000.5551298542969</v>
      </c>
      <c r="F152" s="11">
        <f t="shared" ref="F152:AD152" si="1">SUM(F$141, F$151, IF(AND(ISNUMBER(SEARCH($B$4,"AT|BE|CH|GB|IE|LT|LU|NL")),SUM(F$143:F$149)&gt;0),SUM(F$143:F$149)-SUM(F$27:F$33),0))</f>
        <v>1974.9471062281009</v>
      </c>
      <c r="G152" s="11">
        <f t="shared" si="1"/>
        <v>1660.5552774336152</v>
      </c>
      <c r="H152" s="11">
        <f t="shared" si="1"/>
        <v>475.78102969280627</v>
      </c>
      <c r="I152" s="11">
        <f>SUM(I$141, I$151, IF(AND(ISNUMBER(SEARCH($B$4,"AT|BE|CH|GB|IE|LT|LU|NL")), SUM(I$143:I$149)&gt;0),SUM(I$143:I$149)-SUM(I$27:I$33),0)) - 898.057831386582</f>
        <v>242.95277648535887</v>
      </c>
      <c r="J152" s="11">
        <f t="shared" si="1"/>
        <v>4972.0653641656927</v>
      </c>
      <c r="K152" s="11">
        <f t="shared" si="1"/>
        <v>14029.71817342189</v>
      </c>
      <c r="L152" s="11">
        <f t="shared" si="1"/>
        <v>0</v>
      </c>
      <c r="M152" s="11">
        <f t="shared" si="1"/>
        <v>7062.1550750398255</v>
      </c>
      <c r="N152" s="11">
        <f t="shared" si="1"/>
        <v>248.93672588970165</v>
      </c>
      <c r="O152" s="11">
        <f t="shared" si="1"/>
        <v>22.657099598120315</v>
      </c>
      <c r="P152" s="11">
        <f t="shared" si="1"/>
        <v>7.0372043462316327</v>
      </c>
      <c r="Q152" s="11">
        <f t="shared" si="1"/>
        <v>0</v>
      </c>
      <c r="R152" s="11">
        <f t="shared" si="1"/>
        <v>0</v>
      </c>
      <c r="S152" s="11">
        <f t="shared" si="1"/>
        <v>0</v>
      </c>
      <c r="T152" s="11">
        <f t="shared" si="1"/>
        <v>0</v>
      </c>
      <c r="U152" s="11">
        <f t="shared" si="1"/>
        <v>0</v>
      </c>
      <c r="V152" s="11">
        <f t="shared" si="1"/>
        <v>0</v>
      </c>
      <c r="W152" s="11">
        <f t="shared" si="1"/>
        <v>132.03776596647307</v>
      </c>
      <c r="X152" s="11">
        <f t="shared" si="1"/>
        <v>23.055293900369893</v>
      </c>
      <c r="Y152" s="11">
        <f t="shared" si="1"/>
        <v>28.278518588748689</v>
      </c>
      <c r="Z152" s="11">
        <f t="shared" si="1"/>
        <v>10.912741792226759</v>
      </c>
      <c r="AA152" s="11">
        <f t="shared" si="1"/>
        <v>13.682686672569453</v>
      </c>
      <c r="AB152" s="11">
        <f t="shared" si="1"/>
        <v>75.929240953914771</v>
      </c>
      <c r="AC152" s="11">
        <f t="shared" si="1"/>
        <v>9.6458521278700626</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2000.2789865785014</v>
      </c>
      <c r="F154" s="11">
        <f ca="1">SUM(F$141, F$153, -1 * IF(OR($B$6=2005,$B$6&gt;=2020),SUM(F$99:F$122),0), IF(AND(ISNUMBER(SEARCH($B$4,"AT|BE|CH|GB|IE|LT|LU|NL")),SUM(F$143:F$149)&gt;0),SUM(F$143:F$149)-SUM(F$27:F$33),0))</f>
        <v>1853.8850972139137</v>
      </c>
      <c r="G154" s="11">
        <f>SUM(G$141, G$153, IF(AND(ISNUMBER(SEARCH($B$4,"AT|BE|CH|GB|IE|LT|LU|NL")),SUM(G$143:G$149)&gt;0),SUM(G$143:G$149)-SUM(G$27:G$33),0))</f>
        <v>1660.5552774336152</v>
      </c>
      <c r="H154" s="11">
        <f>SUM(H$141, H$153, IF(AND(ISNUMBER(SEARCH($B$4,"AT|BE|CH|GB|IE|LT|LU|NL")),SUM(H$143:H$149)&gt;0),SUM(H$143:H$149)-SUM(H$27:H$33),0))</f>
        <v>475.78102969280627</v>
      </c>
      <c r="I154" s="11">
        <f t="shared" ref="I154:AD154" si="2">SUM(I$141, I$153, IF(AND(ISNUMBER(SEARCH($B$4,"AT|BE|CH|GB|IE|LT|LU|NL")),SUM(I$143:I$149)&gt;0),SUM(I$143:I$149)-SUM(I$27:I$33),0))</f>
        <v>1141.0106078719409</v>
      </c>
      <c r="J154" s="11">
        <f t="shared" si="2"/>
        <v>4972.0653641656927</v>
      </c>
      <c r="K154" s="11">
        <f t="shared" si="2"/>
        <v>14029.71817342189</v>
      </c>
      <c r="L154" s="11">
        <f t="shared" si="2"/>
        <v>0</v>
      </c>
      <c r="M154" s="11">
        <f t="shared" si="2"/>
        <v>7062.1550750398255</v>
      </c>
      <c r="N154" s="11">
        <f t="shared" si="2"/>
        <v>248.93672588970165</v>
      </c>
      <c r="O154" s="11">
        <f t="shared" si="2"/>
        <v>22.657099598120315</v>
      </c>
      <c r="P154" s="11">
        <f t="shared" si="2"/>
        <v>7.0372043462316327</v>
      </c>
      <c r="Q154" s="11">
        <f t="shared" si="2"/>
        <v>0</v>
      </c>
      <c r="R154" s="11">
        <f t="shared" si="2"/>
        <v>0</v>
      </c>
      <c r="S154" s="11">
        <f t="shared" si="2"/>
        <v>0</v>
      </c>
      <c r="T154" s="11">
        <f t="shared" si="2"/>
        <v>0</v>
      </c>
      <c r="U154" s="11">
        <f t="shared" si="2"/>
        <v>0</v>
      </c>
      <c r="V154" s="11">
        <f t="shared" si="2"/>
        <v>0</v>
      </c>
      <c r="W154" s="11">
        <f t="shared" si="2"/>
        <v>132.03776596647307</v>
      </c>
      <c r="X154" s="11">
        <f t="shared" si="2"/>
        <v>23.055293900369893</v>
      </c>
      <c r="Y154" s="11">
        <f t="shared" si="2"/>
        <v>28.278518588748689</v>
      </c>
      <c r="Z154" s="11">
        <f t="shared" si="2"/>
        <v>10.912741792226759</v>
      </c>
      <c r="AA154" s="11">
        <f t="shared" si="2"/>
        <v>13.682686672569453</v>
      </c>
      <c r="AB154" s="11">
        <f t="shared" si="2"/>
        <v>75.929240953914771</v>
      </c>
      <c r="AC154" s="11">
        <f t="shared" si="2"/>
        <v>9.6458521278700626</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43.442297711438101</v>
      </c>
      <c r="F157" s="19">
        <v>0.93366717516240305</v>
      </c>
      <c r="G157" s="19">
        <v>3.51954532773351</v>
      </c>
      <c r="H157" s="19">
        <v>1.7115094840729698E-2</v>
      </c>
      <c r="I157" s="19">
        <v>0.46996553366917498</v>
      </c>
      <c r="J157" s="19">
        <v>0.48152206318563001</v>
      </c>
      <c r="K157" s="19">
        <v>0.48152206318563001</v>
      </c>
      <c r="L157" s="19" t="s">
        <v>422</v>
      </c>
      <c r="M157" s="19">
        <v>7.8357577922194999</v>
      </c>
      <c r="N157" s="19">
        <v>0.866978593495497</v>
      </c>
      <c r="O157" s="19" t="s">
        <v>422</v>
      </c>
      <c r="P157" s="19" t="s">
        <v>422</v>
      </c>
      <c r="Q157" s="19" t="s">
        <v>423</v>
      </c>
      <c r="R157" s="19" t="s">
        <v>423</v>
      </c>
      <c r="S157" s="19" t="s">
        <v>423</v>
      </c>
      <c r="T157" s="19" t="s">
        <v>423</v>
      </c>
      <c r="U157" s="19" t="s">
        <v>423</v>
      </c>
      <c r="V157" s="19" t="s">
        <v>423</v>
      </c>
      <c r="W157" s="19" t="s">
        <v>422</v>
      </c>
      <c r="X157" s="19">
        <v>1.86710480144365E-4</v>
      </c>
      <c r="Y157" s="19">
        <v>5.8797737201913701E-4</v>
      </c>
      <c r="Z157" s="19">
        <v>5.8797737201913701E-4</v>
      </c>
      <c r="AA157" s="19">
        <v>6.3711597990384497E-4</v>
      </c>
      <c r="AB157" s="19">
        <v>1.9997812040864799E-3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27.2323436811443</v>
      </c>
      <c r="F158" s="19">
        <v>2.0986021840022402</v>
      </c>
      <c r="G158" s="19">
        <v>2.0645807525345701</v>
      </c>
      <c r="H158" s="19">
        <v>1.3335825229157E-2</v>
      </c>
      <c r="I158" s="19">
        <v>0.28396411643167002</v>
      </c>
      <c r="J158" s="19">
        <v>0.29094684060622</v>
      </c>
      <c r="K158" s="19">
        <v>0.29094684060622</v>
      </c>
      <c r="L158" s="19" t="s">
        <v>422</v>
      </c>
      <c r="M158" s="19">
        <v>63.826907390425902</v>
      </c>
      <c r="N158" s="19">
        <v>35.0507530671997</v>
      </c>
      <c r="O158" s="19" t="s">
        <v>422</v>
      </c>
      <c r="P158" s="19" t="s">
        <v>422</v>
      </c>
      <c r="Q158" s="19" t="s">
        <v>423</v>
      </c>
      <c r="R158" s="19" t="s">
        <v>423</v>
      </c>
      <c r="S158" s="19" t="s">
        <v>423</v>
      </c>
      <c r="T158" s="19" t="s">
        <v>423</v>
      </c>
      <c r="U158" s="19" t="s">
        <v>423</v>
      </c>
      <c r="V158" s="19" t="s">
        <v>423</v>
      </c>
      <c r="W158" s="19" t="s">
        <v>422</v>
      </c>
      <c r="X158" s="19">
        <v>2.40817693974532E-4</v>
      </c>
      <c r="Y158" s="19">
        <v>8.8652311296441198E-4</v>
      </c>
      <c r="Z158" s="19">
        <v>8.8652311296441198E-4</v>
      </c>
      <c r="AA158" s="19">
        <v>9.6064196969713003E-4</v>
      </c>
      <c r="AB158" s="19">
        <v>2.9745058896004902E-3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129.42778115467999</v>
      </c>
      <c r="F159" s="19">
        <v>4.9982077285044504</v>
      </c>
      <c r="G159" s="19">
        <v>71.211234586401602</v>
      </c>
      <c r="H159" s="19" t="s">
        <v>425</v>
      </c>
      <c r="I159" s="19">
        <v>9.1431319768676005</v>
      </c>
      <c r="J159" s="19">
        <v>9.9377319820566399</v>
      </c>
      <c r="K159" s="19">
        <v>10.351804147975701</v>
      </c>
      <c r="L159" s="19" t="s">
        <v>422</v>
      </c>
      <c r="M159" s="19">
        <v>11.214237584126201</v>
      </c>
      <c r="N159" s="19">
        <v>0.34039898104372202</v>
      </c>
      <c r="O159" s="19">
        <v>0.213312205360421</v>
      </c>
      <c r="P159" s="19">
        <v>4.90095466783872E-3</v>
      </c>
      <c r="Q159" s="19" t="s">
        <v>423</v>
      </c>
      <c r="R159" s="19" t="s">
        <v>423</v>
      </c>
      <c r="S159" s="19" t="s">
        <v>423</v>
      </c>
      <c r="T159" s="19" t="s">
        <v>423</v>
      </c>
      <c r="U159" s="19" t="s">
        <v>423</v>
      </c>
      <c r="V159" s="19" t="s">
        <v>423</v>
      </c>
      <c r="W159" s="19">
        <v>11.352826890020999</v>
      </c>
      <c r="X159" s="19">
        <v>1.1352826890020999E-2</v>
      </c>
      <c r="Y159" s="19">
        <v>2.2724236345732899E-2</v>
      </c>
      <c r="Z159" s="19">
        <v>1.1352826890020999E-2</v>
      </c>
      <c r="AA159" s="19">
        <v>2.2724236345732899E-2</v>
      </c>
      <c r="AB159" s="19">
        <v>6.81541264715078E-2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4"/>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2007</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2007</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238.37276043131499</v>
      </c>
      <c r="F14" s="3">
        <v>2.0191082357657302</v>
      </c>
      <c r="G14" s="3">
        <v>478.14079038168597</v>
      </c>
      <c r="H14" s="3">
        <v>0.25172762598596499</v>
      </c>
      <c r="I14" s="3">
        <v>6.8131361506327996</v>
      </c>
      <c r="J14" s="3">
        <v>13.6577769896038</v>
      </c>
      <c r="K14" s="3">
        <v>28.404078638443199</v>
      </c>
      <c r="L14" s="3" t="s">
        <v>422</v>
      </c>
      <c r="M14" s="3">
        <v>40.829637809349201</v>
      </c>
      <c r="N14" s="3">
        <v>3.27794349204994</v>
      </c>
      <c r="O14" s="3">
        <v>0.44921861834169902</v>
      </c>
      <c r="P14" s="3">
        <v>2.1694866047868002</v>
      </c>
      <c r="Q14" s="3" t="s">
        <v>423</v>
      </c>
      <c r="R14" s="3" t="s">
        <v>423</v>
      </c>
      <c r="S14" s="3" t="s">
        <v>423</v>
      </c>
      <c r="T14" s="3" t="s">
        <v>423</v>
      </c>
      <c r="U14" s="3" t="s">
        <v>423</v>
      </c>
      <c r="V14" s="3" t="s">
        <v>423</v>
      </c>
      <c r="W14" s="3">
        <v>3.2607111170596199</v>
      </c>
      <c r="X14" s="3">
        <v>7.23256294112733E-5</v>
      </c>
      <c r="Y14" s="3">
        <v>2.2192337529204401E-4</v>
      </c>
      <c r="Z14" s="3">
        <v>1.2640786325940399E-4</v>
      </c>
      <c r="AA14" s="3">
        <v>1.42222260532571E-4</v>
      </c>
      <c r="AB14" s="3">
        <v>5.6287912849529304E-4</v>
      </c>
      <c r="AC14" s="3">
        <v>2.44741484586975</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19.9925640162744</v>
      </c>
      <c r="F15" s="3">
        <v>0.89681365660207402</v>
      </c>
      <c r="G15" s="3">
        <v>64.436621730026303</v>
      </c>
      <c r="H15" s="3">
        <v>1.6424422363107202E-2</v>
      </c>
      <c r="I15" s="3">
        <v>1.9311143670930899</v>
      </c>
      <c r="J15" s="3">
        <v>3.1011185130312402</v>
      </c>
      <c r="K15" s="3">
        <v>4.21464491118883</v>
      </c>
      <c r="L15" s="3" t="s">
        <v>422</v>
      </c>
      <c r="M15" s="3">
        <v>15.9223398591677</v>
      </c>
      <c r="N15" s="3">
        <v>8.8004785613479394E-2</v>
      </c>
      <c r="O15" s="3">
        <v>2.4727647274800701E-2</v>
      </c>
      <c r="P15" s="3">
        <v>8.98362231267987E-3</v>
      </c>
      <c r="Q15" s="3" t="s">
        <v>423</v>
      </c>
      <c r="R15" s="3" t="s">
        <v>423</v>
      </c>
      <c r="S15" s="3" t="s">
        <v>423</v>
      </c>
      <c r="T15" s="3" t="s">
        <v>423</v>
      </c>
      <c r="U15" s="3" t="s">
        <v>423</v>
      </c>
      <c r="V15" s="3" t="s">
        <v>423</v>
      </c>
      <c r="W15" s="3" t="s">
        <v>422</v>
      </c>
      <c r="X15" s="3">
        <v>4.6198245334506298E-3</v>
      </c>
      <c r="Y15" s="3">
        <v>1.6629135738318E-3</v>
      </c>
      <c r="Z15" s="3">
        <v>3.8467029563573302E-3</v>
      </c>
      <c r="AA15" s="3">
        <v>6.7553613350117996E-4</v>
      </c>
      <c r="AB15" s="3">
        <v>1.0804977197140899E-2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398.36002032641602</v>
      </c>
      <c r="F16" s="3">
        <v>17.278432240549702</v>
      </c>
      <c r="G16" s="3">
        <v>269.433120647696</v>
      </c>
      <c r="H16" s="3">
        <v>1.3131727220129701</v>
      </c>
      <c r="I16" s="3">
        <v>3.5112705421383201</v>
      </c>
      <c r="J16" s="3">
        <v>4.22871606117066</v>
      </c>
      <c r="K16" s="3">
        <v>6.6349884962660202</v>
      </c>
      <c r="L16" s="3" t="s">
        <v>422</v>
      </c>
      <c r="M16" s="3">
        <v>477.165157399169</v>
      </c>
      <c r="N16" s="3">
        <v>0.76838120157992196</v>
      </c>
      <c r="O16" s="3">
        <v>0.130333973752146</v>
      </c>
      <c r="P16" s="3">
        <v>8.6470545946694094E-2</v>
      </c>
      <c r="Q16" s="3" t="s">
        <v>423</v>
      </c>
      <c r="R16" s="3" t="s">
        <v>423</v>
      </c>
      <c r="S16" s="3" t="s">
        <v>423</v>
      </c>
      <c r="T16" s="3" t="s">
        <v>423</v>
      </c>
      <c r="U16" s="3" t="s">
        <v>423</v>
      </c>
      <c r="V16" s="3" t="s">
        <v>423</v>
      </c>
      <c r="W16" s="3" t="s">
        <v>422</v>
      </c>
      <c r="X16" s="3">
        <v>1.2590622888850799E-3</v>
      </c>
      <c r="Y16" s="3">
        <v>9.3327610446223197E-4</v>
      </c>
      <c r="Z16" s="3">
        <v>1.04296289624919E-3</v>
      </c>
      <c r="AA16" s="3">
        <v>1.0171401143699199E-3</v>
      </c>
      <c r="AB16" s="3">
        <v>4.2524414039664202E-3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22.2849966150672</v>
      </c>
      <c r="F17" s="3">
        <v>9.4797170025963204E-2</v>
      </c>
      <c r="G17" s="3">
        <v>26.539900468863301</v>
      </c>
      <c r="H17" s="3">
        <v>7.6962269347287298E-5</v>
      </c>
      <c r="I17" s="3">
        <v>0.33421765293963002</v>
      </c>
      <c r="J17" s="3">
        <v>0.38679177902578599</v>
      </c>
      <c r="K17" s="3">
        <v>0.58520289272176695</v>
      </c>
      <c r="L17" s="3" t="s">
        <v>422</v>
      </c>
      <c r="M17" s="3">
        <v>27.051177401488399</v>
      </c>
      <c r="N17" s="3">
        <v>0.748712931320903</v>
      </c>
      <c r="O17" s="3">
        <v>4.8507851828185802E-2</v>
      </c>
      <c r="P17" s="3">
        <v>4.2310247388764197E-2</v>
      </c>
      <c r="Q17" s="3" t="s">
        <v>423</v>
      </c>
      <c r="R17" s="3" t="s">
        <v>423</v>
      </c>
      <c r="S17" s="3" t="s">
        <v>423</v>
      </c>
      <c r="T17" s="3" t="s">
        <v>423</v>
      </c>
      <c r="U17" s="3" t="s">
        <v>423</v>
      </c>
      <c r="V17" s="3" t="s">
        <v>423</v>
      </c>
      <c r="W17" s="3">
        <v>1.52470055941924</v>
      </c>
      <c r="X17" s="3">
        <v>5.1679162490928403E-2</v>
      </c>
      <c r="Y17" s="3">
        <v>6.4149182719563005E-2</v>
      </c>
      <c r="Z17" s="3">
        <v>3.0001352035377599E-2</v>
      </c>
      <c r="AA17" s="3">
        <v>1.8361595815551902E-2</v>
      </c>
      <c r="AB17" s="3">
        <v>0.164191293061421</v>
      </c>
      <c r="AC17" s="3">
        <v>0.88494179848711396</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1.7274198554167099</v>
      </c>
      <c r="F18" s="3">
        <v>0.60456731391112695</v>
      </c>
      <c r="G18" s="3">
        <v>8.2094578683497605</v>
      </c>
      <c r="H18" s="3">
        <v>4.2408924819319401E-3</v>
      </c>
      <c r="I18" s="3">
        <v>0.23650637736216501</v>
      </c>
      <c r="J18" s="3">
        <v>0.22205830823654901</v>
      </c>
      <c r="K18" s="3">
        <v>0.27844451581954999</v>
      </c>
      <c r="L18" s="3" t="s">
        <v>422</v>
      </c>
      <c r="M18" s="3">
        <v>33.457464373456602</v>
      </c>
      <c r="N18" s="3">
        <v>1.97550253800301</v>
      </c>
      <c r="O18" s="3">
        <v>0.25772043938897499</v>
      </c>
      <c r="P18" s="3">
        <v>2.9374834391180601E-2</v>
      </c>
      <c r="Q18" s="3" t="s">
        <v>423</v>
      </c>
      <c r="R18" s="3" t="s">
        <v>423</v>
      </c>
      <c r="S18" s="3" t="s">
        <v>423</v>
      </c>
      <c r="T18" s="3" t="s">
        <v>423</v>
      </c>
      <c r="U18" s="3" t="s">
        <v>423</v>
      </c>
      <c r="V18" s="3" t="s">
        <v>423</v>
      </c>
      <c r="W18" s="3">
        <v>3.6491592803638499E-2</v>
      </c>
      <c r="X18" s="3">
        <v>0.45801248276711498</v>
      </c>
      <c r="Y18" s="3">
        <v>0.82579298114659705</v>
      </c>
      <c r="Z18" s="3">
        <v>0.27565199088452103</v>
      </c>
      <c r="AA18" s="3">
        <v>0.26035754086615298</v>
      </c>
      <c r="AB18" s="3">
        <v>1.8198149956643901</v>
      </c>
      <c r="AC18" s="3">
        <v>2.2251464683449101E-2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5.4126440927673096</v>
      </c>
      <c r="F19" s="3">
        <v>0.44673216111381803</v>
      </c>
      <c r="G19" s="3">
        <v>8.9628582493382094</v>
      </c>
      <c r="H19" s="3">
        <v>3.2958182900144802E-2</v>
      </c>
      <c r="I19" s="3">
        <v>0.53064932961528899</v>
      </c>
      <c r="J19" s="3">
        <v>0.73095107382076496</v>
      </c>
      <c r="K19" s="3">
        <v>0.72812580126478599</v>
      </c>
      <c r="L19" s="3" t="s">
        <v>422</v>
      </c>
      <c r="M19" s="3">
        <v>1.4973766277438001</v>
      </c>
      <c r="N19" s="3">
        <v>0.42432581769712402</v>
      </c>
      <c r="O19" s="3">
        <v>1.4865409046104E-3</v>
      </c>
      <c r="P19" s="3">
        <v>1.6120281238307499E-2</v>
      </c>
      <c r="Q19" s="3" t="s">
        <v>423</v>
      </c>
      <c r="R19" s="3" t="s">
        <v>423</v>
      </c>
      <c r="S19" s="3" t="s">
        <v>423</v>
      </c>
      <c r="T19" s="3" t="s">
        <v>423</v>
      </c>
      <c r="U19" s="3" t="s">
        <v>423</v>
      </c>
      <c r="V19" s="3" t="s">
        <v>423</v>
      </c>
      <c r="W19" s="3">
        <v>6.5507838565033102E-4</v>
      </c>
      <c r="X19" s="3">
        <v>1.2912898117675301E-3</v>
      </c>
      <c r="Y19" s="3">
        <v>6.4016032462413499E-3</v>
      </c>
      <c r="Z19" s="3">
        <v>2.8822571435613E-3</v>
      </c>
      <c r="AA19" s="3">
        <v>2.05342722360586E-3</v>
      </c>
      <c r="AB19" s="3">
        <v>1.2628577425176001E-2</v>
      </c>
      <c r="AC19" s="3">
        <v>1.5761370240677301E-2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21.179461003185001</v>
      </c>
      <c r="F20" s="3">
        <v>2.65989944254112</v>
      </c>
      <c r="G20" s="3">
        <v>41.871731119465501</v>
      </c>
      <c r="H20" s="3">
        <v>0.198875793358504</v>
      </c>
      <c r="I20" s="3">
        <v>4.7517481538568704</v>
      </c>
      <c r="J20" s="3">
        <v>7.1091263609048996</v>
      </c>
      <c r="K20" s="3">
        <v>9.9425349452555292</v>
      </c>
      <c r="L20" s="3" t="s">
        <v>422</v>
      </c>
      <c r="M20" s="3">
        <v>29.395598313095899</v>
      </c>
      <c r="N20" s="3">
        <v>0.96420743019772304</v>
      </c>
      <c r="O20" s="3">
        <v>0.131251233185366</v>
      </c>
      <c r="P20" s="3">
        <v>2.45525032702218E-2</v>
      </c>
      <c r="Q20" s="3" t="s">
        <v>423</v>
      </c>
      <c r="R20" s="3" t="s">
        <v>423</v>
      </c>
      <c r="S20" s="3" t="s">
        <v>423</v>
      </c>
      <c r="T20" s="3" t="s">
        <v>423</v>
      </c>
      <c r="U20" s="3" t="s">
        <v>423</v>
      </c>
      <c r="V20" s="3" t="s">
        <v>423</v>
      </c>
      <c r="W20" s="3">
        <v>0.58318114662880505</v>
      </c>
      <c r="X20" s="3">
        <v>1.20177537947089E-2</v>
      </c>
      <c r="Y20" s="3">
        <v>7.4412400389759596E-3</v>
      </c>
      <c r="Z20" s="3">
        <v>7.1425006621949104E-3</v>
      </c>
      <c r="AA20" s="3">
        <v>6.0317160919949402E-4</v>
      </c>
      <c r="AB20" s="3">
        <v>2.7204666105079298E-2</v>
      </c>
      <c r="AC20" s="3">
        <v>4.57376220884156E-2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2.8744661126342099</v>
      </c>
      <c r="F21" s="3">
        <v>0.14788325035310701</v>
      </c>
      <c r="G21" s="3">
        <v>3.22592657617249</v>
      </c>
      <c r="H21" s="3">
        <v>1.5522767181445799E-2</v>
      </c>
      <c r="I21" s="3">
        <v>0.110706723939728</v>
      </c>
      <c r="J21" s="3">
        <v>0.22206130177447</v>
      </c>
      <c r="K21" s="3">
        <v>0.30204133438460901</v>
      </c>
      <c r="L21" s="3" t="s">
        <v>422</v>
      </c>
      <c r="M21" s="3">
        <v>0.46119662736706601</v>
      </c>
      <c r="N21" s="3" t="s">
        <v>422</v>
      </c>
      <c r="O21" s="3" t="s">
        <v>422</v>
      </c>
      <c r="P21" s="3">
        <v>4.5362132229826701E-5</v>
      </c>
      <c r="Q21" s="3" t="s">
        <v>423</v>
      </c>
      <c r="R21" s="3" t="s">
        <v>423</v>
      </c>
      <c r="S21" s="3" t="s">
        <v>423</v>
      </c>
      <c r="T21" s="3" t="s">
        <v>423</v>
      </c>
      <c r="U21" s="3" t="s">
        <v>423</v>
      </c>
      <c r="V21" s="3" t="s">
        <v>423</v>
      </c>
      <c r="W21" s="3" t="s">
        <v>422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7.27794511509844</v>
      </c>
      <c r="F22" s="3">
        <v>0.138294739507554</v>
      </c>
      <c r="G22" s="3">
        <v>12.4653452461533</v>
      </c>
      <c r="H22" s="3">
        <v>4.7567465307133596E-3</v>
      </c>
      <c r="I22" s="3">
        <v>0.35410670933493898</v>
      </c>
      <c r="J22" s="3">
        <v>0.47189579750392002</v>
      </c>
      <c r="K22" s="3">
        <v>0.66890131688114296</v>
      </c>
      <c r="L22" s="3" t="s">
        <v>422</v>
      </c>
      <c r="M22" s="3">
        <v>3.2159445816277299</v>
      </c>
      <c r="N22" s="3">
        <v>0.222164512135236</v>
      </c>
      <c r="O22" s="3">
        <v>3.2465823358876502E-3</v>
      </c>
      <c r="P22" s="3">
        <v>3.8302549127805001E-2</v>
      </c>
      <c r="Q22" s="3" t="s">
        <v>423</v>
      </c>
      <c r="R22" s="3" t="s">
        <v>423</v>
      </c>
      <c r="S22" s="3" t="s">
        <v>423</v>
      </c>
      <c r="T22" s="3" t="s">
        <v>423</v>
      </c>
      <c r="U22" s="3" t="s">
        <v>423</v>
      </c>
      <c r="V22" s="3" t="s">
        <v>423</v>
      </c>
      <c r="W22" s="3">
        <v>0.44725658155692699</v>
      </c>
      <c r="X22" s="3">
        <v>1.3744033686414201E-4</v>
      </c>
      <c r="Y22" s="3">
        <v>4.8592424125277399E-4</v>
      </c>
      <c r="Z22" s="3">
        <v>1.8067330244619001E-4</v>
      </c>
      <c r="AA22" s="3">
        <v>1.6959708812351701E-4</v>
      </c>
      <c r="AB22" s="3">
        <v>9.7363496868662399E-4</v>
      </c>
      <c r="AC22" s="3">
        <v>0.12597729016291601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138.56727458064901</v>
      </c>
      <c r="F23" s="3">
        <v>34.886431718137203</v>
      </c>
      <c r="G23" s="3">
        <v>4.38262153541338E-2</v>
      </c>
      <c r="H23" s="3">
        <v>0.120097102334409</v>
      </c>
      <c r="I23" s="3">
        <v>10.9523227813541</v>
      </c>
      <c r="J23" s="3">
        <v>11.350303749676</v>
      </c>
      <c r="K23" s="3">
        <v>11.350303749676</v>
      </c>
      <c r="L23" s="3" t="s">
        <v>422</v>
      </c>
      <c r="M23" s="3">
        <v>335.161727519343</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42.204135812826003</v>
      </c>
      <c r="F24" s="3">
        <v>3.6467889263413702</v>
      </c>
      <c r="G24" s="3">
        <v>17.139304250865901</v>
      </c>
      <c r="H24" s="3">
        <v>1.36467600237472</v>
      </c>
      <c r="I24" s="3">
        <v>4.59158498930314</v>
      </c>
      <c r="J24" s="3">
        <v>8.4601228189896407</v>
      </c>
      <c r="K24" s="3">
        <v>15.9878087017818</v>
      </c>
      <c r="L24" s="3" t="s">
        <v>422</v>
      </c>
      <c r="M24" s="3">
        <v>211.17629742793099</v>
      </c>
      <c r="N24" s="3">
        <v>1.9602483717238799</v>
      </c>
      <c r="O24" s="3">
        <v>0.22976236857662799</v>
      </c>
      <c r="P24" s="3">
        <v>0.28902925740188501</v>
      </c>
      <c r="Q24" s="3" t="s">
        <v>423</v>
      </c>
      <c r="R24" s="3" t="s">
        <v>423</v>
      </c>
      <c r="S24" s="3" t="s">
        <v>423</v>
      </c>
      <c r="T24" s="3" t="s">
        <v>423</v>
      </c>
      <c r="U24" s="3" t="s">
        <v>423</v>
      </c>
      <c r="V24" s="3" t="s">
        <v>423</v>
      </c>
      <c r="W24" s="3">
        <v>1.2663151860359101</v>
      </c>
      <c r="X24" s="3">
        <v>2.9615118888752501E-2</v>
      </c>
      <c r="Y24" s="3">
        <v>5.9224035128369497E-3</v>
      </c>
      <c r="Z24" s="3">
        <v>2.9060750986046502E-3</v>
      </c>
      <c r="AA24" s="3">
        <v>2.15759001825584E-3</v>
      </c>
      <c r="AB24" s="3">
        <v>4.0601187518450002E-2</v>
      </c>
      <c r="AC24" s="3">
        <v>3.1590021142056599E-3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2.2411784470045801</v>
      </c>
      <c r="F25" s="3">
        <v>0.45689264705515498</v>
      </c>
      <c r="G25" s="3">
        <v>0.21827382241052001</v>
      </c>
      <c r="H25" s="3">
        <v>1.1251491309185999E-3</v>
      </c>
      <c r="I25" s="3">
        <v>3.3437522228755699E-2</v>
      </c>
      <c r="J25" s="3">
        <v>3.4263989724015197E-2</v>
      </c>
      <c r="K25" s="3">
        <v>3.4263989724015301E-2</v>
      </c>
      <c r="L25" s="3" t="s">
        <v>422</v>
      </c>
      <c r="M25" s="3">
        <v>2.7535179597716</v>
      </c>
      <c r="N25" s="3">
        <v>9.5254595316643598E-2</v>
      </c>
      <c r="O25" s="3" t="s">
        <v>422</v>
      </c>
      <c r="P25" s="3" t="s">
        <v>422</v>
      </c>
      <c r="Q25" s="3" t="s">
        <v>423</v>
      </c>
      <c r="R25" s="3" t="s">
        <v>423</v>
      </c>
      <c r="S25" s="3" t="s">
        <v>423</v>
      </c>
      <c r="T25" s="3" t="s">
        <v>423</v>
      </c>
      <c r="U25" s="3" t="s">
        <v>423</v>
      </c>
      <c r="V25" s="3" t="s">
        <v>423</v>
      </c>
      <c r="W25" s="3" t="s">
        <v>422</v>
      </c>
      <c r="X25" s="3">
        <v>1.32775782964886E-4</v>
      </c>
      <c r="Y25" s="3">
        <v>2.9537414233337701E-4</v>
      </c>
      <c r="Z25" s="3">
        <v>2.9537414233337701E-4</v>
      </c>
      <c r="AA25" s="3">
        <v>3.1933991889852202E-4</v>
      </c>
      <c r="AB25" s="3">
        <v>1.0428639865301601E-3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3.2764417860048201</v>
      </c>
      <c r="F26" s="3">
        <v>1.97607529380403</v>
      </c>
      <c r="G26" s="3">
        <v>0.39571117281611201</v>
      </c>
      <c r="H26" s="3">
        <v>2.55489737289364E-3</v>
      </c>
      <c r="I26" s="3">
        <v>0.25410779320151</v>
      </c>
      <c r="J26" s="3">
        <v>0.26063352455984101</v>
      </c>
      <c r="K26" s="3">
        <v>0.26063352455984101</v>
      </c>
      <c r="L26" s="3" t="s">
        <v>422</v>
      </c>
      <c r="M26" s="3">
        <v>18.187887877698401</v>
      </c>
      <c r="N26" s="3">
        <v>8.4335456124050907</v>
      </c>
      <c r="O26" s="3" t="s">
        <v>422</v>
      </c>
      <c r="P26" s="3" t="s">
        <v>422</v>
      </c>
      <c r="Q26" s="3" t="s">
        <v>423</v>
      </c>
      <c r="R26" s="3" t="s">
        <v>423</v>
      </c>
      <c r="S26" s="3" t="s">
        <v>423</v>
      </c>
      <c r="T26" s="3" t="s">
        <v>423</v>
      </c>
      <c r="U26" s="3" t="s">
        <v>423</v>
      </c>
      <c r="V26" s="3" t="s">
        <v>423</v>
      </c>
      <c r="W26" s="3" t="s">
        <v>422</v>
      </c>
      <c r="X26" s="3">
        <v>3.5562788363471403E-4</v>
      </c>
      <c r="Y26" s="3">
        <v>1.2559784063272299E-3</v>
      </c>
      <c r="Z26" s="3">
        <v>1.2559784063272299E-3</v>
      </c>
      <c r="AA26" s="3">
        <v>1.31369452987801E-3</v>
      </c>
      <c r="AB26" s="3">
        <v>4.1812792261671904E-3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98.728037995736202</v>
      </c>
      <c r="F27" s="3">
        <v>69.329430728726294</v>
      </c>
      <c r="G27" s="3">
        <v>0.480350022903476</v>
      </c>
      <c r="H27" s="3">
        <v>4.9550939190308503</v>
      </c>
      <c r="I27" s="3">
        <v>1.0330775684506801</v>
      </c>
      <c r="J27" s="3">
        <v>1.1672582625173</v>
      </c>
      <c r="K27" s="3">
        <v>1.16725826251731</v>
      </c>
      <c r="L27" s="3" t="s">
        <v>422</v>
      </c>
      <c r="M27" s="3">
        <v>879.96796227641096</v>
      </c>
      <c r="N27" s="3" t="s">
        <v>422</v>
      </c>
      <c r="O27" s="3" t="s">
        <v>422</v>
      </c>
      <c r="P27" s="3">
        <v>1.2088424716772401E-2</v>
      </c>
      <c r="Q27" s="3" t="s">
        <v>423</v>
      </c>
      <c r="R27" s="3" t="s">
        <v>423</v>
      </c>
      <c r="S27" s="3" t="s">
        <v>423</v>
      </c>
      <c r="T27" s="3" t="s">
        <v>423</v>
      </c>
      <c r="U27" s="3" t="s">
        <v>423</v>
      </c>
      <c r="V27" s="3" t="s">
        <v>423</v>
      </c>
      <c r="W27" s="3">
        <v>9.1958289317433195</v>
      </c>
      <c r="X27" s="3">
        <v>0.54864476908122495</v>
      </c>
      <c r="Y27" s="3">
        <v>0.44793520187219799</v>
      </c>
      <c r="Z27" s="3">
        <v>0.447291791253835</v>
      </c>
      <c r="AA27" s="3">
        <v>0.54140157764868901</v>
      </c>
      <c r="AB27" s="3">
        <v>1.9852733398559499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134.10508723279199</v>
      </c>
      <c r="F28" s="3">
        <v>65.444737405567196</v>
      </c>
      <c r="G28" s="3">
        <v>0.50027002400830201</v>
      </c>
      <c r="H28" s="3">
        <v>3.7362786720193002</v>
      </c>
      <c r="I28" s="3">
        <v>1.02877749331947</v>
      </c>
      <c r="J28" s="3">
        <v>1.16178370408645</v>
      </c>
      <c r="K28" s="3">
        <v>1.16178370408645</v>
      </c>
      <c r="L28" s="3" t="s">
        <v>422</v>
      </c>
      <c r="M28" s="3">
        <v>1028.37687161395</v>
      </c>
      <c r="N28" s="3" t="s">
        <v>422</v>
      </c>
      <c r="O28" s="3" t="s">
        <v>422</v>
      </c>
      <c r="P28" s="3">
        <v>9.2495269502331102E-3</v>
      </c>
      <c r="Q28" s="3" t="s">
        <v>423</v>
      </c>
      <c r="R28" s="3" t="s">
        <v>423</v>
      </c>
      <c r="S28" s="3" t="s">
        <v>423</v>
      </c>
      <c r="T28" s="3" t="s">
        <v>423</v>
      </c>
      <c r="U28" s="3" t="s">
        <v>423</v>
      </c>
      <c r="V28" s="3" t="s">
        <v>423</v>
      </c>
      <c r="W28" s="3">
        <v>7.0272737053473904</v>
      </c>
      <c r="X28" s="3">
        <v>0.54143587146280403</v>
      </c>
      <c r="Y28" s="3">
        <v>0.453887661517479</v>
      </c>
      <c r="Z28" s="3">
        <v>0.452576463184866</v>
      </c>
      <c r="AA28" s="3">
        <v>0.53086146948396995</v>
      </c>
      <c r="AB28" s="3">
        <v>1.9787614656491199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411.27399648098202</v>
      </c>
      <c r="F29" s="3">
        <v>37.577766715595999</v>
      </c>
      <c r="G29" s="3">
        <v>0.151205664474128</v>
      </c>
      <c r="H29" s="3">
        <v>1.3165384001821701</v>
      </c>
      <c r="I29" s="3">
        <v>18.141981323331599</v>
      </c>
      <c r="J29" s="3">
        <v>19.7344061622229</v>
      </c>
      <c r="K29" s="3">
        <v>19.7344061622229</v>
      </c>
      <c r="L29" s="3" t="s">
        <v>422</v>
      </c>
      <c r="M29" s="3">
        <v>345.249900662686</v>
      </c>
      <c r="N29" s="3" t="s">
        <v>422</v>
      </c>
      <c r="O29" s="3" t="s">
        <v>422</v>
      </c>
      <c r="P29" s="3">
        <v>1.20248294886465E-3</v>
      </c>
      <c r="Q29" s="3" t="s">
        <v>423</v>
      </c>
      <c r="R29" s="3" t="s">
        <v>423</v>
      </c>
      <c r="S29" s="3" t="s">
        <v>423</v>
      </c>
      <c r="T29" s="3" t="s">
        <v>423</v>
      </c>
      <c r="U29" s="3" t="s">
        <v>423</v>
      </c>
      <c r="V29" s="3" t="s">
        <v>423</v>
      </c>
      <c r="W29" s="3">
        <v>1.58845317281719</v>
      </c>
      <c r="X29" s="3">
        <v>1.7973593906073499</v>
      </c>
      <c r="Y29" s="3">
        <v>0.60495869851166195</v>
      </c>
      <c r="Z29" s="3">
        <v>0.18906799451154699</v>
      </c>
      <c r="AA29" s="3">
        <v>0.30458554627983803</v>
      </c>
      <c r="AB29" s="3">
        <v>2.8959716299103899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1.09593588454642</v>
      </c>
      <c r="F30" s="3">
        <v>3.2577678123449001</v>
      </c>
      <c r="G30" s="3">
        <v>6.32298727675276E-3</v>
      </c>
      <c r="H30" s="3">
        <v>4.4465182767169098E-2</v>
      </c>
      <c r="I30" s="3">
        <v>2.8577948297182E-2</v>
      </c>
      <c r="J30" s="3">
        <v>3.23053770910392E-2</v>
      </c>
      <c r="K30" s="3">
        <v>3.23053770910392E-2</v>
      </c>
      <c r="L30" s="3" t="s">
        <v>422</v>
      </c>
      <c r="M30" s="3">
        <v>33.220523509127503</v>
      </c>
      <c r="N30" s="3" t="s">
        <v>422</v>
      </c>
      <c r="O30" s="3" t="s">
        <v>422</v>
      </c>
      <c r="P30" s="3">
        <v>1.6569774157941601E-4</v>
      </c>
      <c r="Q30" s="3" t="s">
        <v>423</v>
      </c>
      <c r="R30" s="3" t="s">
        <v>423</v>
      </c>
      <c r="S30" s="3" t="s">
        <v>423</v>
      </c>
      <c r="T30" s="3" t="s">
        <v>423</v>
      </c>
      <c r="U30" s="3" t="s">
        <v>423</v>
      </c>
      <c r="V30" s="3" t="s">
        <v>423</v>
      </c>
      <c r="W30" s="3">
        <v>0.12531457099325899</v>
      </c>
      <c r="X30" s="3">
        <v>1.57204234190082E-2</v>
      </c>
      <c r="Y30" s="3">
        <v>1.39931767512586E-2</v>
      </c>
      <c r="Z30" s="3">
        <v>1.39931767512586E-2</v>
      </c>
      <c r="AA30" s="3">
        <v>1.54916890496844E-2</v>
      </c>
      <c r="AB30" s="3">
        <v>5.9198465971209799E-2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1.09103516031828</v>
      </c>
      <c r="J32" s="3">
        <v>8.2899387302679806</v>
      </c>
      <c r="K32" s="3">
        <v>8.2899387302679806</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2.3438968403857201</v>
      </c>
      <c r="J33" s="3">
        <v>4.3405497044179997</v>
      </c>
      <c r="K33" s="3">
        <v>8.6810994088359905</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120.45256664498901</v>
      </c>
      <c r="F34" s="3">
        <v>6.65365452353862</v>
      </c>
      <c r="G34" s="3">
        <v>1.8405802710591599</v>
      </c>
      <c r="H34" s="3">
        <v>4.9199520966185101E-2</v>
      </c>
      <c r="I34" s="3">
        <v>3.1325293373022198</v>
      </c>
      <c r="J34" s="3">
        <v>3.2294118197077002</v>
      </c>
      <c r="K34" s="3">
        <v>3.2294118197077002</v>
      </c>
      <c r="L34" s="3" t="s">
        <v>422</v>
      </c>
      <c r="M34" s="3">
        <v>16.4288024814206</v>
      </c>
      <c r="N34" s="3">
        <v>0.27127057859171499</v>
      </c>
      <c r="O34" s="3">
        <v>9.0423531467876503E-2</v>
      </c>
      <c r="P34" s="3">
        <v>9.0423531467876503E-2</v>
      </c>
      <c r="Q34" s="3" t="s">
        <v>423</v>
      </c>
      <c r="R34" s="3" t="s">
        <v>423</v>
      </c>
      <c r="S34" s="3" t="s">
        <v>423</v>
      </c>
      <c r="T34" s="3" t="s">
        <v>423</v>
      </c>
      <c r="U34" s="3" t="s">
        <v>423</v>
      </c>
      <c r="V34" s="3" t="s">
        <v>423</v>
      </c>
      <c r="W34" s="3">
        <v>1.2081077835077001</v>
      </c>
      <c r="X34" s="3">
        <v>8.7194113147666501E-3</v>
      </c>
      <c r="Y34" s="3">
        <v>2.06682352274799E-2</v>
      </c>
      <c r="Z34" s="3">
        <v>1.6792940971280101E-2</v>
      </c>
      <c r="AA34" s="3">
        <v>8.7194113147666605E-3</v>
      </c>
      <c r="AB34" s="3">
        <v>5.48999988282933E-2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56.284544364828399</v>
      </c>
      <c r="F36" s="3">
        <v>2.1737054244801701</v>
      </c>
      <c r="G36" s="3">
        <v>42.826334943859102</v>
      </c>
      <c r="H36" s="3" t="s">
        <v>425</v>
      </c>
      <c r="I36" s="3">
        <v>4.3569359006660102</v>
      </c>
      <c r="J36" s="3">
        <v>4.7362919645595101</v>
      </c>
      <c r="K36" s="3">
        <v>4.9336374630828201</v>
      </c>
      <c r="L36" s="3" t="s">
        <v>422</v>
      </c>
      <c r="M36" s="3">
        <v>5.3474835602865598</v>
      </c>
      <c r="N36" s="3">
        <v>0.288169553518688</v>
      </c>
      <c r="O36" s="3">
        <v>8.3912788175909594E-2</v>
      </c>
      <c r="P36" s="3">
        <v>1.85359965729359E-3</v>
      </c>
      <c r="Q36" s="3" t="s">
        <v>423</v>
      </c>
      <c r="R36" s="3" t="s">
        <v>423</v>
      </c>
      <c r="S36" s="3" t="s">
        <v>423</v>
      </c>
      <c r="T36" s="3" t="s">
        <v>423</v>
      </c>
      <c r="U36" s="3" t="s">
        <v>423</v>
      </c>
      <c r="V36" s="3" t="s">
        <v>423</v>
      </c>
      <c r="W36" s="3">
        <v>9.6079257432517302</v>
      </c>
      <c r="X36" s="3">
        <v>9.6079257432517308E-3</v>
      </c>
      <c r="Y36" s="3">
        <v>1.9222673364389799E-2</v>
      </c>
      <c r="Z36" s="3">
        <v>9.6079257432517395E-3</v>
      </c>
      <c r="AA36" s="3">
        <v>1.9222673364389799E-2</v>
      </c>
      <c r="AB36" s="3">
        <v>5.7661198215283101E-2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25.8074457498358</v>
      </c>
      <c r="F37" s="3">
        <v>1.0891533564537601</v>
      </c>
      <c r="G37" s="3">
        <v>2.5362574104378501E-2</v>
      </c>
      <c r="H37" s="3">
        <v>1.1499725502350699E-3</v>
      </c>
      <c r="I37" s="3">
        <v>0.19520734883133201</v>
      </c>
      <c r="J37" s="3">
        <v>0.19520734883133201</v>
      </c>
      <c r="K37" s="3">
        <v>0.19520734883133201</v>
      </c>
      <c r="L37" s="3" t="s">
        <v>422</v>
      </c>
      <c r="M37" s="3">
        <v>11.0602842047506</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20.918408876513499</v>
      </c>
      <c r="F38" s="3">
        <v>219.95382457965701</v>
      </c>
      <c r="G38" s="3">
        <v>8.7498433576124399E-2</v>
      </c>
      <c r="H38" s="3">
        <v>8.5602345414920997E-2</v>
      </c>
      <c r="I38" s="3">
        <v>5.0544577991524102</v>
      </c>
      <c r="J38" s="3">
        <v>5.4576331207681203</v>
      </c>
      <c r="K38" s="3">
        <v>5.4576331207681301</v>
      </c>
      <c r="L38" s="3" t="s">
        <v>422</v>
      </c>
      <c r="M38" s="3">
        <v>1144.3357785724299</v>
      </c>
      <c r="N38" s="3">
        <v>1.0211515646689999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27.689464999999998</v>
      </c>
      <c r="F39" s="3">
        <v>1.2935497</v>
      </c>
      <c r="G39" s="3">
        <v>15.717205829999999</v>
      </c>
      <c r="H39" s="3">
        <v>0.257305211915348</v>
      </c>
      <c r="I39" s="3">
        <v>2.42713710683311</v>
      </c>
      <c r="J39" s="3">
        <v>2.8347165331188999</v>
      </c>
      <c r="K39" s="3">
        <v>3.29948788806391</v>
      </c>
      <c r="L39" s="3" t="s">
        <v>422</v>
      </c>
      <c r="M39" s="3">
        <v>18.044355800000002</v>
      </c>
      <c r="N39" s="3">
        <v>0.92139544019563702</v>
      </c>
      <c r="O39" s="3">
        <v>0.47216684257892799</v>
      </c>
      <c r="P39" s="3">
        <v>5.9033573275410402E-2</v>
      </c>
      <c r="Q39" s="3" t="s">
        <v>423</v>
      </c>
      <c r="R39" s="3" t="s">
        <v>423</v>
      </c>
      <c r="S39" s="3" t="s">
        <v>423</v>
      </c>
      <c r="T39" s="3" t="s">
        <v>423</v>
      </c>
      <c r="U39" s="3" t="s">
        <v>423</v>
      </c>
      <c r="V39" s="3" t="s">
        <v>423</v>
      </c>
      <c r="W39" s="3">
        <v>0.25995830599999997</v>
      </c>
      <c r="X39" s="3">
        <v>7.3776880870202004E-4</v>
      </c>
      <c r="Y39" s="3">
        <v>6.6383106000636905E-4</v>
      </c>
      <c r="Z39" s="3">
        <v>6.6383106000636905E-4</v>
      </c>
      <c r="AA39" s="3">
        <v>7.3060942550932202E-4</v>
      </c>
      <c r="AB39" s="3">
        <v>2.7960403542240798E-3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23.9419841693223</v>
      </c>
      <c r="F40" s="3">
        <v>56.179975767248202</v>
      </c>
      <c r="G40" s="3">
        <v>2.6120806085812499E-2</v>
      </c>
      <c r="H40" s="3">
        <v>4.0522519466152498E-2</v>
      </c>
      <c r="I40" s="3">
        <v>2.3570949260218401</v>
      </c>
      <c r="J40" s="3">
        <v>2.4953866676106098</v>
      </c>
      <c r="K40" s="3">
        <v>2.49538666761062</v>
      </c>
      <c r="L40" s="3" t="s">
        <v>422</v>
      </c>
      <c r="M40" s="3">
        <v>846.264633804249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40.873992583631399</v>
      </c>
      <c r="F41" s="3">
        <v>97.067784751864806</v>
      </c>
      <c r="G41" s="3">
        <v>8.5949593314355202</v>
      </c>
      <c r="H41" s="3">
        <v>1.5320070357003699</v>
      </c>
      <c r="I41" s="3">
        <v>80.125398905038196</v>
      </c>
      <c r="J41" s="3">
        <v>81.1019877165906</v>
      </c>
      <c r="K41" s="3">
        <v>86.114883431753498</v>
      </c>
      <c r="L41" s="3" t="s">
        <v>422</v>
      </c>
      <c r="M41" s="3">
        <v>797.52017802389003</v>
      </c>
      <c r="N41" s="3">
        <v>1.87416817833303</v>
      </c>
      <c r="O41" s="3">
        <v>0.62180456444172605</v>
      </c>
      <c r="P41" s="3">
        <v>0.102217889993831</v>
      </c>
      <c r="Q41" s="3" t="s">
        <v>423</v>
      </c>
      <c r="R41" s="3" t="s">
        <v>423</v>
      </c>
      <c r="S41" s="3" t="s">
        <v>423</v>
      </c>
      <c r="T41" s="3" t="s">
        <v>423</v>
      </c>
      <c r="U41" s="3" t="s">
        <v>423</v>
      </c>
      <c r="V41" s="3" t="s">
        <v>423</v>
      </c>
      <c r="W41" s="3">
        <v>5.1163989410114201</v>
      </c>
      <c r="X41" s="3">
        <v>9.2532803821819591</v>
      </c>
      <c r="Y41" s="3">
        <v>7.0568869318491796</v>
      </c>
      <c r="Z41" s="3">
        <v>3.4133816584768302</v>
      </c>
      <c r="AA41" s="3">
        <v>5.1608899059259103</v>
      </c>
      <c r="AB41" s="3">
        <v>24.884438878433901</v>
      </c>
      <c r="AC41" s="3">
        <v>1.4544E-3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3.2938735272668</v>
      </c>
      <c r="F42" s="3">
        <v>46.717448085723397</v>
      </c>
      <c r="G42" s="3">
        <v>1.22797312133486E-2</v>
      </c>
      <c r="H42" s="3">
        <v>1.5722435619690101E-2</v>
      </c>
      <c r="I42" s="3">
        <v>1.12887283372999</v>
      </c>
      <c r="J42" s="3">
        <v>1.22703568883694</v>
      </c>
      <c r="K42" s="3">
        <v>1.22703568883695</v>
      </c>
      <c r="L42" s="3" t="s">
        <v>422</v>
      </c>
      <c r="M42" s="3">
        <v>460.84702635701098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2.81801074453699</v>
      </c>
      <c r="F43" s="3">
        <v>0.222610465648441</v>
      </c>
      <c r="G43" s="3">
        <v>4.0513066469999996</v>
      </c>
      <c r="H43" s="3">
        <v>3.2503838134294902E-2</v>
      </c>
      <c r="I43" s="3">
        <v>0.48996984765711799</v>
      </c>
      <c r="J43" s="3">
        <v>0.70691338172511797</v>
      </c>
      <c r="K43" s="3">
        <v>1.0711250709120901</v>
      </c>
      <c r="L43" s="3" t="s">
        <v>422</v>
      </c>
      <c r="M43" s="3">
        <v>1.6374019890795699</v>
      </c>
      <c r="N43" s="3">
        <v>4.0822256751873898E-2</v>
      </c>
      <c r="O43" s="3">
        <v>7.1271691905466505E-2</v>
      </c>
      <c r="P43" s="3">
        <v>3.8889459645198399E-3</v>
      </c>
      <c r="Q43" s="3" t="s">
        <v>423</v>
      </c>
      <c r="R43" s="3" t="s">
        <v>423</v>
      </c>
      <c r="S43" s="3" t="s">
        <v>423</v>
      </c>
      <c r="T43" s="3" t="s">
        <v>423</v>
      </c>
      <c r="U43" s="3" t="s">
        <v>423</v>
      </c>
      <c r="V43" s="3" t="s">
        <v>423</v>
      </c>
      <c r="W43" s="3">
        <v>0.11334627799999999</v>
      </c>
      <c r="X43" s="3">
        <v>4.9650969184328905E-4</v>
      </c>
      <c r="Y43" s="3">
        <v>8.1476982248580599E-5</v>
      </c>
      <c r="Z43" s="3">
        <v>6.9476982248580605E-5</v>
      </c>
      <c r="AA43" s="3">
        <v>8.40435422485806E-5</v>
      </c>
      <c r="AB43" s="3">
        <v>7.3150719858903102E-4</v>
      </c>
      <c r="AC43" s="3">
        <v>4.7010000000000003E-3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97.524407577809299</v>
      </c>
      <c r="F44" s="3">
        <v>14.585553709006399</v>
      </c>
      <c r="G44" s="3">
        <v>2.8304280413720899E-2</v>
      </c>
      <c r="H44" s="3">
        <v>7.8406284560821701E-2</v>
      </c>
      <c r="I44" s="3">
        <v>8.0272590589693404</v>
      </c>
      <c r="J44" s="3">
        <v>8.2839600926994805</v>
      </c>
      <c r="K44" s="3">
        <v>8.2839600926994805</v>
      </c>
      <c r="L44" s="3" t="s">
        <v>422</v>
      </c>
      <c r="M44" s="3">
        <v>121.260143101471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16.9105069340157</v>
      </c>
      <c r="F45" s="3">
        <v>1.1444027688877201</v>
      </c>
      <c r="G45" s="3">
        <v>2.7995248856928798</v>
      </c>
      <c r="H45" s="3" t="s">
        <v>425</v>
      </c>
      <c r="I45" s="3">
        <v>0.62236871559886198</v>
      </c>
      <c r="J45" s="3">
        <v>0.67648773434658904</v>
      </c>
      <c r="K45" s="3">
        <v>0.70467472327769698</v>
      </c>
      <c r="L45" s="3" t="s">
        <v>422</v>
      </c>
      <c r="M45" s="3">
        <v>1.86137160681239</v>
      </c>
      <c r="N45" s="3">
        <v>0.101473160151988</v>
      </c>
      <c r="O45" s="3">
        <v>3.48391183188493E-3</v>
      </c>
      <c r="P45" s="3">
        <v>3.3824386717329498E-5</v>
      </c>
      <c r="Q45" s="3" t="s">
        <v>423</v>
      </c>
      <c r="R45" s="3" t="s">
        <v>423</v>
      </c>
      <c r="S45" s="3" t="s">
        <v>423</v>
      </c>
      <c r="T45" s="3" t="s">
        <v>423</v>
      </c>
      <c r="U45" s="3" t="s">
        <v>423</v>
      </c>
      <c r="V45" s="3" t="s">
        <v>423</v>
      </c>
      <c r="W45" s="3">
        <v>3.3824386717329502</v>
      </c>
      <c r="X45" s="3">
        <v>3.3824386717329399E-3</v>
      </c>
      <c r="Y45" s="3">
        <v>6.7648773434658901E-3</v>
      </c>
      <c r="Z45" s="3">
        <v>3.3824386717329498E-3</v>
      </c>
      <c r="AA45" s="3">
        <v>6.7648773434658901E-3</v>
      </c>
      <c r="AB45" s="3">
        <v>2.0294632030397702E-2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1.76584166018725</v>
      </c>
      <c r="F47" s="3">
        <v>0.31057558988822098</v>
      </c>
      <c r="G47" s="3">
        <v>0.339038408463329</v>
      </c>
      <c r="H47" s="3">
        <v>5.9759629455460005E-4</v>
      </c>
      <c r="I47" s="3">
        <v>4.3860947727803502E-2</v>
      </c>
      <c r="J47" s="3">
        <v>4.6056047917511903E-2</v>
      </c>
      <c r="K47" s="3">
        <v>4.6865171946009997E-2</v>
      </c>
      <c r="L47" s="3" t="s">
        <v>422</v>
      </c>
      <c r="M47" s="3">
        <v>1.2561997773920801</v>
      </c>
      <c r="N47" s="3">
        <v>0.26230648569883003</v>
      </c>
      <c r="O47" s="3">
        <v>1.00007729922364E-4</v>
      </c>
      <c r="P47" s="3">
        <v>9.7094883419770702E-7</v>
      </c>
      <c r="Q47" s="3" t="s">
        <v>423</v>
      </c>
      <c r="R47" s="3" t="s">
        <v>423</v>
      </c>
      <c r="S47" s="3" t="s">
        <v>423</v>
      </c>
      <c r="T47" s="3" t="s">
        <v>423</v>
      </c>
      <c r="U47" s="3" t="s">
        <v>423</v>
      </c>
      <c r="V47" s="3" t="s">
        <v>423</v>
      </c>
      <c r="W47" s="3">
        <v>9.7094883419770697E-2</v>
      </c>
      <c r="X47" s="3">
        <v>1.4694360822504099E-4</v>
      </c>
      <c r="Y47" s="3">
        <v>3.76973288405758E-4</v>
      </c>
      <c r="Z47" s="3">
        <v>2.7987840498598703E-4</v>
      </c>
      <c r="AA47" s="3">
        <v>3.9185613663340001E-4</v>
      </c>
      <c r="AB47" s="3">
        <v>1.1956514382501799E-3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0.13826197806604801</v>
      </c>
      <c r="F48" s="3">
        <v>3.3485491803159399E-2</v>
      </c>
      <c r="G48" s="3">
        <v>3.0838728596298999E-2</v>
      </c>
      <c r="H48" s="3" t="s">
        <v>422</v>
      </c>
      <c r="I48" s="3">
        <v>1.1371619070399499</v>
      </c>
      <c r="J48" s="3">
        <v>7.9580311083795596</v>
      </c>
      <c r="K48" s="3">
        <v>22.7761590715061</v>
      </c>
      <c r="L48" s="3" t="s">
        <v>422</v>
      </c>
      <c r="M48" s="3">
        <v>1.2092316980637399E-3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1.7081236327434399E-2</v>
      </c>
      <c r="G50" s="3">
        <v>13.6984567662251</v>
      </c>
      <c r="H50" s="3">
        <v>4.55495231339864E-2</v>
      </c>
      <c r="I50" s="3">
        <v>7.2737175499410903E-2</v>
      </c>
      <c r="J50" s="3">
        <v>0.15490725480387699</v>
      </c>
      <c r="K50" s="3">
        <v>0.18822391786432</v>
      </c>
      <c r="L50" s="3" t="s">
        <v>422</v>
      </c>
      <c r="M50" s="3" t="s">
        <v>422</v>
      </c>
      <c r="N50" s="3" t="s">
        <v>422</v>
      </c>
      <c r="O50" s="3" t="s">
        <v>422</v>
      </c>
      <c r="P50" s="3" t="s">
        <v>422</v>
      </c>
      <c r="Q50" s="3" t="s">
        <v>423</v>
      </c>
      <c r="R50" s="3" t="s">
        <v>423</v>
      </c>
      <c r="S50" s="3" t="s">
        <v>423</v>
      </c>
      <c r="T50" s="3" t="s">
        <v>423</v>
      </c>
      <c r="U50" s="3" t="s">
        <v>423</v>
      </c>
      <c r="V50" s="3" t="s">
        <v>423</v>
      </c>
      <c r="W50" s="3">
        <v>7.6723370245201303E-2</v>
      </c>
      <c r="X50" s="3">
        <v>8.3881277854926497E-7</v>
      </c>
      <c r="Y50" s="3">
        <v>2.4296645999358001E-6</v>
      </c>
      <c r="Z50" s="3" t="s">
        <v>422</v>
      </c>
      <c r="AA50" s="3">
        <v>1.3305306142505601E-6</v>
      </c>
      <c r="AB50" s="3">
        <v>4.5990079927356199E-6</v>
      </c>
      <c r="AC50" s="3">
        <v>6.6648332112888994E-2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0.43421573282539699</v>
      </c>
      <c r="F51" s="3">
        <v>366.13244709191298</v>
      </c>
      <c r="G51" s="3">
        <v>3.79238686204789</v>
      </c>
      <c r="H51" s="3">
        <v>0</v>
      </c>
      <c r="I51" s="3">
        <v>1.7623343681100601</v>
      </c>
      <c r="J51" s="3">
        <v>3.33835510525615</v>
      </c>
      <c r="K51" s="3">
        <v>6.1331697336194404</v>
      </c>
      <c r="L51" s="3" t="s">
        <v>422</v>
      </c>
      <c r="M51" s="3">
        <v>4.0612532018365002</v>
      </c>
      <c r="N51" s="3">
        <v>7.6327984200780701E-3</v>
      </c>
      <c r="O51" s="3">
        <v>3.0010262478537201E-3</v>
      </c>
      <c r="P51" s="3">
        <v>2.5544540533059502E-3</v>
      </c>
      <c r="Q51" s="3" t="s">
        <v>423</v>
      </c>
      <c r="R51" s="3" t="s">
        <v>423</v>
      </c>
      <c r="S51" s="3" t="s">
        <v>423</v>
      </c>
      <c r="T51" s="3" t="s">
        <v>423</v>
      </c>
      <c r="U51" s="3" t="s">
        <v>423</v>
      </c>
      <c r="V51" s="3" t="s">
        <v>423</v>
      </c>
      <c r="W51" s="3" t="s">
        <v>422</v>
      </c>
      <c r="X51" s="3">
        <v>1.9377111149224701E-6</v>
      </c>
      <c r="Y51" s="3">
        <v>1.8572389553776799E-4</v>
      </c>
      <c r="Z51" s="3">
        <v>2.0371037508121201E-6</v>
      </c>
      <c r="AA51" s="3">
        <v>8.5988563008215995E-7</v>
      </c>
      <c r="AB51" s="3">
        <v>1.90558596033585E-4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5.4626399837256701</v>
      </c>
      <c r="F52" s="3">
        <v>12.4295973433979</v>
      </c>
      <c r="G52" s="3">
        <v>20.9155542699737</v>
      </c>
      <c r="H52" s="3">
        <v>7.4798577636892793E-2</v>
      </c>
      <c r="I52" s="3">
        <v>0.50326963290691196</v>
      </c>
      <c r="J52" s="3">
        <v>0.73449148696876299</v>
      </c>
      <c r="K52" s="3">
        <v>0.87480108881116703</v>
      </c>
      <c r="L52" s="3" t="s">
        <v>422</v>
      </c>
      <c r="M52" s="3">
        <v>4.05411214083228</v>
      </c>
      <c r="N52" s="3">
        <v>0.40078321438652098</v>
      </c>
      <c r="O52" s="3">
        <v>0.112612352725199</v>
      </c>
      <c r="P52" s="3">
        <v>4.0912377687320103E-2</v>
      </c>
      <c r="Q52" s="3" t="s">
        <v>423</v>
      </c>
      <c r="R52" s="3" t="s">
        <v>423</v>
      </c>
      <c r="S52" s="3" t="s">
        <v>423</v>
      </c>
      <c r="T52" s="3" t="s">
        <v>423</v>
      </c>
      <c r="U52" s="3" t="s">
        <v>423</v>
      </c>
      <c r="V52" s="3" t="s">
        <v>423</v>
      </c>
      <c r="W52" s="3" t="s">
        <v>422</v>
      </c>
      <c r="X52" s="3">
        <v>2.10391754665494E-2</v>
      </c>
      <c r="Y52" s="3">
        <v>7.5730864261682003E-3</v>
      </c>
      <c r="Z52" s="3">
        <v>1.7518297043642699E-2</v>
      </c>
      <c r="AA52" s="3">
        <v>3.0764638664988199E-3</v>
      </c>
      <c r="AB52" s="3">
        <v>4.9207022802859102E-2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74.562256434246194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2.3214327801745799E-3</v>
      </c>
      <c r="F54" s="3">
        <v>91.747358297048507</v>
      </c>
      <c r="G54" s="3">
        <v>11.257827386537</v>
      </c>
      <c r="H54" s="3">
        <v>7.3008862641387598E-3</v>
      </c>
      <c r="I54" s="3">
        <v>1.0480240698464901E-2</v>
      </c>
      <c r="J54" s="3">
        <v>1.0875387926184499E-2</v>
      </c>
      <c r="K54" s="3">
        <v>1.09175328216335E-2</v>
      </c>
      <c r="L54" s="3" t="s">
        <v>422</v>
      </c>
      <c r="M54" s="3">
        <v>3.47338767241057E-3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2.2155857043169598</v>
      </c>
      <c r="F55" s="3">
        <v>123.611594475011</v>
      </c>
      <c r="G55" s="3">
        <v>31.445718104592999</v>
      </c>
      <c r="H55" s="3">
        <v>5.3253047661335498E-2</v>
      </c>
      <c r="I55" s="3">
        <v>3.4259641056991699</v>
      </c>
      <c r="J55" s="3">
        <v>3.4142872722606801</v>
      </c>
      <c r="K55" s="3">
        <v>3.4792935313273401</v>
      </c>
      <c r="L55" s="3" t="s">
        <v>422</v>
      </c>
      <c r="M55" s="3">
        <v>9.3635001064480203</v>
      </c>
      <c r="N55" s="3">
        <v>6.0000000000000002E-5</v>
      </c>
      <c r="O55" s="3">
        <v>0</v>
      </c>
      <c r="P55" s="3">
        <v>0</v>
      </c>
      <c r="Q55" s="3" t="s">
        <v>423</v>
      </c>
      <c r="R55" s="3" t="s">
        <v>423</v>
      </c>
      <c r="S55" s="3" t="s">
        <v>423</v>
      </c>
      <c r="T55" s="3" t="s">
        <v>423</v>
      </c>
      <c r="U55" s="3" t="s">
        <v>423</v>
      </c>
      <c r="V55" s="3" t="s">
        <v>423</v>
      </c>
      <c r="W55" s="3">
        <v>2.7405126951799801E-3</v>
      </c>
      <c r="X55" s="3">
        <v>1.1415987643089701E-6</v>
      </c>
      <c r="Y55" s="3">
        <v>1.4499958797236301E-6</v>
      </c>
      <c r="Z55" s="3">
        <v>3.4052852554898601E-6</v>
      </c>
      <c r="AA55" s="3">
        <v>1.31277095320055E-6</v>
      </c>
      <c r="AB55" s="3">
        <v>7.3096508527230101E-6</v>
      </c>
      <c r="AC55" s="3">
        <v>6.7282201736345898E-4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30.8197815022212</v>
      </c>
      <c r="F57" s="3">
        <v>0.26999877506943698</v>
      </c>
      <c r="G57" s="3">
        <v>24.676906282978901</v>
      </c>
      <c r="H57" s="3">
        <v>0.35125825346928702</v>
      </c>
      <c r="I57" s="3">
        <v>1.39789694336465</v>
      </c>
      <c r="J57" s="3">
        <v>2.9828799366050598</v>
      </c>
      <c r="K57" s="3">
        <v>4.5940830265984696</v>
      </c>
      <c r="L57" s="3" t="s">
        <v>422</v>
      </c>
      <c r="M57" s="3">
        <v>14.2077073402876</v>
      </c>
      <c r="N57" s="3">
        <v>0.74992769138748305</v>
      </c>
      <c r="O57" s="3">
        <v>1.53514603548255E-2</v>
      </c>
      <c r="P57" s="3">
        <v>0.25673240719523699</v>
      </c>
      <c r="Q57" s="3" t="s">
        <v>423</v>
      </c>
      <c r="R57" s="3" t="s">
        <v>423</v>
      </c>
      <c r="S57" s="3" t="s">
        <v>423</v>
      </c>
      <c r="T57" s="3" t="s">
        <v>423</v>
      </c>
      <c r="U57" s="3" t="s">
        <v>423</v>
      </c>
      <c r="V57" s="3" t="s">
        <v>423</v>
      </c>
      <c r="W57" s="3">
        <v>3.3080754184430701</v>
      </c>
      <c r="X57" s="3">
        <v>1.01655966313586E-3</v>
      </c>
      <c r="Y57" s="3">
        <v>3.59407575874722E-3</v>
      </c>
      <c r="Z57" s="3">
        <v>1.3363266975538099E-3</v>
      </c>
      <c r="AA57" s="3">
        <v>1.2544029118764801E-3</v>
      </c>
      <c r="AB57" s="3">
        <v>7.2013650313133698E-3</v>
      </c>
      <c r="AC57" s="3">
        <v>0.93177472183708498</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4.461824586214</v>
      </c>
      <c r="F58" s="3">
        <v>2.2027251123553199E-3</v>
      </c>
      <c r="G58" s="3">
        <v>2.4696159297492599</v>
      </c>
      <c r="H58" s="3">
        <v>1.3691999999999999E-2</v>
      </c>
      <c r="I58" s="3">
        <v>0.76552091400844402</v>
      </c>
      <c r="J58" s="3">
        <v>1.24649424104633</v>
      </c>
      <c r="K58" s="3">
        <v>2.1154500447440099</v>
      </c>
      <c r="L58" s="3" t="s">
        <v>422</v>
      </c>
      <c r="M58" s="3">
        <v>0.88377024695795903</v>
      </c>
      <c r="N58" s="3">
        <v>8.2099965861578798E-4</v>
      </c>
      <c r="O58" s="3">
        <v>2.29915140449271E-4</v>
      </c>
      <c r="P58" s="3">
        <v>2.65600436769577E-2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4.4757953507488404</v>
      </c>
      <c r="F59" s="3">
        <v>0.40952611268913802</v>
      </c>
      <c r="G59" s="3">
        <v>1.4345635193289099</v>
      </c>
      <c r="H59" s="3">
        <v>1.41E-2</v>
      </c>
      <c r="I59" s="3">
        <v>0.69257116702141097</v>
      </c>
      <c r="J59" s="3">
        <v>0.74622642025239605</v>
      </c>
      <c r="K59" s="3">
        <v>1.17963776270318</v>
      </c>
      <c r="L59" s="3" t="s">
        <v>422</v>
      </c>
      <c r="M59" s="3">
        <v>0.38065815124354402</v>
      </c>
      <c r="N59" s="3">
        <v>8.0354661631304805E-4</v>
      </c>
      <c r="O59" s="3">
        <v>9.1522918489366E-4</v>
      </c>
      <c r="P59" s="3">
        <v>2.0254296335805999E-2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0.90963691271679203</v>
      </c>
      <c r="F60" s="3">
        <v>0.42643659945295997</v>
      </c>
      <c r="G60" s="3">
        <v>5.78155362261061E-2</v>
      </c>
      <c r="H60" s="3">
        <v>6.0495917141159899E-2</v>
      </c>
      <c r="I60" s="3">
        <v>8.3258707049826803</v>
      </c>
      <c r="J60" s="3">
        <v>34.418496688908697</v>
      </c>
      <c r="K60" s="3">
        <v>68.563545404818797</v>
      </c>
      <c r="L60" s="3" t="s">
        <v>422</v>
      </c>
      <c r="M60" s="3">
        <v>0.79476762640561704</v>
      </c>
      <c r="N60" s="3">
        <v>56.8618147825592</v>
      </c>
      <c r="O60" s="3">
        <v>2.8616444024433201</v>
      </c>
      <c r="P60" s="3">
        <v>2.3973738669973699E-2</v>
      </c>
      <c r="Q60" s="3" t="s">
        <v>423</v>
      </c>
      <c r="R60" s="3" t="s">
        <v>423</v>
      </c>
      <c r="S60" s="3" t="s">
        <v>423</v>
      </c>
      <c r="T60" s="3" t="s">
        <v>423</v>
      </c>
      <c r="U60" s="3" t="s">
        <v>423</v>
      </c>
      <c r="V60" s="3" t="s">
        <v>423</v>
      </c>
      <c r="W60" s="3">
        <v>2.6863478186547998E-4</v>
      </c>
      <c r="X60" s="3" t="s">
        <v>422</v>
      </c>
      <c r="Y60" s="3" t="s">
        <v>422</v>
      </c>
      <c r="Z60" s="3" t="s">
        <v>422</v>
      </c>
      <c r="AA60" s="3" t="s">
        <v>422</v>
      </c>
      <c r="AB60" s="3" t="s">
        <v>422</v>
      </c>
      <c r="AC60" s="3">
        <v>2.9079000000000001E-2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317.69349735755299</v>
      </c>
      <c r="J61" s="3">
        <v>1588.46748678777</v>
      </c>
      <c r="K61" s="3">
        <v>5294.8916226258898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5.0881357319948001E-2</v>
      </c>
      <c r="F63" s="3">
        <v>0.19787070728771899</v>
      </c>
      <c r="G63" s="3">
        <v>0.70493474763178099</v>
      </c>
      <c r="H63" s="3">
        <v>0.104811909675291</v>
      </c>
      <c r="I63" s="3">
        <v>7.6483685483595796</v>
      </c>
      <c r="J63" s="3">
        <v>15.562591978964999</v>
      </c>
      <c r="K63" s="3">
        <v>49.059008362101501</v>
      </c>
      <c r="L63" s="3" t="s">
        <v>422</v>
      </c>
      <c r="M63" s="3">
        <v>3.3554700240766602</v>
      </c>
      <c r="N63" s="3" t="s">
        <v>422</v>
      </c>
      <c r="O63" s="3" t="s">
        <v>422</v>
      </c>
      <c r="P63" s="3" t="s">
        <v>422</v>
      </c>
      <c r="Q63" s="3" t="s">
        <v>423</v>
      </c>
      <c r="R63" s="3" t="s">
        <v>423</v>
      </c>
      <c r="S63" s="3" t="s">
        <v>423</v>
      </c>
      <c r="T63" s="3" t="s">
        <v>423</v>
      </c>
      <c r="U63" s="3" t="s">
        <v>423</v>
      </c>
      <c r="V63" s="3" t="s">
        <v>423</v>
      </c>
      <c r="W63" s="3">
        <v>1.6532999999999999E-2</v>
      </c>
      <c r="X63" s="3">
        <v>4.4144639832665103E-3</v>
      </c>
      <c r="Y63" s="3">
        <v>2.8763928216759202E-3</v>
      </c>
      <c r="Z63" s="3">
        <v>1.0287099327521501E-3</v>
      </c>
      <c r="AA63" s="3" t="s">
        <v>422</v>
      </c>
      <c r="AB63" s="3">
        <v>8.3195667376945795E-3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21.730224112916101</v>
      </c>
      <c r="F70" s="3">
        <v>10.9085278612094</v>
      </c>
      <c r="G70" s="3">
        <v>14.143032750661799</v>
      </c>
      <c r="H70" s="3">
        <v>12.2642478170998</v>
      </c>
      <c r="I70" s="3">
        <v>1.3118099617301699</v>
      </c>
      <c r="J70" s="3">
        <v>2.6271029341227399</v>
      </c>
      <c r="K70" s="3">
        <v>3.8818774394773201</v>
      </c>
      <c r="L70" s="3" t="s">
        <v>422</v>
      </c>
      <c r="M70" s="3">
        <v>14.3377267267817</v>
      </c>
      <c r="N70" s="3">
        <v>5.54453798558825E-2</v>
      </c>
      <c r="O70" s="3">
        <v>1.9014590953896099E-3</v>
      </c>
      <c r="P70" s="3">
        <v>2.0619718761692399E-2</v>
      </c>
      <c r="Q70" s="3" t="s">
        <v>423</v>
      </c>
      <c r="R70" s="3" t="s">
        <v>423</v>
      </c>
      <c r="S70" s="3" t="s">
        <v>423</v>
      </c>
      <c r="T70" s="3" t="s">
        <v>423</v>
      </c>
      <c r="U70" s="3" t="s">
        <v>423</v>
      </c>
      <c r="V70" s="3" t="s">
        <v>423</v>
      </c>
      <c r="W70" s="3">
        <v>8.3792161434967003E-4</v>
      </c>
      <c r="X70" s="3">
        <v>1.65171018823247E-3</v>
      </c>
      <c r="Y70" s="3">
        <v>8.1883967537586706E-3</v>
      </c>
      <c r="Z70" s="3">
        <v>3.6867428564387001E-3</v>
      </c>
      <c r="AA70" s="3">
        <v>2.6265727763941401E-3</v>
      </c>
      <c r="AB70" s="3">
        <v>1.6153422574824002E-2</v>
      </c>
      <c r="AC70" s="3">
        <v>2.0160629759322798E-2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5.0649614906439497</v>
      </c>
      <c r="F72" s="3">
        <v>1.84308416836954</v>
      </c>
      <c r="G72" s="3">
        <v>22.023937431561901</v>
      </c>
      <c r="H72" s="3">
        <v>9.5248037730652699E-2</v>
      </c>
      <c r="I72" s="3">
        <v>4.28771272390106</v>
      </c>
      <c r="J72" s="3">
        <v>7.7994383897151698</v>
      </c>
      <c r="K72" s="3">
        <v>17.6775224031046</v>
      </c>
      <c r="L72" s="3" t="s">
        <v>422</v>
      </c>
      <c r="M72" s="3">
        <v>44.207216754589503</v>
      </c>
      <c r="N72" s="3">
        <v>5.9020722379784702</v>
      </c>
      <c r="O72" s="3">
        <v>0.22307068136383901</v>
      </c>
      <c r="P72" s="3">
        <v>0.67766204907054295</v>
      </c>
      <c r="Q72" s="3" t="s">
        <v>423</v>
      </c>
      <c r="R72" s="3" t="s">
        <v>423</v>
      </c>
      <c r="S72" s="3" t="s">
        <v>423</v>
      </c>
      <c r="T72" s="3" t="s">
        <v>423</v>
      </c>
      <c r="U72" s="3" t="s">
        <v>423</v>
      </c>
      <c r="V72" s="3" t="s">
        <v>423</v>
      </c>
      <c r="W72" s="3">
        <v>1.85378300866081</v>
      </c>
      <c r="X72" s="3">
        <v>9.6288837509071606E-2</v>
      </c>
      <c r="Y72" s="3">
        <v>9.6722817280436996E-2</v>
      </c>
      <c r="Z72" s="3">
        <v>5.5898647964622399E-2</v>
      </c>
      <c r="AA72" s="3">
        <v>3.4211404184448103E-2</v>
      </c>
      <c r="AB72" s="3">
        <v>0.28312170693857902</v>
      </c>
      <c r="AC72" s="3">
        <v>0.94492020151288603</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6.3049502178232006E-2</v>
      </c>
      <c r="F73" s="3">
        <v>0.42277439974839198</v>
      </c>
      <c r="G73" s="3">
        <v>2.3891269347948201E-2</v>
      </c>
      <c r="H73" s="3" t="s">
        <v>422</v>
      </c>
      <c r="I73" s="3">
        <v>4.1624458659977499</v>
      </c>
      <c r="J73" s="3">
        <v>4.6480428475422304</v>
      </c>
      <c r="K73" s="3">
        <v>5.1804583961447799</v>
      </c>
      <c r="L73" s="3" t="s">
        <v>422</v>
      </c>
      <c r="M73" s="3">
        <v>48.532324844637003</v>
      </c>
      <c r="N73" s="3">
        <v>8.1324818307006304</v>
      </c>
      <c r="O73" s="3">
        <v>0.31612646680797601</v>
      </c>
      <c r="P73" s="3">
        <v>9.3110055146670794E-5</v>
      </c>
      <c r="Q73" s="3" t="s">
        <v>423</v>
      </c>
      <c r="R73" s="3" t="s">
        <v>423</v>
      </c>
      <c r="S73" s="3" t="s">
        <v>423</v>
      </c>
      <c r="T73" s="3" t="s">
        <v>423</v>
      </c>
      <c r="U73" s="3" t="s">
        <v>423</v>
      </c>
      <c r="V73" s="3" t="s">
        <v>423</v>
      </c>
      <c r="W73" s="3">
        <v>5.5510431919942302E-2</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0.78055380601510804</v>
      </c>
      <c r="F74" s="3">
        <v>0.66706464433728296</v>
      </c>
      <c r="G74" s="3">
        <v>56.5195930987244</v>
      </c>
      <c r="H74" s="3">
        <v>8.6049955213394203E-2</v>
      </c>
      <c r="I74" s="3">
        <v>5.0276927246205396</v>
      </c>
      <c r="J74" s="3">
        <v>6.5206812723611396</v>
      </c>
      <c r="K74" s="3">
        <v>10.505172946174399</v>
      </c>
      <c r="L74" s="3" t="s">
        <v>422</v>
      </c>
      <c r="M74" s="3">
        <v>336.720956940517</v>
      </c>
      <c r="N74" s="3" t="s">
        <v>422</v>
      </c>
      <c r="O74" s="3" t="s">
        <v>422</v>
      </c>
      <c r="P74" s="3">
        <v>1.7431856311311798E-2</v>
      </c>
      <c r="Q74" s="3" t="s">
        <v>423</v>
      </c>
      <c r="R74" s="3" t="s">
        <v>423</v>
      </c>
      <c r="S74" s="3" t="s">
        <v>423</v>
      </c>
      <c r="T74" s="3" t="s">
        <v>423</v>
      </c>
      <c r="U74" s="3" t="s">
        <v>423</v>
      </c>
      <c r="V74" s="3" t="s">
        <v>423</v>
      </c>
      <c r="W74" s="3">
        <v>0.674909900166624</v>
      </c>
      <c r="X74" s="3">
        <v>9.8550515172328801</v>
      </c>
      <c r="Y74" s="3">
        <v>17.768522772917201</v>
      </c>
      <c r="Z74" s="3">
        <v>5.9311685647582397</v>
      </c>
      <c r="AA74" s="3">
        <v>5.6021114591338499</v>
      </c>
      <c r="AB74" s="3">
        <v>39.156854314042199</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0.72187633856817801</v>
      </c>
      <c r="F80" s="3">
        <v>0.31842904175158998</v>
      </c>
      <c r="G80" s="3">
        <v>614.29510803292601</v>
      </c>
      <c r="H80" s="3">
        <v>0.45455715230467397</v>
      </c>
      <c r="I80" s="3">
        <v>2.8842176270172901</v>
      </c>
      <c r="J80" s="3">
        <v>4.27522295069046</v>
      </c>
      <c r="K80" s="3">
        <v>7.3854633219008603</v>
      </c>
      <c r="L80" s="3" t="s">
        <v>422</v>
      </c>
      <c r="M80" s="3">
        <v>0.26581668602659703</v>
      </c>
      <c r="N80" s="3">
        <v>169.474714296044</v>
      </c>
      <c r="O80" s="3">
        <v>22.107479560611001</v>
      </c>
      <c r="P80" s="3">
        <v>1.3982013092975101</v>
      </c>
      <c r="Q80" s="3" t="s">
        <v>423</v>
      </c>
      <c r="R80" s="3" t="s">
        <v>423</v>
      </c>
      <c r="S80" s="3" t="s">
        <v>423</v>
      </c>
      <c r="T80" s="3" t="s">
        <v>423</v>
      </c>
      <c r="U80" s="3" t="s">
        <v>423</v>
      </c>
      <c r="V80" s="3" t="s">
        <v>423</v>
      </c>
      <c r="W80" s="3">
        <v>2.6139755602799002</v>
      </c>
      <c r="X80" s="3" t="s">
        <v>422</v>
      </c>
      <c r="Y80" s="3">
        <v>2.3624593614434E-4</v>
      </c>
      <c r="Z80" s="3">
        <v>1.3344435723634199E-4</v>
      </c>
      <c r="AA80" s="3" t="s">
        <v>422</v>
      </c>
      <c r="AB80" s="3">
        <v>3.6969029338068199E-4</v>
      </c>
      <c r="AC80" s="3">
        <v>1.90874953531655</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6.2966298051779397</v>
      </c>
      <c r="G83" s="3">
        <v>0.109042016100734</v>
      </c>
      <c r="H83" s="3" t="s">
        <v>422</v>
      </c>
      <c r="I83" s="3">
        <v>0.82789255472177203</v>
      </c>
      <c r="J83" s="3">
        <v>3.9772918962516002</v>
      </c>
      <c r="K83" s="3">
        <v>19.956295514924399</v>
      </c>
      <c r="L83" s="3" t="s">
        <v>422</v>
      </c>
      <c r="M83" s="3">
        <v>0.48715823183238599</v>
      </c>
      <c r="N83" s="3">
        <v>0.315570806426624</v>
      </c>
      <c r="O83" s="3">
        <v>6.3914198294774604E-3</v>
      </c>
      <c r="P83" s="3">
        <v>5.8586491261424104E-3</v>
      </c>
      <c r="Q83" s="3" t="s">
        <v>423</v>
      </c>
      <c r="R83" s="3" t="s">
        <v>423</v>
      </c>
      <c r="S83" s="3" t="s">
        <v>423</v>
      </c>
      <c r="T83" s="3" t="s">
        <v>423</v>
      </c>
      <c r="U83" s="3" t="s">
        <v>423</v>
      </c>
      <c r="V83" s="3" t="s">
        <v>423</v>
      </c>
      <c r="W83" s="3">
        <v>5.6599617077650803</v>
      </c>
      <c r="X83" s="3">
        <v>2.1702550491814699E-3</v>
      </c>
      <c r="Y83" s="3">
        <v>7.59589267213516E-3</v>
      </c>
      <c r="Z83" s="3">
        <v>2.6947333527336599E-3</v>
      </c>
      <c r="AA83" s="3">
        <v>2.1702550491814699E-3</v>
      </c>
      <c r="AB83" s="3">
        <v>1.4631136123231799E-2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96.264655678178798</v>
      </c>
      <c r="G85" s="3" t="s">
        <v>422</v>
      </c>
      <c r="H85" s="3" t="s">
        <v>422</v>
      </c>
      <c r="I85" s="3">
        <v>1.0859999999999999E-3</v>
      </c>
      <c r="J85" s="3">
        <v>6.1460000000000004E-3</v>
      </c>
      <c r="K85" s="3">
        <v>6.5244161358810997E-3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271.82402315012502</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0.181997569785562</v>
      </c>
      <c r="G87" s="3" t="s">
        <v>422</v>
      </c>
      <c r="H87" s="3" t="s">
        <v>422</v>
      </c>
      <c r="I87" s="3">
        <v>5.22E-4</v>
      </c>
      <c r="J87" s="3">
        <v>5.22E-4</v>
      </c>
      <c r="K87" s="3">
        <v>5.22E-4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1.0794316588923001E-5</v>
      </c>
      <c r="F88" s="3">
        <v>1.99813497767682</v>
      </c>
      <c r="G88" s="3" t="s">
        <v>422</v>
      </c>
      <c r="H88" s="3">
        <v>7.5940000000000001E-3</v>
      </c>
      <c r="I88" s="3">
        <v>4.4059824654543903E-2</v>
      </c>
      <c r="J88" s="3">
        <v>6.4566237266748497E-2</v>
      </c>
      <c r="K88" s="3">
        <v>7.0239131853064005E-2</v>
      </c>
      <c r="L88" s="3" t="s">
        <v>422</v>
      </c>
      <c r="M88" s="3">
        <v>9.6454745247747494E-6</v>
      </c>
      <c r="N88" s="3">
        <v>0.48731680244699299</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41.155490712336103</v>
      </c>
      <c r="G89" s="3">
        <v>0</v>
      </c>
      <c r="H89" s="3">
        <v>5.4861643535049599E-5</v>
      </c>
      <c r="I89" s="3">
        <v>8.3478889093992394E-3</v>
      </c>
      <c r="J89" s="3">
        <v>1.2126860041623E-2</v>
      </c>
      <c r="K89" s="3">
        <v>1.3170269747973E-2</v>
      </c>
      <c r="L89" s="3" t="s">
        <v>422</v>
      </c>
      <c r="M89" s="3">
        <v>0</v>
      </c>
      <c r="N89" s="3">
        <v>8.4090180447858603E-5</v>
      </c>
      <c r="O89" s="3">
        <v>1.6965562721936401E-5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16.118244996815001</v>
      </c>
      <c r="F92" s="3">
        <v>16.9073623003802</v>
      </c>
      <c r="G92" s="3">
        <v>13.2668128805346</v>
      </c>
      <c r="H92" s="3">
        <v>1.8135403449979599</v>
      </c>
      <c r="I92" s="3">
        <v>7.4877107507502796</v>
      </c>
      <c r="J92" s="3">
        <v>9.6853375655656304</v>
      </c>
      <c r="K92" s="3">
        <v>12.937573442439501</v>
      </c>
      <c r="L92" s="3" t="s">
        <v>422</v>
      </c>
      <c r="M92" s="3">
        <v>41.173178686904301</v>
      </c>
      <c r="N92" s="3">
        <v>1.25477547962183</v>
      </c>
      <c r="O92" s="3">
        <v>0.17080180125191199</v>
      </c>
      <c r="P92" s="3">
        <v>3.19524967297782E-2</v>
      </c>
      <c r="Q92" s="3" t="s">
        <v>423</v>
      </c>
      <c r="R92" s="3" t="s">
        <v>423</v>
      </c>
      <c r="S92" s="3" t="s">
        <v>423</v>
      </c>
      <c r="T92" s="3" t="s">
        <v>423</v>
      </c>
      <c r="U92" s="3" t="s">
        <v>423</v>
      </c>
      <c r="V92" s="3" t="s">
        <v>423</v>
      </c>
      <c r="W92" s="3">
        <v>3.7193358533711902</v>
      </c>
      <c r="X92" s="3">
        <v>7.6645246205291104E-2</v>
      </c>
      <c r="Y92" s="3">
        <v>4.7457759961023999E-2</v>
      </c>
      <c r="Z92" s="3">
        <v>4.55524993378051E-2</v>
      </c>
      <c r="AA92" s="3">
        <v>3.8468283908005101E-3</v>
      </c>
      <c r="AB92" s="3">
        <v>0.17350233389492101</v>
      </c>
      <c r="AC92" s="3">
        <v>0.29169937791158401</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0.26713067082578901</v>
      </c>
      <c r="F93" s="3">
        <v>23.2960029585015</v>
      </c>
      <c r="G93" s="3">
        <v>4.29441702931068E-2</v>
      </c>
      <c r="H93" s="3">
        <v>0.21519914475159799</v>
      </c>
      <c r="I93" s="3">
        <v>18.084226491840301</v>
      </c>
      <c r="J93" s="3">
        <v>20.077192611610101</v>
      </c>
      <c r="K93" s="3">
        <v>20.971139415449301</v>
      </c>
      <c r="L93" s="3" t="s">
        <v>422</v>
      </c>
      <c r="M93" s="3">
        <v>8.4992055620955007</v>
      </c>
      <c r="N93" s="3" t="s">
        <v>422</v>
      </c>
      <c r="O93" s="3" t="s">
        <v>422</v>
      </c>
      <c r="P93" s="3">
        <v>6.3786777017333697E-7</v>
      </c>
      <c r="Q93" s="3" t="s">
        <v>423</v>
      </c>
      <c r="R93" s="3" t="s">
        <v>423</v>
      </c>
      <c r="S93" s="3" t="s">
        <v>423</v>
      </c>
      <c r="T93" s="3" t="s">
        <v>423</v>
      </c>
      <c r="U93" s="3" t="s">
        <v>423</v>
      </c>
      <c r="V93" s="3" t="s">
        <v>423</v>
      </c>
      <c r="W93" s="3" t="s">
        <v>422</v>
      </c>
      <c r="X93" s="3">
        <v>0.12599287125372399</v>
      </c>
      <c r="Y93" s="3" t="s">
        <v>422</v>
      </c>
      <c r="Z93" s="3" t="s">
        <v>422</v>
      </c>
      <c r="AA93" s="3" t="s">
        <v>422</v>
      </c>
      <c r="AB93" s="3">
        <v>0.12599287125372399</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0.58341074478701105</v>
      </c>
      <c r="F94" s="3">
        <v>35.304587497379501</v>
      </c>
      <c r="G94" s="3">
        <v>3.4703189523476001E-2</v>
      </c>
      <c r="H94" s="3">
        <v>0.14531807371326999</v>
      </c>
      <c r="I94" s="3">
        <v>0.77102417752562202</v>
      </c>
      <c r="J94" s="3">
        <v>1.2181211575706601</v>
      </c>
      <c r="K94" s="3">
        <v>1.5922840276004</v>
      </c>
      <c r="L94" s="3" t="s">
        <v>422</v>
      </c>
      <c r="M94" s="3">
        <v>2.8564031191946002</v>
      </c>
      <c r="N94" s="3">
        <v>1.15174830720509</v>
      </c>
      <c r="O94" s="3">
        <v>4.1431110977152803E-2</v>
      </c>
      <c r="P94" s="3">
        <v>5.5935579317460897E-2</v>
      </c>
      <c r="Q94" s="3" t="s">
        <v>423</v>
      </c>
      <c r="R94" s="3" t="s">
        <v>423</v>
      </c>
      <c r="S94" s="3" t="s">
        <v>423</v>
      </c>
      <c r="T94" s="3" t="s">
        <v>423</v>
      </c>
      <c r="U94" s="3" t="s">
        <v>423</v>
      </c>
      <c r="V94" s="3" t="s">
        <v>423</v>
      </c>
      <c r="W94" s="3">
        <v>5.2362734052582599E-2</v>
      </c>
      <c r="X94" s="3" t="s">
        <v>425</v>
      </c>
      <c r="Y94" s="3" t="s">
        <v>425</v>
      </c>
      <c r="Z94" s="3" t="s">
        <v>425</v>
      </c>
      <c r="AA94" s="3" t="s">
        <v>425</v>
      </c>
      <c r="AB94" s="3" t="s">
        <v>425</v>
      </c>
      <c r="AC94" s="3">
        <v>9.9788579433507897E-7</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9.5428257587226006E-2</v>
      </c>
      <c r="F95" s="3">
        <v>55.003829571392899</v>
      </c>
      <c r="G95" s="3">
        <v>0.37273852277755498</v>
      </c>
      <c r="H95" s="3">
        <v>7.4125481543240402E-3</v>
      </c>
      <c r="I95" s="3">
        <v>4.1601627807476804</v>
      </c>
      <c r="J95" s="3">
        <v>8.3780473611598207</v>
      </c>
      <c r="K95" s="3">
        <v>16.0856877975068</v>
      </c>
      <c r="L95" s="3" t="s">
        <v>422</v>
      </c>
      <c r="M95" s="3">
        <v>6.4717981883264502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2.0428462564298E-5</v>
      </c>
      <c r="F98" s="3">
        <v>3.2700100675578797E-5</v>
      </c>
      <c r="G98" s="3">
        <v>4.1718633502736103E-6</v>
      </c>
      <c r="H98" s="3" t="s">
        <v>425</v>
      </c>
      <c r="I98" s="3">
        <v>5.1246203800076797E-3</v>
      </c>
      <c r="J98" s="3">
        <v>3.3841832698163897E-2</v>
      </c>
      <c r="K98" s="3">
        <v>7.1551303418975101E-2</v>
      </c>
      <c r="L98" s="3" t="s">
        <v>422</v>
      </c>
      <c r="M98" s="3">
        <v>1.9132609482941199E-7</v>
      </c>
      <c r="N98" s="3">
        <v>2.0016910000000001</v>
      </c>
      <c r="O98" s="3">
        <v>7.0781999999999998E-2</v>
      </c>
      <c r="P98" s="3">
        <v>2.1210000000000001E-3</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32.203518351563702</v>
      </c>
      <c r="G99" s="3" t="s">
        <v>422</v>
      </c>
      <c r="H99" s="3">
        <v>55.310736959699298</v>
      </c>
      <c r="I99" s="3">
        <v>0.26584327399021002</v>
      </c>
      <c r="J99" s="3">
        <v>1.1962947329559499</v>
      </c>
      <c r="K99" s="3">
        <v>2.6584327399020999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51.847941944690497</v>
      </c>
      <c r="G100" s="3" t="s">
        <v>422</v>
      </c>
      <c r="H100" s="3">
        <v>192.77356079911399</v>
      </c>
      <c r="I100" s="3">
        <v>0.99370015634466202</v>
      </c>
      <c r="J100" s="3">
        <v>4.4716507035509796</v>
      </c>
      <c r="K100" s="3">
        <v>9.9370015634466196</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0.16867045</v>
      </c>
      <c r="G101" s="3" t="s">
        <v>422</v>
      </c>
      <c r="H101" s="3">
        <v>2.0236796470811802</v>
      </c>
      <c r="I101" s="3">
        <v>5.8062679200000002E-3</v>
      </c>
      <c r="J101" s="3">
        <v>2.6128205639999999E-2</v>
      </c>
      <c r="K101" s="3">
        <v>5.8062679200000002E-2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9.4059922</v>
      </c>
      <c r="G102" s="3" t="s">
        <v>422</v>
      </c>
      <c r="H102" s="3">
        <v>43.483579121969001</v>
      </c>
      <c r="I102" s="3">
        <v>0.74870721598877199</v>
      </c>
      <c r="J102" s="3">
        <v>3.3691824719494701</v>
      </c>
      <c r="K102" s="3">
        <v>7.4870721598877203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0.7723907324</v>
      </c>
      <c r="G103" s="3" t="s">
        <v>422</v>
      </c>
      <c r="H103" s="3">
        <v>3.0430836590740999</v>
      </c>
      <c r="I103" s="3">
        <v>8.7101701989119994E-3</v>
      </c>
      <c r="J103" s="3">
        <v>3.9195765895103998E-2</v>
      </c>
      <c r="K103" s="3">
        <v>8.7101701989119998E-2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0.10148982519999999</v>
      </c>
      <c r="G104" s="3" t="s">
        <v>422</v>
      </c>
      <c r="H104" s="3">
        <v>1.1984038400000001</v>
      </c>
      <c r="I104" s="3">
        <v>1.622878480128E-3</v>
      </c>
      <c r="J104" s="3">
        <v>7.3029531605759996E-3</v>
      </c>
      <c r="K104" s="3">
        <v>1.622878480128E-2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1.8880110000000001</v>
      </c>
      <c r="G105" s="3" t="s">
        <v>422</v>
      </c>
      <c r="H105" s="3">
        <v>3.8776621652721199</v>
      </c>
      <c r="I105" s="3">
        <v>2.79896239584E-2</v>
      </c>
      <c r="J105" s="3">
        <v>0.12595330781280001</v>
      </c>
      <c r="K105" s="3">
        <v>0.27989623958400001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1.626555E-2</v>
      </c>
      <c r="G106" s="3" t="s">
        <v>422</v>
      </c>
      <c r="H106" s="3">
        <v>0.16376199999999999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9.8287187021999998</v>
      </c>
      <c r="G107" s="3" t="s">
        <v>422</v>
      </c>
      <c r="H107" s="3">
        <v>8.4231427019936191</v>
      </c>
      <c r="I107" s="3">
        <v>3.7535940182083199E-2</v>
      </c>
      <c r="J107" s="3">
        <v>0.35829761082897599</v>
      </c>
      <c r="K107" s="3">
        <v>1.4946128908865901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9.7298446320000007</v>
      </c>
      <c r="G108" s="3" t="s">
        <v>422</v>
      </c>
      <c r="H108" s="3">
        <v>9.3850847310285506</v>
      </c>
      <c r="I108" s="3">
        <v>8.7779847425899199E-2</v>
      </c>
      <c r="J108" s="3">
        <v>0.71021876553682095</v>
      </c>
      <c r="K108" s="3">
        <v>9.9909426342932495</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3.7933725119999999</v>
      </c>
      <c r="G109" s="3" t="s">
        <v>422</v>
      </c>
      <c r="H109" s="3">
        <v>3.90118501239344</v>
      </c>
      <c r="I109" s="3">
        <v>3.4823370661657603E-2</v>
      </c>
      <c r="J109" s="3">
        <v>0.28175272626250197</v>
      </c>
      <c r="K109" s="3">
        <v>3.9635327334904802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1.00692877788528</v>
      </c>
      <c r="G111" s="3" t="s">
        <v>422</v>
      </c>
      <c r="H111" s="3">
        <v>0.733113668501023</v>
      </c>
      <c r="I111" s="3">
        <v>4.8156899308919999E-4</v>
      </c>
      <c r="J111" s="3">
        <v>2.1670604689014001E-3</v>
      </c>
      <c r="K111" s="3">
        <v>4.8156899308920004E-3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118.57181555449201</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3.2910952831998301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233.25708914458099</v>
      </c>
      <c r="J118" s="3">
        <v>1166.2854457229</v>
      </c>
      <c r="K118" s="3">
        <v>2332.5708914458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24.2164370977762</v>
      </c>
      <c r="J119" s="3">
        <v>121.082185488881</v>
      </c>
      <c r="K119" s="3">
        <v>266.38080807553803</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0.27031321653999701</v>
      </c>
      <c r="F120" s="3">
        <v>2.7464387045189098</v>
      </c>
      <c r="G120" s="3">
        <v>3.8473253534401501E-2</v>
      </c>
      <c r="H120" s="3">
        <v>2.3340880669558001E-3</v>
      </c>
      <c r="I120" s="3">
        <v>2.2422194036736198</v>
      </c>
      <c r="J120" s="3">
        <v>12.8111905725189</v>
      </c>
      <c r="K120" s="3">
        <v>50.745940977296101</v>
      </c>
      <c r="L120" s="3" t="s">
        <v>422</v>
      </c>
      <c r="M120" s="3">
        <v>0.169429826630101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155.28816287480501</v>
      </c>
      <c r="J121" s="3">
        <v>326.10514203708999</v>
      </c>
      <c r="K121" s="3">
        <v>1552.8816287480499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1.32357480505042E-2</v>
      </c>
      <c r="F125" s="3">
        <v>5.7924104870182802</v>
      </c>
      <c r="G125" s="3">
        <v>6.1109971975848797E-2</v>
      </c>
      <c r="H125" s="3" t="s">
        <v>422</v>
      </c>
      <c r="I125" s="3">
        <v>0.37266570876667598</v>
      </c>
      <c r="J125" s="3">
        <v>1.3735819208850799</v>
      </c>
      <c r="K125" s="3">
        <v>3.99159673842273</v>
      </c>
      <c r="L125" s="3" t="s">
        <v>422</v>
      </c>
      <c r="M125" s="3">
        <v>0.16056057148648101</v>
      </c>
      <c r="N125" s="3" t="s">
        <v>422</v>
      </c>
      <c r="O125" s="3" t="s">
        <v>422</v>
      </c>
      <c r="P125" s="3">
        <v>0.147984983292343</v>
      </c>
      <c r="Q125" s="3" t="s">
        <v>423</v>
      </c>
      <c r="R125" s="3" t="s">
        <v>423</v>
      </c>
      <c r="S125" s="3" t="s">
        <v>423</v>
      </c>
      <c r="T125" s="3" t="s">
        <v>423</v>
      </c>
      <c r="U125" s="3" t="s">
        <v>423</v>
      </c>
      <c r="V125" s="3" t="s">
        <v>423</v>
      </c>
      <c r="W125" s="3">
        <v>0.13204489684699899</v>
      </c>
      <c r="X125" s="3" t="s">
        <v>422</v>
      </c>
      <c r="Y125" s="3" t="s">
        <v>422</v>
      </c>
      <c r="Z125" s="3" t="s">
        <v>422</v>
      </c>
      <c r="AA125" s="3" t="s">
        <v>422</v>
      </c>
      <c r="AB125" s="3" t="s">
        <v>422</v>
      </c>
      <c r="AC125" s="3">
        <v>1.7903792423331799E-3</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2.61335903186768</v>
      </c>
      <c r="G126" s="3" t="s">
        <v>422</v>
      </c>
      <c r="H126" s="3">
        <v>1.8080119520692199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2.8390185681136701</v>
      </c>
      <c r="F128" s="3">
        <v>1.5158090330329099</v>
      </c>
      <c r="G128" s="3">
        <v>1.30244900993065</v>
      </c>
      <c r="H128" s="3">
        <v>1.7076626798876102E-2</v>
      </c>
      <c r="I128" s="3">
        <v>0.95689266937470696</v>
      </c>
      <c r="J128" s="3">
        <v>1.15840387199567</v>
      </c>
      <c r="K128" s="3">
        <v>1.6294840914730899</v>
      </c>
      <c r="L128" s="3" t="s">
        <v>422</v>
      </c>
      <c r="M128" s="3">
        <v>8.5866880509276307</v>
      </c>
      <c r="N128" s="3">
        <v>3.0775891914890701E-2</v>
      </c>
      <c r="O128" s="3">
        <v>3.7308763791554099E-3</v>
      </c>
      <c r="P128" s="3">
        <v>0.34185619267304101</v>
      </c>
      <c r="Q128" s="3" t="s">
        <v>423</v>
      </c>
      <c r="R128" s="3" t="s">
        <v>423</v>
      </c>
      <c r="S128" s="3" t="s">
        <v>423</v>
      </c>
      <c r="T128" s="3" t="s">
        <v>423</v>
      </c>
      <c r="U128" s="3" t="s">
        <v>423</v>
      </c>
      <c r="V128" s="3" t="s">
        <v>423</v>
      </c>
      <c r="W128" s="3">
        <v>33.744666295102903</v>
      </c>
      <c r="X128" s="3">
        <v>2.20990266E-8</v>
      </c>
      <c r="Y128" s="3">
        <v>4.709197335E-8</v>
      </c>
      <c r="Z128" s="3">
        <v>2.499294675E-8</v>
      </c>
      <c r="AA128" s="3">
        <v>3.0517703399999997E-8</v>
      </c>
      <c r="AB128" s="3">
        <v>1.247016501E-7</v>
      </c>
      <c r="AC128" s="3">
        <v>2.5478056502414801</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4.25795789392798E-3</v>
      </c>
      <c r="F129" s="3">
        <v>2.0361794798074001E-4</v>
      </c>
      <c r="G129" s="3">
        <v>7.2350829659682301E-6</v>
      </c>
      <c r="H129" s="3">
        <v>1.07222557621323E-4</v>
      </c>
      <c r="I129" s="3">
        <v>8.9942006517584799E-5</v>
      </c>
      <c r="J129" s="3">
        <v>8.9942006517584799E-5</v>
      </c>
      <c r="K129" s="3">
        <v>8.9942006517584799E-5</v>
      </c>
      <c r="L129" s="3" t="s">
        <v>422</v>
      </c>
      <c r="M129" s="3">
        <v>2.90674714399305E-3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0.78899297825959003</v>
      </c>
      <c r="F130" s="3">
        <v>0.185630301714544</v>
      </c>
      <c r="G130" s="3">
        <v>0.16946378555743899</v>
      </c>
      <c r="H130" s="3">
        <v>5.0944980083606597E-5</v>
      </c>
      <c r="I130" s="3">
        <v>1.50292156316153E-2</v>
      </c>
      <c r="J130" s="3">
        <v>1.93171420531436E-2</v>
      </c>
      <c r="K130" s="3">
        <v>2.80822511555841E-2</v>
      </c>
      <c r="L130" s="3" t="s">
        <v>422</v>
      </c>
      <c r="M130" s="3">
        <v>8.5105386187486504E-2</v>
      </c>
      <c r="N130" s="3">
        <v>0.44930467701140597</v>
      </c>
      <c r="O130" s="3">
        <v>9.0343626731991099E-3</v>
      </c>
      <c r="P130" s="3">
        <v>0.35950114293583402</v>
      </c>
      <c r="Q130" s="3" t="s">
        <v>423</v>
      </c>
      <c r="R130" s="3" t="s">
        <v>423</v>
      </c>
      <c r="S130" s="3" t="s">
        <v>423</v>
      </c>
      <c r="T130" s="3" t="s">
        <v>423</v>
      </c>
      <c r="U130" s="3" t="s">
        <v>423</v>
      </c>
      <c r="V130" s="3" t="s">
        <v>423</v>
      </c>
      <c r="W130" s="3">
        <v>0.13852999999999999</v>
      </c>
      <c r="X130" s="3" t="s">
        <v>422</v>
      </c>
      <c r="Y130" s="3" t="s">
        <v>422</v>
      </c>
      <c r="Z130" s="3" t="s">
        <v>422</v>
      </c>
      <c r="AA130" s="3" t="s">
        <v>422</v>
      </c>
      <c r="AB130" s="3" t="s">
        <v>422</v>
      </c>
      <c r="AC130" s="3">
        <v>0.71015700000000004</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1.16591300355138E-2</v>
      </c>
      <c r="F131" s="3">
        <v>7.9957369968648804E-4</v>
      </c>
      <c r="G131" s="3">
        <v>8.0606618225106496E-4</v>
      </c>
      <c r="H131" s="3">
        <v>0</v>
      </c>
      <c r="I131" s="3">
        <v>2.124556E-4</v>
      </c>
      <c r="J131" s="3">
        <v>5.8929619999999996E-4</v>
      </c>
      <c r="K131" s="3">
        <v>1.7888293019015001E-2</v>
      </c>
      <c r="L131" s="3" t="s">
        <v>422</v>
      </c>
      <c r="M131" s="3">
        <v>1.0651113456342899E-3</v>
      </c>
      <c r="N131" s="3">
        <v>6.2517236639937204E-2</v>
      </c>
      <c r="O131" s="3">
        <v>8.0801880073392597E-3</v>
      </c>
      <c r="P131" s="3">
        <v>5.0824574142214501E-2</v>
      </c>
      <c r="Q131" s="3" t="s">
        <v>423</v>
      </c>
      <c r="R131" s="3" t="s">
        <v>423</v>
      </c>
      <c r="S131" s="3" t="s">
        <v>423</v>
      </c>
      <c r="T131" s="3" t="s">
        <v>423</v>
      </c>
      <c r="U131" s="3" t="s">
        <v>423</v>
      </c>
      <c r="V131" s="3" t="s">
        <v>423</v>
      </c>
      <c r="W131" s="3">
        <v>40.294480574152999</v>
      </c>
      <c r="X131" s="3">
        <v>0</v>
      </c>
      <c r="Y131" s="3">
        <v>0</v>
      </c>
      <c r="Z131" s="3">
        <v>0</v>
      </c>
      <c r="AA131" s="3">
        <v>0</v>
      </c>
      <c r="AB131" s="3">
        <v>0</v>
      </c>
      <c r="AC131" s="3">
        <v>0.100933161792525</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0.46795860293049701</v>
      </c>
      <c r="F132" s="3">
        <v>6.9428320000000003E-4</v>
      </c>
      <c r="G132" s="3">
        <v>0.32278968128454699</v>
      </c>
      <c r="H132" s="3">
        <v>1.4971306173973799E-3</v>
      </c>
      <c r="I132" s="3">
        <v>1.5492703712601299E-2</v>
      </c>
      <c r="J132" s="3">
        <v>1.8810182793147199E-2</v>
      </c>
      <c r="K132" s="3">
        <v>4.4839699395068697E-2</v>
      </c>
      <c r="L132" s="3" t="s">
        <v>422</v>
      </c>
      <c r="M132" s="3">
        <v>0.28687153710407498</v>
      </c>
      <c r="N132" s="3">
        <v>4.57961035345485E-2</v>
      </c>
      <c r="O132" s="3">
        <v>1.16537208E-2</v>
      </c>
      <c r="P132" s="3">
        <v>0.1237389024</v>
      </c>
      <c r="Q132" s="3" t="s">
        <v>423</v>
      </c>
      <c r="R132" s="3" t="s">
        <v>423</v>
      </c>
      <c r="S132" s="3" t="s">
        <v>423</v>
      </c>
      <c r="T132" s="3" t="s">
        <v>423</v>
      </c>
      <c r="U132" s="3" t="s">
        <v>423</v>
      </c>
      <c r="V132" s="3" t="s">
        <v>423</v>
      </c>
      <c r="W132" s="3">
        <v>6.5654771269841095E-2</v>
      </c>
      <c r="X132" s="3">
        <v>3.60004032E-5</v>
      </c>
      <c r="Y132" s="3">
        <v>1.00008592E-5</v>
      </c>
      <c r="Z132" s="3">
        <v>1.0000456E-5</v>
      </c>
      <c r="AA132" s="3">
        <v>1.00005568E-5</v>
      </c>
      <c r="AB132" s="3">
        <v>6.6002275200000005E-5</v>
      </c>
      <c r="AC132" s="3">
        <v>0.12918116960000001</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0.20920256108000199</v>
      </c>
      <c r="F133" s="3">
        <v>3.2965252048969898E-3</v>
      </c>
      <c r="G133" s="3">
        <v>1.82424633261761E-2</v>
      </c>
      <c r="H133" s="3" t="s">
        <v>422</v>
      </c>
      <c r="I133" s="3">
        <v>8.7991865084558196E-3</v>
      </c>
      <c r="J133" s="3">
        <v>8.7991865084558196E-3</v>
      </c>
      <c r="K133" s="3">
        <v>9.7780009154483094E-3</v>
      </c>
      <c r="L133" s="3" t="s">
        <v>422</v>
      </c>
      <c r="M133" s="3">
        <v>3.55010406681215E-2</v>
      </c>
      <c r="N133" s="3">
        <v>7.6149732233120604E-3</v>
      </c>
      <c r="O133" s="3">
        <v>1.2755016754332201E-3</v>
      </c>
      <c r="P133" s="3">
        <v>0.36556005986020401</v>
      </c>
      <c r="Q133" s="3" t="s">
        <v>423</v>
      </c>
      <c r="R133" s="3" t="s">
        <v>423</v>
      </c>
      <c r="S133" s="3" t="s">
        <v>423</v>
      </c>
      <c r="T133" s="3" t="s">
        <v>423</v>
      </c>
      <c r="U133" s="3" t="s">
        <v>423</v>
      </c>
      <c r="V133" s="3" t="s">
        <v>423</v>
      </c>
      <c r="W133" s="3">
        <v>4.3108406525576104</v>
      </c>
      <c r="X133" s="3">
        <v>3.3472409772800301E-6</v>
      </c>
      <c r="Y133" s="3">
        <v>1.82830359440825E-6</v>
      </c>
      <c r="Z133" s="3">
        <v>1.6330478707335899E-6</v>
      </c>
      <c r="AA133" s="3">
        <v>1.7725162447869201E-6</v>
      </c>
      <c r="AB133" s="3">
        <v>8.5811086872087908E-6</v>
      </c>
      <c r="AC133" s="3">
        <v>3.8036829287272998E-2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t="s">
        <v>422</v>
      </c>
      <c r="G134" s="3">
        <v>0</v>
      </c>
      <c r="H134" s="3" t="s">
        <v>422</v>
      </c>
      <c r="I134" s="3">
        <v>0</v>
      </c>
      <c r="J134" s="3">
        <v>0</v>
      </c>
      <c r="K134" s="3">
        <v>0</v>
      </c>
      <c r="L134" s="3" t="s">
        <v>422</v>
      </c>
      <c r="M134" s="3" t="s">
        <v>422</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4.5440455078104798E-2</v>
      </c>
      <c r="F135" s="3">
        <v>0.22720227539052401</v>
      </c>
      <c r="G135" s="3">
        <v>7.5734091796841397E-3</v>
      </c>
      <c r="H135" s="3">
        <v>4.84698187499786E-3</v>
      </c>
      <c r="I135" s="3">
        <v>0.121174546874946</v>
      </c>
      <c r="J135" s="3">
        <v>0.121174546874946</v>
      </c>
      <c r="K135" s="3">
        <v>0.121174546874946</v>
      </c>
      <c r="L135" s="3" t="s">
        <v>422</v>
      </c>
      <c r="M135" s="3">
        <v>0.63616637109346796</v>
      </c>
      <c r="N135" s="3" t="s">
        <v>422</v>
      </c>
      <c r="O135" s="3" t="s">
        <v>422</v>
      </c>
      <c r="P135" s="3">
        <v>0.18937666803122899</v>
      </c>
      <c r="Q135" s="3" t="s">
        <v>423</v>
      </c>
      <c r="R135" s="3" t="s">
        <v>423</v>
      </c>
      <c r="S135" s="3" t="s">
        <v>423</v>
      </c>
      <c r="T135" s="3" t="s">
        <v>423</v>
      </c>
      <c r="U135" s="3" t="s">
        <v>423</v>
      </c>
      <c r="V135" s="3" t="s">
        <v>423</v>
      </c>
      <c r="W135" s="3">
        <v>1.09784139468701</v>
      </c>
      <c r="X135" s="3">
        <v>9.9250805927284594E-3</v>
      </c>
      <c r="Y135" s="3">
        <v>1.31378387939065E-2</v>
      </c>
      <c r="Z135" s="3">
        <v>4.7723100276054302E-3</v>
      </c>
      <c r="AA135" s="3">
        <v>9.0142060159355396E-3</v>
      </c>
      <c r="AB135" s="3">
        <v>3.6849435430175999E-2</v>
      </c>
      <c r="AC135" s="3">
        <v>0.2499815165076</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4.13165655362926E-2</v>
      </c>
      <c r="F136" s="3">
        <v>0.37942008564125701</v>
      </c>
      <c r="G136" s="3">
        <v>3.09513323199033E-2</v>
      </c>
      <c r="H136" s="3">
        <v>3.87021480086932</v>
      </c>
      <c r="I136" s="3">
        <v>4.1522029235850598E-3</v>
      </c>
      <c r="J136" s="3">
        <v>4.2275633485380198E-3</v>
      </c>
      <c r="K136" s="3">
        <v>1.73340257328268E-3</v>
      </c>
      <c r="L136" s="3" t="s">
        <v>422</v>
      </c>
      <c r="M136" s="3">
        <v>3.5628107625483698E-4</v>
      </c>
      <c r="N136" s="3">
        <v>8.1570492625161699E-5</v>
      </c>
      <c r="O136" s="3">
        <v>1.2902186882714501E-6</v>
      </c>
      <c r="P136" s="3">
        <v>9.3088619522174204E-2</v>
      </c>
      <c r="Q136" s="3" t="s">
        <v>423</v>
      </c>
      <c r="R136" s="3" t="s">
        <v>423</v>
      </c>
      <c r="S136" s="3" t="s">
        <v>423</v>
      </c>
      <c r="T136" s="3" t="s">
        <v>423</v>
      </c>
      <c r="U136" s="3" t="s">
        <v>423</v>
      </c>
      <c r="V136" s="3" t="s">
        <v>423</v>
      </c>
      <c r="W136" s="3">
        <v>0</v>
      </c>
      <c r="X136" s="3">
        <v>0</v>
      </c>
      <c r="Y136" s="3">
        <v>0</v>
      </c>
      <c r="Z136" s="3">
        <v>0</v>
      </c>
      <c r="AA136" s="3">
        <v>0</v>
      </c>
      <c r="AB136" s="3">
        <v>0</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4.2781765235542103E-3</v>
      </c>
      <c r="G139" s="3">
        <v>1.99040414848959E-5</v>
      </c>
      <c r="H139" s="3">
        <v>0</v>
      </c>
      <c r="I139" s="3">
        <v>5.3341933846544298E-6</v>
      </c>
      <c r="J139" s="3">
        <v>1.1512535856434501E-5</v>
      </c>
      <c r="K139" s="3">
        <v>9.15921146127229E-6</v>
      </c>
      <c r="L139" s="3" t="s">
        <v>422</v>
      </c>
      <c r="M139" s="3">
        <v>0</v>
      </c>
      <c r="N139" s="3">
        <v>2.8743229885937402E-3</v>
      </c>
      <c r="O139" s="3">
        <v>5.6637326800888E-5</v>
      </c>
      <c r="P139" s="3">
        <v>7.8489627191303694E-5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0.51446734558884599</v>
      </c>
      <c r="F140" s="3">
        <v>1.9445104233667401</v>
      </c>
      <c r="G140" s="3">
        <v>1.0149459005303899E-2</v>
      </c>
      <c r="H140" s="3">
        <v>0.61742448028865105</v>
      </c>
      <c r="I140" s="3">
        <v>139.391265503055</v>
      </c>
      <c r="J140" s="3">
        <v>1234.47127215316</v>
      </c>
      <c r="K140" s="3">
        <v>3409.3135109728901</v>
      </c>
      <c r="L140" s="3" t="s">
        <v>422</v>
      </c>
      <c r="M140" s="3">
        <v>27.423069434822899</v>
      </c>
      <c r="N140" s="3" t="s">
        <v>422</v>
      </c>
      <c r="O140" s="3" t="s">
        <v>422</v>
      </c>
      <c r="P140" s="3">
        <v>0.57005889592089398</v>
      </c>
      <c r="Q140" s="3" t="s">
        <v>423</v>
      </c>
      <c r="R140" s="3" t="s">
        <v>423</v>
      </c>
      <c r="S140" s="3" t="s">
        <v>423</v>
      </c>
      <c r="T140" s="3" t="s">
        <v>423</v>
      </c>
      <c r="U140" s="3" t="s">
        <v>423</v>
      </c>
      <c r="V140" s="3" t="s">
        <v>423</v>
      </c>
      <c r="W140" s="3">
        <v>0.51611874363372701</v>
      </c>
      <c r="X140" s="3">
        <v>0.19096393514447901</v>
      </c>
      <c r="Y140" s="3">
        <v>1.29029685908432E-2</v>
      </c>
      <c r="Z140" s="3">
        <v>2.3225343463517699E-2</v>
      </c>
      <c r="AA140" s="3">
        <v>0.43870093208866801</v>
      </c>
      <c r="AB140" s="3">
        <v>0.66579317928750803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2086.8571324348109</v>
      </c>
      <c r="F141" s="16">
        <f t="shared" ref="F141:AD141" si="0">SUM(F14:F140)</f>
        <v>2056.6643377032156</v>
      </c>
      <c r="G141" s="16">
        <f t="shared" si="0"/>
        <v>1841.8479938303881</v>
      </c>
      <c r="H141" s="16">
        <f t="shared" si="0"/>
        <v>483.78755362345174</v>
      </c>
      <c r="I141" s="16">
        <f t="shared" si="0"/>
        <v>1118.1348368582208</v>
      </c>
      <c r="J141" s="16">
        <f t="shared" si="0"/>
        <v>4803.6071610516155</v>
      </c>
      <c r="K141" s="16">
        <f t="shared" si="0"/>
        <v>13470.142418340636</v>
      </c>
      <c r="L141" s="16">
        <f t="shared" si="0"/>
        <v>0</v>
      </c>
      <c r="M141" s="16">
        <f t="shared" si="0"/>
        <v>7486.9996785118256</v>
      </c>
      <c r="N141" s="16">
        <f t="shared" si="0"/>
        <v>271.13575654524726</v>
      </c>
      <c r="O141" s="16">
        <f t="shared" si="0"/>
        <v>28.585007022396638</v>
      </c>
      <c r="P141" s="16">
        <f t="shared" si="0"/>
        <v>7.8077665286095819</v>
      </c>
      <c r="Q141" s="16">
        <f t="shared" si="0"/>
        <v>0</v>
      </c>
      <c r="R141" s="16">
        <f>SUM(R14:R140)</f>
        <v>0</v>
      </c>
      <c r="S141" s="16">
        <f t="shared" si="0"/>
        <v>0</v>
      </c>
      <c r="T141" s="16">
        <f t="shared" si="0"/>
        <v>0</v>
      </c>
      <c r="U141" s="16">
        <f t="shared" si="0"/>
        <v>0</v>
      </c>
      <c r="V141" s="16">
        <f t="shared" si="0"/>
        <v>0</v>
      </c>
      <c r="W141" s="16">
        <f t="shared" si="0"/>
        <v>143.1766476319614</v>
      </c>
      <c r="X141" s="16">
        <f t="shared" si="0"/>
        <v>23.123927638953756</v>
      </c>
      <c r="Y141" s="16">
        <f t="shared" si="0"/>
        <v>27.509012265998312</v>
      </c>
      <c r="Z141" s="16">
        <f t="shared" si="0"/>
        <v>10.959472572081047</v>
      </c>
      <c r="AA141" s="16">
        <f t="shared" si="0"/>
        <v>12.973342346288774</v>
      </c>
      <c r="AB141" s="16">
        <f t="shared" si="0"/>
        <v>74.565754823321939</v>
      </c>
      <c r="AC141" s="16">
        <f t="shared" si="0"/>
        <v>11.525982118671216</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2086.8571324348109</v>
      </c>
      <c r="F152" s="11">
        <f t="shared" ref="F152:AD152" si="1">SUM(F$141, F$151, IF(AND(ISNUMBER(SEARCH($B$4,"AT|BE|CH|GB|IE|LT|LU|NL")),SUM(F$143:F$149)&gt;0),SUM(F$143:F$149)-SUM(F$27:F$33),0))</f>
        <v>2056.6643377032156</v>
      </c>
      <c r="G152" s="11">
        <f t="shared" si="1"/>
        <v>1841.8479938303881</v>
      </c>
      <c r="H152" s="11">
        <f t="shared" si="1"/>
        <v>483.78755362345174</v>
      </c>
      <c r="I152" s="11">
        <f>SUM(I$141, I$151, IF(AND(ISNUMBER(SEARCH($B$4,"AT|BE|CH|GB|IE|LT|LU|NL")), SUM(I$143:I$149)&gt;0),SUM(I$143:I$149)-SUM(I$27:I$33),0)) - 871.137308071429</f>
        <v>246.9975287867918</v>
      </c>
      <c r="J152" s="11">
        <f t="shared" si="1"/>
        <v>4803.6071610516155</v>
      </c>
      <c r="K152" s="11">
        <f t="shared" si="1"/>
        <v>13470.142418340636</v>
      </c>
      <c r="L152" s="11">
        <f t="shared" si="1"/>
        <v>0</v>
      </c>
      <c r="M152" s="11">
        <f t="shared" si="1"/>
        <v>7486.9996785118256</v>
      </c>
      <c r="N152" s="11">
        <f t="shared" si="1"/>
        <v>271.13575654524726</v>
      </c>
      <c r="O152" s="11">
        <f t="shared" si="1"/>
        <v>28.585007022396638</v>
      </c>
      <c r="P152" s="11">
        <f t="shared" si="1"/>
        <v>7.8077665286095819</v>
      </c>
      <c r="Q152" s="11">
        <f t="shared" si="1"/>
        <v>0</v>
      </c>
      <c r="R152" s="11">
        <f t="shared" si="1"/>
        <v>0</v>
      </c>
      <c r="S152" s="11">
        <f t="shared" si="1"/>
        <v>0</v>
      </c>
      <c r="T152" s="11">
        <f t="shared" si="1"/>
        <v>0</v>
      </c>
      <c r="U152" s="11">
        <f t="shared" si="1"/>
        <v>0</v>
      </c>
      <c r="V152" s="11">
        <f t="shared" si="1"/>
        <v>0</v>
      </c>
      <c r="W152" s="11">
        <f t="shared" si="1"/>
        <v>143.1766476319614</v>
      </c>
      <c r="X152" s="11">
        <f t="shared" si="1"/>
        <v>23.123927638953756</v>
      </c>
      <c r="Y152" s="11">
        <f t="shared" si="1"/>
        <v>27.509012265998312</v>
      </c>
      <c r="Z152" s="11">
        <f t="shared" si="1"/>
        <v>10.959472572081047</v>
      </c>
      <c r="AA152" s="11">
        <f t="shared" si="1"/>
        <v>12.973342346288774</v>
      </c>
      <c r="AB152" s="11">
        <f t="shared" si="1"/>
        <v>74.565754823321939</v>
      </c>
      <c r="AC152" s="11">
        <f t="shared" si="1"/>
        <v>11.525982118671216</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2086.5868192182706</v>
      </c>
      <c r="F154" s="11">
        <f ca="1">SUM(F$141, F$153, -1 * IF(OR($B$6=2005,$B$6&gt;=2020),SUM(F$99:F$122),0), IF(AND(ISNUMBER(SEARCH($B$4,"AT|BE|CH|GB|IE|LT|LU|NL")),SUM(F$143:F$149)&gt;0),SUM(F$143:F$149)-SUM(F$27:F$33),0))</f>
        <v>1933.1547543207571</v>
      </c>
      <c r="G154" s="11">
        <f>SUM(G$141, G$153, IF(AND(ISNUMBER(SEARCH($B$4,"AT|BE|CH|GB|IE|LT|LU|NL")),SUM(G$143:G$149)&gt;0),SUM(G$143:G$149)-SUM(G$27:G$33),0))</f>
        <v>1841.8479938303881</v>
      </c>
      <c r="H154" s="11">
        <f>SUM(H$141, H$153, IF(AND(ISNUMBER(SEARCH($B$4,"AT|BE|CH|GB|IE|LT|LU|NL")),SUM(H$143:H$149)&gt;0),SUM(H$143:H$149)-SUM(H$27:H$33),0))</f>
        <v>483.78755362345174</v>
      </c>
      <c r="I154" s="11">
        <f t="shared" ref="I154:AD154" si="2">SUM(I$141, I$153, IF(AND(ISNUMBER(SEARCH($B$4,"AT|BE|CH|GB|IE|LT|LU|NL")),SUM(I$143:I$149)&gt;0),SUM(I$143:I$149)-SUM(I$27:I$33),0))</f>
        <v>1118.1348368582208</v>
      </c>
      <c r="J154" s="11">
        <f t="shared" si="2"/>
        <v>4803.6071610516155</v>
      </c>
      <c r="K154" s="11">
        <f t="shared" si="2"/>
        <v>13470.142418340636</v>
      </c>
      <c r="L154" s="11">
        <f t="shared" si="2"/>
        <v>0</v>
      </c>
      <c r="M154" s="11">
        <f t="shared" si="2"/>
        <v>7486.9996785118256</v>
      </c>
      <c r="N154" s="11">
        <f t="shared" si="2"/>
        <v>271.13575654524726</v>
      </c>
      <c r="O154" s="11">
        <f t="shared" si="2"/>
        <v>28.585007022396638</v>
      </c>
      <c r="P154" s="11">
        <f t="shared" si="2"/>
        <v>7.8077665286095819</v>
      </c>
      <c r="Q154" s="11">
        <f t="shared" si="2"/>
        <v>0</v>
      </c>
      <c r="R154" s="11">
        <f t="shared" si="2"/>
        <v>0</v>
      </c>
      <c r="S154" s="11">
        <f t="shared" si="2"/>
        <v>0</v>
      </c>
      <c r="T154" s="11">
        <f t="shared" si="2"/>
        <v>0</v>
      </c>
      <c r="U154" s="11">
        <f t="shared" si="2"/>
        <v>0</v>
      </c>
      <c r="V154" s="11">
        <f t="shared" si="2"/>
        <v>0</v>
      </c>
      <c r="W154" s="11">
        <f t="shared" si="2"/>
        <v>143.1766476319614</v>
      </c>
      <c r="X154" s="11">
        <f t="shared" si="2"/>
        <v>23.123927638953756</v>
      </c>
      <c r="Y154" s="11">
        <f t="shared" si="2"/>
        <v>27.509012265998312</v>
      </c>
      <c r="Z154" s="11">
        <f t="shared" si="2"/>
        <v>10.959472572081047</v>
      </c>
      <c r="AA154" s="11">
        <f t="shared" si="2"/>
        <v>12.973342346288774</v>
      </c>
      <c r="AB154" s="11">
        <f t="shared" si="2"/>
        <v>74.565754823321939</v>
      </c>
      <c r="AC154" s="11">
        <f t="shared" si="2"/>
        <v>11.525982118671216</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44.883697222268303</v>
      </c>
      <c r="F157" s="19">
        <v>1.02953290376202</v>
      </c>
      <c r="G157" s="19">
        <v>3.6985798944828101</v>
      </c>
      <c r="H157" s="19">
        <v>1.8389004287221799E-2</v>
      </c>
      <c r="I157" s="19">
        <v>0.54879374801707004</v>
      </c>
      <c r="J157" s="19">
        <v>0.56228867624699697</v>
      </c>
      <c r="K157" s="19">
        <v>0.56228867624699796</v>
      </c>
      <c r="L157" s="19" t="s">
        <v>422</v>
      </c>
      <c r="M157" s="19">
        <v>8.3326748852099897</v>
      </c>
      <c r="N157" s="19">
        <v>0.84352188496494496</v>
      </c>
      <c r="O157" s="19" t="s">
        <v>422</v>
      </c>
      <c r="P157" s="19" t="s">
        <v>422</v>
      </c>
      <c r="Q157" s="19" t="s">
        <v>423</v>
      </c>
      <c r="R157" s="19" t="s">
        <v>423</v>
      </c>
      <c r="S157" s="19" t="s">
        <v>423</v>
      </c>
      <c r="T157" s="19" t="s">
        <v>423</v>
      </c>
      <c r="U157" s="19" t="s">
        <v>423</v>
      </c>
      <c r="V157" s="19" t="s">
        <v>423</v>
      </c>
      <c r="W157" s="19" t="s">
        <v>422</v>
      </c>
      <c r="X157" s="19">
        <v>2.0346402224872599E-4</v>
      </c>
      <c r="Y157" s="19">
        <v>6.5048633601972195E-4</v>
      </c>
      <c r="Z157" s="19">
        <v>6.5048633601972098E-4</v>
      </c>
      <c r="AA157" s="19">
        <v>7.0484855850836195E-4</v>
      </c>
      <c r="AB157" s="19">
        <v>2.2092852527965299E-3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27.9148510230733</v>
      </c>
      <c r="F158" s="19">
        <v>2.1859346222149099</v>
      </c>
      <c r="G158" s="19">
        <v>2.2799575553276399</v>
      </c>
      <c r="H158" s="19">
        <v>1.39422902573243E-2</v>
      </c>
      <c r="I158" s="19">
        <v>0.30627827075603198</v>
      </c>
      <c r="J158" s="19">
        <v>0.31380970364347599</v>
      </c>
      <c r="K158" s="19">
        <v>0.31380970364347599</v>
      </c>
      <c r="L158" s="19" t="s">
        <v>422</v>
      </c>
      <c r="M158" s="19">
        <v>65.386603909281703</v>
      </c>
      <c r="N158" s="19">
        <v>36.318284268116699</v>
      </c>
      <c r="O158" s="19" t="s">
        <v>422</v>
      </c>
      <c r="P158" s="19" t="s">
        <v>422</v>
      </c>
      <c r="Q158" s="19" t="s">
        <v>423</v>
      </c>
      <c r="R158" s="19" t="s">
        <v>423</v>
      </c>
      <c r="S158" s="19" t="s">
        <v>423</v>
      </c>
      <c r="T158" s="19" t="s">
        <v>423</v>
      </c>
      <c r="U158" s="19" t="s">
        <v>423</v>
      </c>
      <c r="V158" s="19" t="s">
        <v>423</v>
      </c>
      <c r="W158" s="19" t="s">
        <v>422</v>
      </c>
      <c r="X158" s="19">
        <v>2.4833778241828598E-4</v>
      </c>
      <c r="Y158" s="19">
        <v>9.2775371523640799E-4</v>
      </c>
      <c r="Z158" s="19">
        <v>9.2775371523640799E-4</v>
      </c>
      <c r="AA158" s="19">
        <v>1.0053201488141601E-3</v>
      </c>
      <c r="AB158" s="19">
        <v>3.10916536170526E-3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131.563132417383</v>
      </c>
      <c r="F159" s="19">
        <v>5.0645975792059899</v>
      </c>
      <c r="G159" s="19">
        <v>72.800395626657306</v>
      </c>
      <c r="H159" s="19" t="s">
        <v>425</v>
      </c>
      <c r="I159" s="19">
        <v>9.3354556425831596</v>
      </c>
      <c r="J159" s="19">
        <v>10.1467423215809</v>
      </c>
      <c r="K159" s="19">
        <v>10.5695232516468</v>
      </c>
      <c r="L159" s="19" t="s">
        <v>422</v>
      </c>
      <c r="M159" s="19">
        <v>11.356955278402401</v>
      </c>
      <c r="N159" s="19">
        <v>0.35064722015474198</v>
      </c>
      <c r="O159" s="19">
        <v>0.21736318689021</v>
      </c>
      <c r="P159" s="19">
        <v>4.9922046177838398E-3</v>
      </c>
      <c r="Q159" s="19" t="s">
        <v>423</v>
      </c>
      <c r="R159" s="19" t="s">
        <v>423</v>
      </c>
      <c r="S159" s="19" t="s">
        <v>423</v>
      </c>
      <c r="T159" s="19" t="s">
        <v>423</v>
      </c>
      <c r="U159" s="19" t="s">
        <v>423</v>
      </c>
      <c r="V159" s="19" t="s">
        <v>423</v>
      </c>
      <c r="W159" s="19">
        <v>11.6945485023475</v>
      </c>
      <c r="X159" s="19">
        <v>1.1694548502347499E-2</v>
      </c>
      <c r="Y159" s="19">
        <v>2.34080204962634E-2</v>
      </c>
      <c r="Z159" s="19">
        <v>1.1694548502347499E-2</v>
      </c>
      <c r="AA159" s="19">
        <v>2.34080204962634E-2</v>
      </c>
      <c r="AB159" s="19">
        <v>7.0205137997221806E-2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2006</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2006</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223.94887200892501</v>
      </c>
      <c r="F14" s="3">
        <v>1.92881036145541</v>
      </c>
      <c r="G14" s="3">
        <v>446.17227719205499</v>
      </c>
      <c r="H14" s="3">
        <v>0.194535742914976</v>
      </c>
      <c r="I14" s="3">
        <v>5.9137960516687498</v>
      </c>
      <c r="J14" s="3">
        <v>12.556292799898401</v>
      </c>
      <c r="K14" s="3">
        <v>28.075810563249998</v>
      </c>
      <c r="L14" s="3" t="s">
        <v>422</v>
      </c>
      <c r="M14" s="3">
        <v>33.684417240965701</v>
      </c>
      <c r="N14" s="3">
        <v>3.2045709603215</v>
      </c>
      <c r="O14" s="3">
        <v>0.207952713558959</v>
      </c>
      <c r="P14" s="3">
        <v>1.99704421653223</v>
      </c>
      <c r="Q14" s="3" t="s">
        <v>423</v>
      </c>
      <c r="R14" s="3" t="s">
        <v>423</v>
      </c>
      <c r="S14" s="3" t="s">
        <v>423</v>
      </c>
      <c r="T14" s="3" t="s">
        <v>423</v>
      </c>
      <c r="U14" s="3" t="s">
        <v>423</v>
      </c>
      <c r="V14" s="3" t="s">
        <v>423</v>
      </c>
      <c r="W14" s="3">
        <v>3.5832498202508498</v>
      </c>
      <c r="X14" s="3">
        <v>8.0564016913866395E-5</v>
      </c>
      <c r="Y14" s="3">
        <v>1.69644218655396E-4</v>
      </c>
      <c r="Z14" s="3">
        <v>8.0022264689746995E-5</v>
      </c>
      <c r="AA14" s="3">
        <v>2.00487074255012E-4</v>
      </c>
      <c r="AB14" s="3">
        <v>5.3071757451402099E-4</v>
      </c>
      <c r="AC14" s="3">
        <v>3.05202952479226</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19.840017773424002</v>
      </c>
      <c r="F15" s="3">
        <v>0.87986974454003597</v>
      </c>
      <c r="G15" s="3">
        <v>72.045161421692001</v>
      </c>
      <c r="H15" s="3">
        <v>1.49192886074328E-2</v>
      </c>
      <c r="I15" s="3">
        <v>2.04150369478171</v>
      </c>
      <c r="J15" s="3">
        <v>3.2623744765691298</v>
      </c>
      <c r="K15" s="3">
        <v>4.26254860718642</v>
      </c>
      <c r="L15" s="3" t="s">
        <v>422</v>
      </c>
      <c r="M15" s="3">
        <v>25.6588264541573</v>
      </c>
      <c r="N15" s="3">
        <v>7.0527168369151197E-2</v>
      </c>
      <c r="O15" s="3">
        <v>2.3810433991873201E-2</v>
      </c>
      <c r="P15" s="3">
        <v>7.6068181823122699E-3</v>
      </c>
      <c r="Q15" s="3" t="s">
        <v>423</v>
      </c>
      <c r="R15" s="3" t="s">
        <v>423</v>
      </c>
      <c r="S15" s="3" t="s">
        <v>423</v>
      </c>
      <c r="T15" s="3" t="s">
        <v>423</v>
      </c>
      <c r="U15" s="3" t="s">
        <v>423</v>
      </c>
      <c r="V15" s="3" t="s">
        <v>423</v>
      </c>
      <c r="W15" s="3" t="s">
        <v>422</v>
      </c>
      <c r="X15" s="3">
        <v>4.7672337834099602E-3</v>
      </c>
      <c r="Y15" s="3">
        <v>1.8918594908303101E-3</v>
      </c>
      <c r="Z15" s="3">
        <v>9.8334261192653191E-4</v>
      </c>
      <c r="AA15" s="3">
        <v>1.2930236865130399E-3</v>
      </c>
      <c r="AB15" s="3">
        <v>8.9354595726798408E-3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374.43013555088697</v>
      </c>
      <c r="F16" s="3">
        <v>17.196115276041301</v>
      </c>
      <c r="G16" s="3">
        <v>277.90964332490501</v>
      </c>
      <c r="H16" s="3">
        <v>2.3996434784153502</v>
      </c>
      <c r="I16" s="3">
        <v>3.4461459125082601</v>
      </c>
      <c r="J16" s="3">
        <v>3.8353891457963898</v>
      </c>
      <c r="K16" s="3">
        <v>5.1053888289929699</v>
      </c>
      <c r="L16" s="3" t="s">
        <v>422</v>
      </c>
      <c r="M16" s="3">
        <v>446.38120362557601</v>
      </c>
      <c r="N16" s="3">
        <v>0.37954376068267598</v>
      </c>
      <c r="O16" s="3">
        <v>7.8495595220571507E-2</v>
      </c>
      <c r="P16" s="3">
        <v>4.9891309353981797E-2</v>
      </c>
      <c r="Q16" s="3" t="s">
        <v>423</v>
      </c>
      <c r="R16" s="3" t="s">
        <v>423</v>
      </c>
      <c r="S16" s="3" t="s">
        <v>423</v>
      </c>
      <c r="T16" s="3" t="s">
        <v>423</v>
      </c>
      <c r="U16" s="3" t="s">
        <v>423</v>
      </c>
      <c r="V16" s="3" t="s">
        <v>423</v>
      </c>
      <c r="W16" s="3" t="s">
        <v>422</v>
      </c>
      <c r="X16" s="3">
        <v>8.4413897293587295E-4</v>
      </c>
      <c r="Y16" s="3">
        <v>7.2861591382422804E-4</v>
      </c>
      <c r="Z16" s="3">
        <v>8.0740530236019295E-4</v>
      </c>
      <c r="AA16" s="3">
        <v>8.6227103998157096E-4</v>
      </c>
      <c r="AB16" s="3">
        <v>3.2424312291018699E-3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21.039046559476301</v>
      </c>
      <c r="F17" s="3">
        <v>8.9071241192992007E-2</v>
      </c>
      <c r="G17" s="3">
        <v>27.4264971666273</v>
      </c>
      <c r="H17" s="3">
        <v>8.4535215759034096E-5</v>
      </c>
      <c r="I17" s="3">
        <v>0.34607618504391902</v>
      </c>
      <c r="J17" s="3">
        <v>0.41019548512027598</v>
      </c>
      <c r="K17" s="3">
        <v>0.65289520977788895</v>
      </c>
      <c r="L17" s="3" t="s">
        <v>422</v>
      </c>
      <c r="M17" s="3">
        <v>27.472033537032502</v>
      </c>
      <c r="N17" s="3">
        <v>0.56187058432696302</v>
      </c>
      <c r="O17" s="3">
        <v>5.2979356981990897E-2</v>
      </c>
      <c r="P17" s="3">
        <v>3.6142439900153499E-2</v>
      </c>
      <c r="Q17" s="3" t="s">
        <v>423</v>
      </c>
      <c r="R17" s="3" t="s">
        <v>423</v>
      </c>
      <c r="S17" s="3" t="s">
        <v>423</v>
      </c>
      <c r="T17" s="3" t="s">
        <v>423</v>
      </c>
      <c r="U17" s="3" t="s">
        <v>423</v>
      </c>
      <c r="V17" s="3" t="s">
        <v>423</v>
      </c>
      <c r="W17" s="3">
        <v>1.8410852386901699</v>
      </c>
      <c r="X17" s="3">
        <v>4.2569285316456699E-2</v>
      </c>
      <c r="Y17" s="3">
        <v>3.8264260192007397E-2</v>
      </c>
      <c r="Z17" s="3">
        <v>2.2413125824437202E-2</v>
      </c>
      <c r="AA17" s="3">
        <v>1.5488038530553701E-2</v>
      </c>
      <c r="AB17" s="3">
        <v>0.118734709863455</v>
      </c>
      <c r="AC17" s="3">
        <v>0.71933347311339402</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1.6902484558588899</v>
      </c>
      <c r="F18" s="3">
        <v>0.609329584549134</v>
      </c>
      <c r="G18" s="3">
        <v>8.2898811035478008</v>
      </c>
      <c r="H18" s="3">
        <v>1.55569111296555E-3</v>
      </c>
      <c r="I18" s="3">
        <v>0.23396737516305899</v>
      </c>
      <c r="J18" s="3">
        <v>0.216142018735759</v>
      </c>
      <c r="K18" s="3">
        <v>0.273133193677987</v>
      </c>
      <c r="L18" s="3" t="s">
        <v>422</v>
      </c>
      <c r="M18" s="3">
        <v>33.308912450522797</v>
      </c>
      <c r="N18" s="3">
        <v>1.97022892357294</v>
      </c>
      <c r="O18" s="3">
        <v>0.40068538150532901</v>
      </c>
      <c r="P18" s="3">
        <v>2.6481352336545999E-2</v>
      </c>
      <c r="Q18" s="3" t="s">
        <v>423</v>
      </c>
      <c r="R18" s="3" t="s">
        <v>423</v>
      </c>
      <c r="S18" s="3" t="s">
        <v>423</v>
      </c>
      <c r="T18" s="3" t="s">
        <v>423</v>
      </c>
      <c r="U18" s="3" t="s">
        <v>423</v>
      </c>
      <c r="V18" s="3" t="s">
        <v>423</v>
      </c>
      <c r="W18" s="3">
        <v>2.7044232204909899E-2</v>
      </c>
      <c r="X18" s="3">
        <v>0.461519123240481</v>
      </c>
      <c r="Y18" s="3">
        <v>1.0938708557373</v>
      </c>
      <c r="Z18" s="3">
        <v>0.37967331607513999</v>
      </c>
      <c r="AA18" s="3">
        <v>0.33514185946984199</v>
      </c>
      <c r="AB18" s="3">
        <v>2.2702051545227602</v>
      </c>
      <c r="AC18" s="3">
        <v>5.1774095830471899E-2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5.4799319997858902</v>
      </c>
      <c r="F19" s="3">
        <v>0.434879293682635</v>
      </c>
      <c r="G19" s="3">
        <v>10.1923180642078</v>
      </c>
      <c r="H19" s="3">
        <v>3.33381598098072E-2</v>
      </c>
      <c r="I19" s="3">
        <v>0.46879559060194698</v>
      </c>
      <c r="J19" s="3">
        <v>0.73959456488129605</v>
      </c>
      <c r="K19" s="3">
        <v>0.69307779056905905</v>
      </c>
      <c r="L19" s="3" t="s">
        <v>422</v>
      </c>
      <c r="M19" s="3">
        <v>1.70718890374204</v>
      </c>
      <c r="N19" s="3">
        <v>0.68433621345470796</v>
      </c>
      <c r="O19" s="3">
        <v>3.8339416837324799E-3</v>
      </c>
      <c r="P19" s="3">
        <v>2.4752134607965201E-2</v>
      </c>
      <c r="Q19" s="3" t="s">
        <v>423</v>
      </c>
      <c r="R19" s="3" t="s">
        <v>423</v>
      </c>
      <c r="S19" s="3" t="s">
        <v>423</v>
      </c>
      <c r="T19" s="3" t="s">
        <v>423</v>
      </c>
      <c r="U19" s="3" t="s">
        <v>423</v>
      </c>
      <c r="V19" s="3" t="s">
        <v>423</v>
      </c>
      <c r="W19" s="3">
        <v>1.5795594027737399E-2</v>
      </c>
      <c r="X19" s="3">
        <v>1.31322813680606E-3</v>
      </c>
      <c r="Y19" s="3">
        <v>6.4134499417621499E-3</v>
      </c>
      <c r="Z19" s="3">
        <v>2.86514525003125E-3</v>
      </c>
      <c r="AA19" s="3">
        <v>2.18593470683854E-3</v>
      </c>
      <c r="AB19" s="3">
        <v>1.2777758035438E-2</v>
      </c>
      <c r="AC19" s="3">
        <v>4.2954801658929502E-2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21.467746381409501</v>
      </c>
      <c r="F20" s="3">
        <v>2.6967668175450399</v>
      </c>
      <c r="G20" s="3">
        <v>43.546279977563799</v>
      </c>
      <c r="H20" s="3">
        <v>0.19670986060370599</v>
      </c>
      <c r="I20" s="3">
        <v>4.8932604754386499</v>
      </c>
      <c r="J20" s="3">
        <v>7.5598625731261304</v>
      </c>
      <c r="K20" s="3">
        <v>11.0252528326331</v>
      </c>
      <c r="L20" s="3" t="s">
        <v>422</v>
      </c>
      <c r="M20" s="3">
        <v>30.8436330692188</v>
      </c>
      <c r="N20" s="3">
        <v>0.87408320312177801</v>
      </c>
      <c r="O20" s="3">
        <v>0.13824098979976801</v>
      </c>
      <c r="P20" s="3">
        <v>2.88555461847428E-2</v>
      </c>
      <c r="Q20" s="3" t="s">
        <v>423</v>
      </c>
      <c r="R20" s="3" t="s">
        <v>423</v>
      </c>
      <c r="S20" s="3" t="s">
        <v>423</v>
      </c>
      <c r="T20" s="3" t="s">
        <v>423</v>
      </c>
      <c r="U20" s="3" t="s">
        <v>423</v>
      </c>
      <c r="V20" s="3" t="s">
        <v>423</v>
      </c>
      <c r="W20" s="3">
        <v>0.50693524009126101</v>
      </c>
      <c r="X20" s="3">
        <v>4.7241349241777301E-2</v>
      </c>
      <c r="Y20" s="3">
        <v>6.9173211128998296E-2</v>
      </c>
      <c r="Z20" s="3">
        <v>6.7744168819831904E-2</v>
      </c>
      <c r="AA20" s="3">
        <v>6.7704183286188296E-2</v>
      </c>
      <c r="AB20" s="3">
        <v>0.25186291247679599</v>
      </c>
      <c r="AC20" s="3">
        <v>4.4827442907342703E-2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2.88481491761108</v>
      </c>
      <c r="F21" s="3">
        <v>0.14084985216705601</v>
      </c>
      <c r="G21" s="3">
        <v>3.87060887439553</v>
      </c>
      <c r="H21" s="3">
        <v>1.6309248091494401E-2</v>
      </c>
      <c r="I21" s="3">
        <v>9.6761143997236204E-2</v>
      </c>
      <c r="J21" s="3">
        <v>0.218177464834999</v>
      </c>
      <c r="K21" s="3">
        <v>0.308131048650087</v>
      </c>
      <c r="L21" s="3" t="s">
        <v>422</v>
      </c>
      <c r="M21" s="3">
        <v>0.45053113877219902</v>
      </c>
      <c r="N21" s="3" t="s">
        <v>422</v>
      </c>
      <c r="O21" s="3" t="s">
        <v>422</v>
      </c>
      <c r="P21" s="3">
        <v>4.5362132229826701E-5</v>
      </c>
      <c r="Q21" s="3" t="s">
        <v>423</v>
      </c>
      <c r="R21" s="3" t="s">
        <v>423</v>
      </c>
      <c r="S21" s="3" t="s">
        <v>423</v>
      </c>
      <c r="T21" s="3" t="s">
        <v>423</v>
      </c>
      <c r="U21" s="3" t="s">
        <v>423</v>
      </c>
      <c r="V21" s="3" t="s">
        <v>423</v>
      </c>
      <c r="W21" s="3">
        <v>6.4098665107363798E-2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6.7255468467049297</v>
      </c>
      <c r="F22" s="3">
        <v>0.189045038605857</v>
      </c>
      <c r="G22" s="3">
        <v>12.050659343485901</v>
      </c>
      <c r="H22" s="3">
        <v>1.16338303806171E-2</v>
      </c>
      <c r="I22" s="3">
        <v>0.434773175927752</v>
      </c>
      <c r="J22" s="3">
        <v>0.51505946050060902</v>
      </c>
      <c r="K22" s="3">
        <v>0.861132950847592</v>
      </c>
      <c r="L22" s="3" t="s">
        <v>422</v>
      </c>
      <c r="M22" s="3">
        <v>3.6289812210179</v>
      </c>
      <c r="N22" s="3">
        <v>0.19436268034475601</v>
      </c>
      <c r="O22" s="3">
        <v>4.5418484563694503E-3</v>
      </c>
      <c r="P22" s="3">
        <v>3.5609865812214897E-2</v>
      </c>
      <c r="Q22" s="3" t="s">
        <v>423</v>
      </c>
      <c r="R22" s="3" t="s">
        <v>423</v>
      </c>
      <c r="S22" s="3" t="s">
        <v>423</v>
      </c>
      <c r="T22" s="3" t="s">
        <v>423</v>
      </c>
      <c r="U22" s="3" t="s">
        <v>423</v>
      </c>
      <c r="V22" s="3" t="s">
        <v>423</v>
      </c>
      <c r="W22" s="3">
        <v>0.47163235180416402</v>
      </c>
      <c r="X22" s="3">
        <v>1.2898430227371399E-4</v>
      </c>
      <c r="Y22" s="3">
        <v>5.0605198555956797E-4</v>
      </c>
      <c r="Z22" s="3">
        <v>1.79244113501329E-4</v>
      </c>
      <c r="AA22" s="3">
        <v>1.6090285537561199E-4</v>
      </c>
      <c r="AB22" s="3">
        <v>9.7518325671022395E-4</v>
      </c>
      <c r="AC22" s="3">
        <v>0.123635324449414</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156.18751925365001</v>
      </c>
      <c r="F23" s="3">
        <v>43.720477084190499</v>
      </c>
      <c r="G23" s="3">
        <v>0.27604489936518301</v>
      </c>
      <c r="H23" s="3">
        <v>0.12816242174362999</v>
      </c>
      <c r="I23" s="3">
        <v>12.4314604994827</v>
      </c>
      <c r="J23" s="3">
        <v>12.887658384084</v>
      </c>
      <c r="K23" s="3">
        <v>12.887658384084</v>
      </c>
      <c r="L23" s="3" t="s">
        <v>422</v>
      </c>
      <c r="M23" s="3">
        <v>424.49116650520301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63.511563802900604</v>
      </c>
      <c r="F24" s="3">
        <v>4.5900911254984402</v>
      </c>
      <c r="G24" s="3">
        <v>23.2049512771951</v>
      </c>
      <c r="H24" s="3">
        <v>1.60583011699692</v>
      </c>
      <c r="I24" s="3">
        <v>5.8419813475550004</v>
      </c>
      <c r="J24" s="3">
        <v>9.8621237040632792</v>
      </c>
      <c r="K24" s="3">
        <v>18.4651628746809</v>
      </c>
      <c r="L24" s="3" t="s">
        <v>422</v>
      </c>
      <c r="M24" s="3">
        <v>259.880571318877</v>
      </c>
      <c r="N24" s="3">
        <v>2.3263234791785501</v>
      </c>
      <c r="O24" s="3">
        <v>0.28732383540063899</v>
      </c>
      <c r="P24" s="3">
        <v>0.29415148234202498</v>
      </c>
      <c r="Q24" s="3" t="s">
        <v>423</v>
      </c>
      <c r="R24" s="3" t="s">
        <v>423</v>
      </c>
      <c r="S24" s="3" t="s">
        <v>423</v>
      </c>
      <c r="T24" s="3" t="s">
        <v>423</v>
      </c>
      <c r="U24" s="3" t="s">
        <v>423</v>
      </c>
      <c r="V24" s="3" t="s">
        <v>423</v>
      </c>
      <c r="W24" s="3">
        <v>1.93731498856787</v>
      </c>
      <c r="X24" s="3">
        <v>5.1556709751425601E-2</v>
      </c>
      <c r="Y24" s="3">
        <v>7.1366462972325797E-3</v>
      </c>
      <c r="Z24" s="3">
        <v>3.5009654469151902E-3</v>
      </c>
      <c r="AA24" s="3">
        <v>2.6497255683525199E-3</v>
      </c>
      <c r="AB24" s="3">
        <v>6.4844047063925894E-2</v>
      </c>
      <c r="AC24" s="3">
        <v>1.7377002114205699E-2</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2.24921937424552</v>
      </c>
      <c r="F25" s="3">
        <v>0.46667761166886101</v>
      </c>
      <c r="G25" s="3">
        <v>0.228254491661424</v>
      </c>
      <c r="H25" s="3">
        <v>1.13813992203973E-3</v>
      </c>
      <c r="I25" s="3">
        <v>3.5587434234865503E-2</v>
      </c>
      <c r="J25" s="3">
        <v>3.6467093994529097E-2</v>
      </c>
      <c r="K25" s="3">
        <v>3.6467093994529097E-2</v>
      </c>
      <c r="L25" s="3" t="s">
        <v>422</v>
      </c>
      <c r="M25" s="3">
        <v>2.75851437708083</v>
      </c>
      <c r="N25" s="3">
        <v>0.101160083474788</v>
      </c>
      <c r="O25" s="3" t="s">
        <v>422</v>
      </c>
      <c r="P25" s="3" t="s">
        <v>422</v>
      </c>
      <c r="Q25" s="3" t="s">
        <v>423</v>
      </c>
      <c r="R25" s="3" t="s">
        <v>423</v>
      </c>
      <c r="S25" s="3" t="s">
        <v>423</v>
      </c>
      <c r="T25" s="3" t="s">
        <v>423</v>
      </c>
      <c r="U25" s="3" t="s">
        <v>423</v>
      </c>
      <c r="V25" s="3" t="s">
        <v>423</v>
      </c>
      <c r="W25" s="3" t="s">
        <v>422</v>
      </c>
      <c r="X25" s="3">
        <v>1.3716258059580499E-4</v>
      </c>
      <c r="Y25" s="3">
        <v>3.0162114004081501E-4</v>
      </c>
      <c r="Z25" s="3">
        <v>3.0162114004081501E-4</v>
      </c>
      <c r="AA25" s="3">
        <v>3.2605312376664502E-4</v>
      </c>
      <c r="AB25" s="3">
        <v>1.0664579844440799E-3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3.38397605217797</v>
      </c>
      <c r="F26" s="3">
        <v>1.9386321559006201</v>
      </c>
      <c r="G26" s="3">
        <v>0.38787614627649297</v>
      </c>
      <c r="H26" s="3">
        <v>2.5357139052128502E-3</v>
      </c>
      <c r="I26" s="3">
        <v>0.25691747947875698</v>
      </c>
      <c r="J26" s="3">
        <v>0.263491606027206</v>
      </c>
      <c r="K26" s="3">
        <v>0.263491606027206</v>
      </c>
      <c r="L26" s="3" t="s">
        <v>422</v>
      </c>
      <c r="M26" s="3">
        <v>17.0242548533834</v>
      </c>
      <c r="N26" s="3">
        <v>7.6754357942566998</v>
      </c>
      <c r="O26" s="3" t="s">
        <v>422</v>
      </c>
      <c r="P26" s="3" t="s">
        <v>422</v>
      </c>
      <c r="Q26" s="3" t="s">
        <v>423</v>
      </c>
      <c r="R26" s="3" t="s">
        <v>423</v>
      </c>
      <c r="S26" s="3" t="s">
        <v>423</v>
      </c>
      <c r="T26" s="3" t="s">
        <v>423</v>
      </c>
      <c r="U26" s="3" t="s">
        <v>423</v>
      </c>
      <c r="V26" s="3" t="s">
        <v>423</v>
      </c>
      <c r="W26" s="3" t="s">
        <v>422</v>
      </c>
      <c r="X26" s="3">
        <v>3.47997206773669E-4</v>
      </c>
      <c r="Y26" s="3">
        <v>1.2343793858946E-3</v>
      </c>
      <c r="Z26" s="3">
        <v>1.2343793858946E-3</v>
      </c>
      <c r="AA26" s="3">
        <v>1.2938223395387201E-3</v>
      </c>
      <c r="AB26" s="3">
        <v>4.1105783181015799E-3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108.864341438287</v>
      </c>
      <c r="F27" s="3">
        <v>75.444667897638993</v>
      </c>
      <c r="G27" s="3">
        <v>0.502895260621817</v>
      </c>
      <c r="H27" s="3">
        <v>5.1483663335996201</v>
      </c>
      <c r="I27" s="3">
        <v>1.0940753127420799</v>
      </c>
      <c r="J27" s="3">
        <v>1.23621079184619</v>
      </c>
      <c r="K27" s="3">
        <v>1.23621079184619</v>
      </c>
      <c r="L27" s="3" t="s">
        <v>422</v>
      </c>
      <c r="M27" s="3">
        <v>974.134187195913</v>
      </c>
      <c r="N27" s="3" t="s">
        <v>422</v>
      </c>
      <c r="O27" s="3" t="s">
        <v>422</v>
      </c>
      <c r="P27" s="3">
        <v>1.1826406093076201E-2</v>
      </c>
      <c r="Q27" s="3" t="s">
        <v>423</v>
      </c>
      <c r="R27" s="3" t="s">
        <v>423</v>
      </c>
      <c r="S27" s="3" t="s">
        <v>423</v>
      </c>
      <c r="T27" s="3" t="s">
        <v>423</v>
      </c>
      <c r="U27" s="3" t="s">
        <v>423</v>
      </c>
      <c r="V27" s="3" t="s">
        <v>423</v>
      </c>
      <c r="W27" s="3">
        <v>8.9927333243642398</v>
      </c>
      <c r="X27" s="3">
        <v>0.58186833486760403</v>
      </c>
      <c r="Y27" s="3">
        <v>0.48070073164320698</v>
      </c>
      <c r="Z27" s="3">
        <v>0.480057040685203</v>
      </c>
      <c r="AA27" s="3">
        <v>0.57389365279129201</v>
      </c>
      <c r="AB27" s="3">
        <v>2.1165197599873098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142.18859279289899</v>
      </c>
      <c r="F28" s="3">
        <v>70.306226936960798</v>
      </c>
      <c r="G28" s="3">
        <v>0.50597179967709804</v>
      </c>
      <c r="H28" s="3">
        <v>3.7855577432208598</v>
      </c>
      <c r="I28" s="3">
        <v>1.0565436705193501</v>
      </c>
      <c r="J28" s="3">
        <v>1.1931462535573201</v>
      </c>
      <c r="K28" s="3">
        <v>1.1931462535573201</v>
      </c>
      <c r="L28" s="3" t="s">
        <v>422</v>
      </c>
      <c r="M28" s="3">
        <v>1139.33265491271</v>
      </c>
      <c r="N28" s="3" t="s">
        <v>422</v>
      </c>
      <c r="O28" s="3" t="s">
        <v>422</v>
      </c>
      <c r="P28" s="3">
        <v>8.8049880369087397E-3</v>
      </c>
      <c r="Q28" s="3" t="s">
        <v>423</v>
      </c>
      <c r="R28" s="3" t="s">
        <v>423</v>
      </c>
      <c r="S28" s="3" t="s">
        <v>423</v>
      </c>
      <c r="T28" s="3" t="s">
        <v>423</v>
      </c>
      <c r="U28" s="3" t="s">
        <v>423</v>
      </c>
      <c r="V28" s="3" t="s">
        <v>423</v>
      </c>
      <c r="W28" s="3">
        <v>6.69301918108797</v>
      </c>
      <c r="X28" s="3">
        <v>0.55699377041378695</v>
      </c>
      <c r="Y28" s="3">
        <v>0.47692724239436202</v>
      </c>
      <c r="Z28" s="3">
        <v>0.47559026445720598</v>
      </c>
      <c r="AA28" s="3">
        <v>0.54538642867804998</v>
      </c>
      <c r="AB28" s="3">
        <v>2.0548977059434099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406.18877500373497</v>
      </c>
      <c r="F29" s="3">
        <v>37.406313735481099</v>
      </c>
      <c r="G29" s="3">
        <v>0.70367238076266803</v>
      </c>
      <c r="H29" s="3">
        <v>1.20865322744158</v>
      </c>
      <c r="I29" s="3">
        <v>18.462589044795202</v>
      </c>
      <c r="J29" s="3">
        <v>20.0832852432052</v>
      </c>
      <c r="K29" s="3">
        <v>20.0832852432052</v>
      </c>
      <c r="L29" s="3" t="s">
        <v>422</v>
      </c>
      <c r="M29" s="3">
        <v>357.37620986463099</v>
      </c>
      <c r="N29" s="3" t="s">
        <v>422</v>
      </c>
      <c r="O29" s="3" t="s">
        <v>422</v>
      </c>
      <c r="P29" s="3">
        <v>1.1496256451147299E-3</v>
      </c>
      <c r="Q29" s="3" t="s">
        <v>423</v>
      </c>
      <c r="R29" s="3" t="s">
        <v>423</v>
      </c>
      <c r="S29" s="3" t="s">
        <v>423</v>
      </c>
      <c r="T29" s="3" t="s">
        <v>423</v>
      </c>
      <c r="U29" s="3" t="s">
        <v>423</v>
      </c>
      <c r="V29" s="3" t="s">
        <v>423</v>
      </c>
      <c r="W29" s="3">
        <v>1.5764552762947299</v>
      </c>
      <c r="X29" s="3">
        <v>1.83044734978171</v>
      </c>
      <c r="Y29" s="3">
        <v>0.61693812537789205</v>
      </c>
      <c r="Z29" s="3">
        <v>0.193746822357309</v>
      </c>
      <c r="AA29" s="3">
        <v>0.311557437647769</v>
      </c>
      <c r="AB29" s="3">
        <v>2.9526897351646801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1.01329580267588</v>
      </c>
      <c r="F30" s="3">
        <v>3.0798464857968</v>
      </c>
      <c r="G30" s="3">
        <v>6.0784753864736004E-3</v>
      </c>
      <c r="H30" s="3">
        <v>3.3500753611739001E-2</v>
      </c>
      <c r="I30" s="3">
        <v>2.5964965822688299E-2</v>
      </c>
      <c r="J30" s="3">
        <v>2.9351561362938702E-2</v>
      </c>
      <c r="K30" s="3">
        <v>2.9351561362938702E-2</v>
      </c>
      <c r="L30" s="3" t="s">
        <v>422</v>
      </c>
      <c r="M30" s="3">
        <v>32.594918126723996</v>
      </c>
      <c r="N30" s="3" t="s">
        <v>422</v>
      </c>
      <c r="O30" s="3" t="s">
        <v>422</v>
      </c>
      <c r="P30" s="3">
        <v>1.5189212411895799E-4</v>
      </c>
      <c r="Q30" s="3" t="s">
        <v>423</v>
      </c>
      <c r="R30" s="3" t="s">
        <v>423</v>
      </c>
      <c r="S30" s="3" t="s">
        <v>423</v>
      </c>
      <c r="T30" s="3" t="s">
        <v>423</v>
      </c>
      <c r="U30" s="3" t="s">
        <v>423</v>
      </c>
      <c r="V30" s="3" t="s">
        <v>423</v>
      </c>
      <c r="W30" s="3">
        <v>0.1148735530736</v>
      </c>
      <c r="X30" s="3">
        <v>1.42933241242524E-2</v>
      </c>
      <c r="Y30" s="3">
        <v>1.30247635820177E-2</v>
      </c>
      <c r="Z30" s="3">
        <v>1.30247635820177E-2</v>
      </c>
      <c r="AA30" s="3">
        <v>1.40620033924783E-2</v>
      </c>
      <c r="AB30" s="3">
        <v>5.4404854680766002E-2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1.0342839087903499</v>
      </c>
      <c r="J32" s="3">
        <v>7.8581037102482103</v>
      </c>
      <c r="K32" s="3">
        <v>7.8581037102481996</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2.1997745476589099</v>
      </c>
      <c r="J33" s="3">
        <v>4.0736565697387102</v>
      </c>
      <c r="K33" s="3">
        <v>8.1473131394774203</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124.736123472247</v>
      </c>
      <c r="F34" s="3">
        <v>6.0307692121854002</v>
      </c>
      <c r="G34" s="3">
        <v>4.6373938408286097</v>
      </c>
      <c r="H34" s="3">
        <v>4.8611596704067402E-2</v>
      </c>
      <c r="I34" s="3">
        <v>3.2389477510233302</v>
      </c>
      <c r="J34" s="3">
        <v>3.3391213251864298</v>
      </c>
      <c r="K34" s="3">
        <v>3.3391213251864298</v>
      </c>
      <c r="L34" s="3" t="s">
        <v>422</v>
      </c>
      <c r="M34" s="3">
        <v>15.4674988244131</v>
      </c>
      <c r="N34" s="3">
        <v>0.28048619884262199</v>
      </c>
      <c r="O34" s="3">
        <v>9.3495399430656198E-2</v>
      </c>
      <c r="P34" s="3">
        <v>9.3495399430656198E-2</v>
      </c>
      <c r="Q34" s="3" t="s">
        <v>423</v>
      </c>
      <c r="R34" s="3" t="s">
        <v>423</v>
      </c>
      <c r="S34" s="3" t="s">
        <v>423</v>
      </c>
      <c r="T34" s="3" t="s">
        <v>423</v>
      </c>
      <c r="U34" s="3" t="s">
        <v>423</v>
      </c>
      <c r="V34" s="3" t="s">
        <v>423</v>
      </c>
      <c r="W34" s="3">
        <v>1.19367114137728</v>
      </c>
      <c r="X34" s="3">
        <v>9.0156281686397909E-3</v>
      </c>
      <c r="Y34" s="3">
        <v>2.13703779259449E-2</v>
      </c>
      <c r="Z34" s="3">
        <v>1.73634323467983E-2</v>
      </c>
      <c r="AA34" s="3">
        <v>9.0156281686397909E-3</v>
      </c>
      <c r="AB34" s="3">
        <v>5.6765066610022799E-2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57.1552382870589</v>
      </c>
      <c r="F36" s="3">
        <v>2.19905427208101</v>
      </c>
      <c r="G36" s="3">
        <v>44.782905422219201</v>
      </c>
      <c r="H36" s="3" t="s">
        <v>425</v>
      </c>
      <c r="I36" s="3">
        <v>4.53354572927039</v>
      </c>
      <c r="J36" s="3">
        <v>4.9282962927743297</v>
      </c>
      <c r="K36" s="3">
        <v>5.1336419716399302</v>
      </c>
      <c r="L36" s="3" t="s">
        <v>422</v>
      </c>
      <c r="M36" s="3">
        <v>5.40467997135252</v>
      </c>
      <c r="N36" s="3">
        <v>0.30619222160415299</v>
      </c>
      <c r="O36" s="3">
        <v>8.6420800862104102E-2</v>
      </c>
      <c r="P36" s="3">
        <v>1.9044661343147E-3</v>
      </c>
      <c r="Q36" s="3" t="s">
        <v>423</v>
      </c>
      <c r="R36" s="3" t="s">
        <v>423</v>
      </c>
      <c r="S36" s="3" t="s">
        <v>423</v>
      </c>
      <c r="T36" s="3" t="s">
        <v>423</v>
      </c>
      <c r="U36" s="3" t="s">
        <v>423</v>
      </c>
      <c r="V36" s="3" t="s">
        <v>423</v>
      </c>
      <c r="W36" s="3">
        <v>10.208739385848199</v>
      </c>
      <c r="X36" s="3">
        <v>1.02087393858482E-2</v>
      </c>
      <c r="Y36" s="3">
        <v>2.04244747688259E-2</v>
      </c>
      <c r="Z36" s="3">
        <v>1.02087393858482E-2</v>
      </c>
      <c r="AA36" s="3">
        <v>2.04244747688259E-2</v>
      </c>
      <c r="AB36" s="3">
        <v>6.1266428309348302E-2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27.518853317429599</v>
      </c>
      <c r="F37" s="3">
        <v>1.1073174411076001</v>
      </c>
      <c r="G37" s="3">
        <v>2.61285085029705E-2</v>
      </c>
      <c r="H37" s="3">
        <v>1.2848733170471799E-3</v>
      </c>
      <c r="I37" s="3">
        <v>0.21708042183943499</v>
      </c>
      <c r="J37" s="3">
        <v>0.21708042183943499</v>
      </c>
      <c r="K37" s="3">
        <v>0.21708042183943499</v>
      </c>
      <c r="L37" s="3" t="s">
        <v>422</v>
      </c>
      <c r="M37" s="3">
        <v>11.833440422547699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20.694509424085599</v>
      </c>
      <c r="F38" s="3">
        <v>235.36512662732</v>
      </c>
      <c r="G38" s="3">
        <v>9.6956886558086805E-2</v>
      </c>
      <c r="H38" s="3">
        <v>8.8222204437690799E-2</v>
      </c>
      <c r="I38" s="3">
        <v>5.3445555337149999</v>
      </c>
      <c r="J38" s="3">
        <v>5.7690959720777801</v>
      </c>
      <c r="K38" s="3">
        <v>5.7690959720777801</v>
      </c>
      <c r="L38" s="3" t="s">
        <v>422</v>
      </c>
      <c r="M38" s="3">
        <v>1405.08258134433</v>
      </c>
      <c r="N38" s="3">
        <v>0.96707009724199999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27.084273</v>
      </c>
      <c r="F39" s="3">
        <v>1.2572315999999999</v>
      </c>
      <c r="G39" s="3">
        <v>16.342272426000001</v>
      </c>
      <c r="H39" s="3">
        <v>0.264181146665663</v>
      </c>
      <c r="I39" s="3">
        <v>2.3818065303954401</v>
      </c>
      <c r="J39" s="3">
        <v>2.7859855972447098</v>
      </c>
      <c r="K39" s="3">
        <v>3.2625057182739301</v>
      </c>
      <c r="L39" s="3" t="s">
        <v>422</v>
      </c>
      <c r="M39" s="3">
        <v>17.595496000000001</v>
      </c>
      <c r="N39" s="3">
        <v>0.89882190560318798</v>
      </c>
      <c r="O39" s="3">
        <v>0.44557235688768398</v>
      </c>
      <c r="P39" s="3">
        <v>5.77630049139225E-2</v>
      </c>
      <c r="Q39" s="3" t="s">
        <v>423</v>
      </c>
      <c r="R39" s="3" t="s">
        <v>423</v>
      </c>
      <c r="S39" s="3" t="s">
        <v>423</v>
      </c>
      <c r="T39" s="3" t="s">
        <v>423</v>
      </c>
      <c r="U39" s="3" t="s">
        <v>423</v>
      </c>
      <c r="V39" s="3" t="s">
        <v>423</v>
      </c>
      <c r="W39" s="3">
        <v>0.26395457999999999</v>
      </c>
      <c r="X39" s="3">
        <v>4.7541409740890197E-4</v>
      </c>
      <c r="Y39" s="3">
        <v>6.5961459927929003E-4</v>
      </c>
      <c r="Z39" s="3">
        <v>6.5961459927929003E-4</v>
      </c>
      <c r="AA39" s="3">
        <v>7.3707034500701703E-4</v>
      </c>
      <c r="AB39" s="3">
        <v>2.5317136409745001E-3</v>
      </c>
      <c r="AC39" s="3">
        <v>9.0000000000000002E-6</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26.7565277840981</v>
      </c>
      <c r="F40" s="3">
        <v>72.168488446573804</v>
      </c>
      <c r="G40" s="3">
        <v>5.8117207374341298E-2</v>
      </c>
      <c r="H40" s="3">
        <v>4.7439182457033401E-2</v>
      </c>
      <c r="I40" s="3">
        <v>2.77160251069684</v>
      </c>
      <c r="J40" s="3">
        <v>2.9406911474239901</v>
      </c>
      <c r="K40" s="3">
        <v>2.9406911474239901</v>
      </c>
      <c r="L40" s="3" t="s">
        <v>422</v>
      </c>
      <c r="M40" s="3">
        <v>1129.1760338301201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36.640733744924802</v>
      </c>
      <c r="F41" s="3">
        <v>82.526033363832497</v>
      </c>
      <c r="G41" s="3">
        <v>8.9213675121182998</v>
      </c>
      <c r="H41" s="3">
        <v>1.32458790008561</v>
      </c>
      <c r="I41" s="3">
        <v>68.552332751212106</v>
      </c>
      <c r="J41" s="3">
        <v>69.391713752087298</v>
      </c>
      <c r="K41" s="3">
        <v>73.444888536578105</v>
      </c>
      <c r="L41" s="3" t="s">
        <v>422</v>
      </c>
      <c r="M41" s="3">
        <v>677.51137040545598</v>
      </c>
      <c r="N41" s="3">
        <v>1.6085514878473299</v>
      </c>
      <c r="O41" s="3">
        <v>0.555339650050235</v>
      </c>
      <c r="P41" s="3">
        <v>9.1144401453457299E-2</v>
      </c>
      <c r="Q41" s="3" t="s">
        <v>423</v>
      </c>
      <c r="R41" s="3" t="s">
        <v>423</v>
      </c>
      <c r="S41" s="3" t="s">
        <v>423</v>
      </c>
      <c r="T41" s="3" t="s">
        <v>423</v>
      </c>
      <c r="U41" s="3" t="s">
        <v>423</v>
      </c>
      <c r="V41" s="3" t="s">
        <v>423</v>
      </c>
      <c r="W41" s="3">
        <v>4.4094999118281804</v>
      </c>
      <c r="X41" s="3">
        <v>7.8478127358120799</v>
      </c>
      <c r="Y41" s="3">
        <v>5.9891350772914498</v>
      </c>
      <c r="Z41" s="3">
        <v>2.8912567750465201</v>
      </c>
      <c r="AA41" s="3">
        <v>4.3774137081063698</v>
      </c>
      <c r="AB41" s="3">
        <v>21.105618296256399</v>
      </c>
      <c r="AC41" s="3">
        <v>1.384E-3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2.8598902589299602</v>
      </c>
      <c r="F42" s="3">
        <v>47.284556913617401</v>
      </c>
      <c r="G42" s="3">
        <v>1.23173743545698E-2</v>
      </c>
      <c r="H42" s="3">
        <v>1.51482843977236E-2</v>
      </c>
      <c r="I42" s="3">
        <v>1.11872443675505</v>
      </c>
      <c r="J42" s="3">
        <v>1.2160048225598401</v>
      </c>
      <c r="K42" s="3">
        <v>1.2160048225598401</v>
      </c>
      <c r="L42" s="3" t="s">
        <v>422</v>
      </c>
      <c r="M42" s="3">
        <v>475.22534109297197</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2.3184716575217799</v>
      </c>
      <c r="F43" s="3">
        <v>0.23067470592946601</v>
      </c>
      <c r="G43" s="3">
        <v>2.18656155</v>
      </c>
      <c r="H43" s="3">
        <v>2.5080660515992999E-2</v>
      </c>
      <c r="I43" s="3">
        <v>0.64007080538028005</v>
      </c>
      <c r="J43" s="3">
        <v>0.83476899428686402</v>
      </c>
      <c r="K43" s="3">
        <v>1.1485686964772901</v>
      </c>
      <c r="L43" s="3" t="s">
        <v>422</v>
      </c>
      <c r="M43" s="3">
        <v>1.8447310186688399</v>
      </c>
      <c r="N43" s="3">
        <v>2.8517219452916701E-2</v>
      </c>
      <c r="O43" s="3">
        <v>6.0192575839048197E-2</v>
      </c>
      <c r="P43" s="3">
        <v>3.02210207948149E-3</v>
      </c>
      <c r="Q43" s="3" t="s">
        <v>423</v>
      </c>
      <c r="R43" s="3" t="s">
        <v>423</v>
      </c>
      <c r="S43" s="3" t="s">
        <v>423</v>
      </c>
      <c r="T43" s="3" t="s">
        <v>423</v>
      </c>
      <c r="U43" s="3" t="s">
        <v>423</v>
      </c>
      <c r="V43" s="3" t="s">
        <v>423</v>
      </c>
      <c r="W43" s="3">
        <v>0.28169841800000001</v>
      </c>
      <c r="X43" s="3">
        <v>5.3702429672768896E-4</v>
      </c>
      <c r="Y43" s="3">
        <v>7.4405589795098004E-5</v>
      </c>
      <c r="Z43" s="3">
        <v>5.9405589795097999E-5</v>
      </c>
      <c r="AA43" s="3">
        <v>6.6243909795098005E-5</v>
      </c>
      <c r="AB43" s="3">
        <v>7.3707938611298303E-4</v>
      </c>
      <c r="AC43" s="3">
        <v>1.0970000000000001E-3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100.839690919894</v>
      </c>
      <c r="F44" s="3">
        <v>15.704220277498999</v>
      </c>
      <c r="G44" s="3">
        <v>0.12722273220771499</v>
      </c>
      <c r="H44" s="3">
        <v>7.8481532702089005E-2</v>
      </c>
      <c r="I44" s="3">
        <v>8.1682477700525205</v>
      </c>
      <c r="J44" s="3">
        <v>8.4305467189386807</v>
      </c>
      <c r="K44" s="3">
        <v>8.4305467189386807</v>
      </c>
      <c r="L44" s="3" t="s">
        <v>422</v>
      </c>
      <c r="M44" s="3">
        <v>136.42426172339799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17.075439519727301</v>
      </c>
      <c r="F45" s="3">
        <v>1.1525112208409301</v>
      </c>
      <c r="G45" s="3">
        <v>3.66130913631957</v>
      </c>
      <c r="H45" s="3" t="s">
        <v>425</v>
      </c>
      <c r="I45" s="3">
        <v>0.72847199777040295</v>
      </c>
      <c r="J45" s="3">
        <v>0.79181738888087305</v>
      </c>
      <c r="K45" s="3">
        <v>0.82480978008424299</v>
      </c>
      <c r="L45" s="3" t="s">
        <v>422</v>
      </c>
      <c r="M45" s="3">
        <v>1.876327068797</v>
      </c>
      <c r="N45" s="3">
        <v>0.118772608332131</v>
      </c>
      <c r="O45" s="3">
        <v>4.0778595527365003E-3</v>
      </c>
      <c r="P45" s="3">
        <v>3.9590869444043703E-5</v>
      </c>
      <c r="Q45" s="3" t="s">
        <v>423</v>
      </c>
      <c r="R45" s="3" t="s">
        <v>423</v>
      </c>
      <c r="S45" s="3" t="s">
        <v>423</v>
      </c>
      <c r="T45" s="3" t="s">
        <v>423</v>
      </c>
      <c r="U45" s="3" t="s">
        <v>423</v>
      </c>
      <c r="V45" s="3" t="s">
        <v>423</v>
      </c>
      <c r="W45" s="3">
        <v>3.9590869444043699</v>
      </c>
      <c r="X45" s="3">
        <v>3.9590869444043704E-3</v>
      </c>
      <c r="Y45" s="3">
        <v>7.9181738888087303E-3</v>
      </c>
      <c r="Z45" s="3">
        <v>3.9590869444043704E-3</v>
      </c>
      <c r="AA45" s="3">
        <v>7.9181738888087303E-3</v>
      </c>
      <c r="AB45" s="3">
        <v>2.37545216664262E-2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1.42011023748153</v>
      </c>
      <c r="F47" s="3">
        <v>0.17637707824686799</v>
      </c>
      <c r="G47" s="3">
        <v>0.32075607842222997</v>
      </c>
      <c r="H47" s="3">
        <v>4.6389661888387101E-4</v>
      </c>
      <c r="I47" s="3">
        <v>3.9009305821854301E-2</v>
      </c>
      <c r="J47" s="3">
        <v>4.12718587517278E-2</v>
      </c>
      <c r="K47" s="3">
        <v>4.2216834573586701E-2</v>
      </c>
      <c r="L47" s="3" t="s">
        <v>422</v>
      </c>
      <c r="M47" s="3">
        <v>0.79612490609497399</v>
      </c>
      <c r="N47" s="3">
        <v>0.182789046343516</v>
      </c>
      <c r="O47" s="3">
        <v>1.16799011581757E-4</v>
      </c>
      <c r="P47" s="3">
        <v>1.1339709862306501E-6</v>
      </c>
      <c r="Q47" s="3" t="s">
        <v>423</v>
      </c>
      <c r="R47" s="3" t="s">
        <v>423</v>
      </c>
      <c r="S47" s="3" t="s">
        <v>423</v>
      </c>
      <c r="T47" s="3" t="s">
        <v>423</v>
      </c>
      <c r="U47" s="3" t="s">
        <v>423</v>
      </c>
      <c r="V47" s="3" t="s">
        <v>423</v>
      </c>
      <c r="W47" s="3">
        <v>0.113397098623065</v>
      </c>
      <c r="X47" s="3">
        <v>1.34839526934985E-4</v>
      </c>
      <c r="Y47" s="3">
        <v>3.2332277830262999E-4</v>
      </c>
      <c r="Z47" s="3">
        <v>2.0992567967956601E-4</v>
      </c>
      <c r="AA47" s="3">
        <v>3.3104853611028E-4</v>
      </c>
      <c r="AB47" s="3">
        <v>9.9913652102746192E-4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0.17077616697414799</v>
      </c>
      <c r="F48" s="3">
        <v>3.7508304115810097E-2</v>
      </c>
      <c r="G48" s="3">
        <v>3.3882797298759502E-2</v>
      </c>
      <c r="H48" s="3">
        <v>6.7906613069206598E-4</v>
      </c>
      <c r="I48" s="3">
        <v>1.09531868779315</v>
      </c>
      <c r="J48" s="3">
        <v>4.63691740280139</v>
      </c>
      <c r="K48" s="3">
        <v>13.075593851613901</v>
      </c>
      <c r="L48" s="3" t="s">
        <v>422</v>
      </c>
      <c r="M48" s="3">
        <v>3.22371479610883E-2</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2.34055665073316E-2</v>
      </c>
      <c r="G50" s="3">
        <v>12.7430447016953</v>
      </c>
      <c r="H50" s="3">
        <v>5.3058943577146703E-2</v>
      </c>
      <c r="I50" s="3">
        <v>6.4229740416301306E-2</v>
      </c>
      <c r="J50" s="3">
        <v>0.14564859642737901</v>
      </c>
      <c r="K50" s="3">
        <v>0.18984044424298899</v>
      </c>
      <c r="L50" s="3" t="s">
        <v>422</v>
      </c>
      <c r="M50" s="3" t="s">
        <v>422</v>
      </c>
      <c r="N50" s="3" t="s">
        <v>422</v>
      </c>
      <c r="O50" s="3" t="s">
        <v>422</v>
      </c>
      <c r="P50" s="3" t="s">
        <v>422</v>
      </c>
      <c r="Q50" s="3" t="s">
        <v>423</v>
      </c>
      <c r="R50" s="3" t="s">
        <v>423</v>
      </c>
      <c r="S50" s="3" t="s">
        <v>423</v>
      </c>
      <c r="T50" s="3" t="s">
        <v>423</v>
      </c>
      <c r="U50" s="3" t="s">
        <v>423</v>
      </c>
      <c r="V50" s="3" t="s">
        <v>423</v>
      </c>
      <c r="W50" s="3">
        <v>8.4141599062062394E-2</v>
      </c>
      <c r="X50" s="3">
        <v>7.8096362140793602E-7</v>
      </c>
      <c r="Y50" s="3">
        <v>2.3428908642238102E-6</v>
      </c>
      <c r="Z50" s="3" t="s">
        <v>422</v>
      </c>
      <c r="AA50" s="3">
        <v>3.5287985856210402E-6</v>
      </c>
      <c r="AB50" s="3">
        <v>6.6526530712527898E-6</v>
      </c>
      <c r="AC50" s="3">
        <v>8.2138514146886804E-2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0.40011136044477502</v>
      </c>
      <c r="F51" s="3">
        <v>372.062219501789</v>
      </c>
      <c r="G51" s="3">
        <v>3.7621691562930399</v>
      </c>
      <c r="H51" s="3">
        <v>1.8718946781227101E-6</v>
      </c>
      <c r="I51" s="3">
        <v>1.98730408684482</v>
      </c>
      <c r="J51" s="3">
        <v>3.43949663886709</v>
      </c>
      <c r="K51" s="3">
        <v>6.0605725940196598</v>
      </c>
      <c r="L51" s="3" t="s">
        <v>422</v>
      </c>
      <c r="M51" s="3">
        <v>3.4202619073533098</v>
      </c>
      <c r="N51" s="3">
        <v>3.7702393173239201E-3</v>
      </c>
      <c r="O51" s="3">
        <v>1.21340477942848E-3</v>
      </c>
      <c r="P51" s="3">
        <v>1.3606906460182E-3</v>
      </c>
      <c r="Q51" s="3" t="s">
        <v>423</v>
      </c>
      <c r="R51" s="3" t="s">
        <v>423</v>
      </c>
      <c r="S51" s="3" t="s">
        <v>423</v>
      </c>
      <c r="T51" s="3" t="s">
        <v>423</v>
      </c>
      <c r="U51" s="3" t="s">
        <v>423</v>
      </c>
      <c r="V51" s="3" t="s">
        <v>423</v>
      </c>
      <c r="W51" s="3" t="s">
        <v>422</v>
      </c>
      <c r="X51" s="3">
        <v>2.8610270641269301E-6</v>
      </c>
      <c r="Y51" s="3">
        <v>1.4338408617577201E-4</v>
      </c>
      <c r="Z51" s="3">
        <v>2.5946976398067302E-6</v>
      </c>
      <c r="AA51" s="3">
        <v>7.2896001842917904E-7</v>
      </c>
      <c r="AB51" s="3">
        <v>1.49568770898135E-4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5.4209592265760103</v>
      </c>
      <c r="F52" s="3">
        <v>12.194759255459999</v>
      </c>
      <c r="G52" s="3">
        <v>23.385218578307999</v>
      </c>
      <c r="H52" s="3">
        <v>6.79440373925672E-2</v>
      </c>
      <c r="I52" s="3">
        <v>0.53203830521828999</v>
      </c>
      <c r="J52" s="3">
        <v>0.77268452343087302</v>
      </c>
      <c r="K52" s="3">
        <v>0.88474408669113402</v>
      </c>
      <c r="L52" s="3" t="s">
        <v>422</v>
      </c>
      <c r="M52" s="3">
        <v>6.5331955458426698</v>
      </c>
      <c r="N52" s="3">
        <v>0.32118827451854298</v>
      </c>
      <c r="O52" s="3">
        <v>0.10843526524925</v>
      </c>
      <c r="P52" s="3">
        <v>3.46422642940225E-2</v>
      </c>
      <c r="Q52" s="3" t="s">
        <v>423</v>
      </c>
      <c r="R52" s="3" t="s">
        <v>423</v>
      </c>
      <c r="S52" s="3" t="s">
        <v>423</v>
      </c>
      <c r="T52" s="3" t="s">
        <v>423</v>
      </c>
      <c r="U52" s="3" t="s">
        <v>423</v>
      </c>
      <c r="V52" s="3" t="s">
        <v>423</v>
      </c>
      <c r="W52" s="3" t="s">
        <v>422</v>
      </c>
      <c r="X52" s="3">
        <v>2.17104929706733E-2</v>
      </c>
      <c r="Y52" s="3">
        <v>8.6157306402946405E-3</v>
      </c>
      <c r="Z52" s="3">
        <v>4.4782475191984103E-3</v>
      </c>
      <c r="AA52" s="3">
        <v>5.8885682834869599E-3</v>
      </c>
      <c r="AB52" s="3">
        <v>4.0693039413653397E-2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76.410008514643806</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3.6985304182909E-3</v>
      </c>
      <c r="F54" s="3">
        <v>92.150088423236596</v>
      </c>
      <c r="G54" s="3">
        <v>13.4533373621368</v>
      </c>
      <c r="H54" s="3">
        <v>7.13512723754551E-3</v>
      </c>
      <c r="I54" s="3">
        <v>1.37682513212608E-2</v>
      </c>
      <c r="J54" s="3">
        <v>1.3846680438311601E-2</v>
      </c>
      <c r="K54" s="3">
        <v>1.3854593964481E-2</v>
      </c>
      <c r="L54" s="3" t="s">
        <v>422</v>
      </c>
      <c r="M54" s="3">
        <v>5.8440062471703802E-3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2.15688349306585</v>
      </c>
      <c r="F55" s="3">
        <v>120.48618217840399</v>
      </c>
      <c r="G55" s="3">
        <v>32.834070659934703</v>
      </c>
      <c r="H55" s="3">
        <v>4.9773105804681798E-2</v>
      </c>
      <c r="I55" s="3">
        <v>3.3602115634215699</v>
      </c>
      <c r="J55" s="3">
        <v>3.34959757809703</v>
      </c>
      <c r="K55" s="3">
        <v>3.4102143257706801</v>
      </c>
      <c r="L55" s="3" t="s">
        <v>422</v>
      </c>
      <c r="M55" s="3">
        <v>9.2088548934368095</v>
      </c>
      <c r="N55" s="3">
        <v>5.1999999999999997E-5</v>
      </c>
      <c r="O55" s="3">
        <v>0</v>
      </c>
      <c r="P55" s="3">
        <v>0</v>
      </c>
      <c r="Q55" s="3" t="s">
        <v>423</v>
      </c>
      <c r="R55" s="3" t="s">
        <v>423</v>
      </c>
      <c r="S55" s="3" t="s">
        <v>423</v>
      </c>
      <c r="T55" s="3" t="s">
        <v>423</v>
      </c>
      <c r="U55" s="3" t="s">
        <v>423</v>
      </c>
      <c r="V55" s="3" t="s">
        <v>423</v>
      </c>
      <c r="W55" s="3">
        <v>3.1608580687092602E-2</v>
      </c>
      <c r="X55" s="3">
        <v>1.1742393135435901E-6</v>
      </c>
      <c r="Y55" s="3">
        <v>2.9172025360692699E-7</v>
      </c>
      <c r="Z55" s="3">
        <v>3.2565650834798699E-6</v>
      </c>
      <c r="AA55" s="3">
        <v>3.2629569325938802E-6</v>
      </c>
      <c r="AB55" s="3">
        <v>7.9854815832242696E-6</v>
      </c>
      <c r="AC55" s="3">
        <v>9.4396106085519805E-4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30.192761570179599</v>
      </c>
      <c r="F57" s="3">
        <v>0.62309469584332</v>
      </c>
      <c r="G57" s="3">
        <v>27.1156669726826</v>
      </c>
      <c r="H57" s="3">
        <v>0.85909116961938303</v>
      </c>
      <c r="I57" s="3">
        <v>2.4293392773096301</v>
      </c>
      <c r="J57" s="3">
        <v>3.7821074015019298</v>
      </c>
      <c r="K57" s="3">
        <v>7.0109027692574202</v>
      </c>
      <c r="L57" s="3" t="s">
        <v>422</v>
      </c>
      <c r="M57" s="3">
        <v>15.829640280066</v>
      </c>
      <c r="N57" s="3">
        <v>0.59020978355170495</v>
      </c>
      <c r="O57" s="3">
        <v>2.5370827433254601E-2</v>
      </c>
      <c r="P57" s="3">
        <v>0.23711033917413599</v>
      </c>
      <c r="Q57" s="3" t="s">
        <v>423</v>
      </c>
      <c r="R57" s="3" t="s">
        <v>423</v>
      </c>
      <c r="S57" s="3" t="s">
        <v>423</v>
      </c>
      <c r="T57" s="3" t="s">
        <v>423</v>
      </c>
      <c r="U57" s="3" t="s">
        <v>423</v>
      </c>
      <c r="V57" s="3" t="s">
        <v>423</v>
      </c>
      <c r="W57" s="3">
        <v>3.4883676481958301</v>
      </c>
      <c r="X57" s="3">
        <v>9.5401569772628604E-4</v>
      </c>
      <c r="Y57" s="3">
        <v>3.74294801444044E-3</v>
      </c>
      <c r="Z57" s="3">
        <v>1.3257558864986699E-3</v>
      </c>
      <c r="AA57" s="3">
        <v>1.1900971446243899E-3</v>
      </c>
      <c r="AB57" s="3">
        <v>7.2128167432897799E-3</v>
      </c>
      <c r="AC57" s="3">
        <v>0.91445267555058496</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3.8011477256591002</v>
      </c>
      <c r="F58" s="3" t="s">
        <v>422</v>
      </c>
      <c r="G58" s="3">
        <v>2.0436396417713301</v>
      </c>
      <c r="H58" s="3">
        <v>1.4475E-2</v>
      </c>
      <c r="I58" s="3">
        <v>0.68101968896827103</v>
      </c>
      <c r="J58" s="3">
        <v>1.16943775497964</v>
      </c>
      <c r="K58" s="3">
        <v>2.1349819229915399</v>
      </c>
      <c r="L58" s="3" t="s">
        <v>422</v>
      </c>
      <c r="M58" s="3">
        <v>1.0538922912434601</v>
      </c>
      <c r="N58" s="3">
        <v>8.2452326230083499E-4</v>
      </c>
      <c r="O58" s="3">
        <v>2.2462973492170201E-4</v>
      </c>
      <c r="P58" s="3">
        <v>2.5925795013649399E-2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5.071019904011</v>
      </c>
      <c r="F59" s="3">
        <v>0.55910998944692902</v>
      </c>
      <c r="G59" s="3">
        <v>1.3827274839107599</v>
      </c>
      <c r="H59" s="3">
        <v>0.11336</v>
      </c>
      <c r="I59" s="3">
        <v>0.88374390377267498</v>
      </c>
      <c r="J59" s="3">
        <v>0.96007609195049404</v>
      </c>
      <c r="K59" s="3">
        <v>1.39375993386613</v>
      </c>
      <c r="L59" s="3" t="s">
        <v>422</v>
      </c>
      <c r="M59" s="3">
        <v>0.483043579649299</v>
      </c>
      <c r="N59" s="3">
        <v>2.2586379801760401E-2</v>
      </c>
      <c r="O59" s="3">
        <v>5.0701993210706703E-4</v>
      </c>
      <c r="P59" s="3">
        <v>2.0150185466790101E-2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1.2532161807334301</v>
      </c>
      <c r="F60" s="3">
        <v>0.44997911468226298</v>
      </c>
      <c r="G60" s="3">
        <v>0.65559419031850696</v>
      </c>
      <c r="H60" s="3">
        <v>3.1299428292842803E-2</v>
      </c>
      <c r="I60" s="3">
        <v>11.8524840946514</v>
      </c>
      <c r="J60" s="3">
        <v>49.996508994584701</v>
      </c>
      <c r="K60" s="3">
        <v>109.121805144924</v>
      </c>
      <c r="L60" s="3" t="s">
        <v>422</v>
      </c>
      <c r="M60" s="3">
        <v>0.62014145535931897</v>
      </c>
      <c r="N60" s="3">
        <v>65.880236517054996</v>
      </c>
      <c r="O60" s="3">
        <v>2.8634594658191199</v>
      </c>
      <c r="P60" s="3">
        <v>2.0257181278257898E-2</v>
      </c>
      <c r="Q60" s="3" t="s">
        <v>423</v>
      </c>
      <c r="R60" s="3" t="s">
        <v>423</v>
      </c>
      <c r="S60" s="3" t="s">
        <v>423</v>
      </c>
      <c r="T60" s="3" t="s">
        <v>423</v>
      </c>
      <c r="U60" s="3" t="s">
        <v>423</v>
      </c>
      <c r="V60" s="3" t="s">
        <v>423</v>
      </c>
      <c r="W60" s="3">
        <v>1.25570594261848E-3</v>
      </c>
      <c r="X60" s="3" t="s">
        <v>422</v>
      </c>
      <c r="Y60" s="3" t="s">
        <v>422</v>
      </c>
      <c r="Z60" s="3" t="s">
        <v>422</v>
      </c>
      <c r="AA60" s="3" t="s">
        <v>422</v>
      </c>
      <c r="AB60" s="3" t="s">
        <v>422</v>
      </c>
      <c r="AC60" s="3">
        <v>3.1475999999999997E-2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306.39343456016798</v>
      </c>
      <c r="J61" s="3">
        <v>1531.96717280084</v>
      </c>
      <c r="K61" s="3">
        <v>5106.5572426694698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0.11722218063524301</v>
      </c>
      <c r="F63" s="3">
        <v>0.204117776335766</v>
      </c>
      <c r="G63" s="3">
        <v>0.81982609990536703</v>
      </c>
      <c r="H63" s="3">
        <v>7.0371238896926605E-2</v>
      </c>
      <c r="I63" s="3">
        <v>7.2094234387359197</v>
      </c>
      <c r="J63" s="3">
        <v>14.7393606647033</v>
      </c>
      <c r="K63" s="3">
        <v>46.371340072264303</v>
      </c>
      <c r="L63" s="3" t="s">
        <v>422</v>
      </c>
      <c r="M63" s="3">
        <v>3.2815629441110898</v>
      </c>
      <c r="N63" s="3">
        <v>9.9275502248120191E-4</v>
      </c>
      <c r="O63" s="3" t="s">
        <v>422</v>
      </c>
      <c r="P63" s="3" t="s">
        <v>422</v>
      </c>
      <c r="Q63" s="3" t="s">
        <v>423</v>
      </c>
      <c r="R63" s="3" t="s">
        <v>423</v>
      </c>
      <c r="S63" s="3" t="s">
        <v>423</v>
      </c>
      <c r="T63" s="3" t="s">
        <v>423</v>
      </c>
      <c r="U63" s="3" t="s">
        <v>423</v>
      </c>
      <c r="V63" s="3" t="s">
        <v>423</v>
      </c>
      <c r="W63" s="3">
        <v>4.2000000000000003E-2</v>
      </c>
      <c r="X63" s="3">
        <v>4.4144639832665103E-3</v>
      </c>
      <c r="Y63" s="3">
        <v>2.8763928216759202E-3</v>
      </c>
      <c r="Z63" s="3">
        <v>1.0287099327521501E-3</v>
      </c>
      <c r="AA63" s="3" t="s">
        <v>422</v>
      </c>
      <c r="AB63" s="3">
        <v>8.3195667376945795E-3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22.251420438806601</v>
      </c>
      <c r="F70" s="3">
        <v>10.639362445421501</v>
      </c>
      <c r="G70" s="3">
        <v>15.586542935792201</v>
      </c>
      <c r="H70" s="3">
        <v>12.043048840190201</v>
      </c>
      <c r="I70" s="3">
        <v>0.928336536472395</v>
      </c>
      <c r="J70" s="3">
        <v>1.9925353828647601</v>
      </c>
      <c r="K70" s="3">
        <v>3.0524988134500899</v>
      </c>
      <c r="L70" s="3" t="s">
        <v>422</v>
      </c>
      <c r="M70" s="3">
        <v>15.2623660601925</v>
      </c>
      <c r="N70" s="3">
        <v>0.26890941882083103</v>
      </c>
      <c r="O70" s="3">
        <v>4.9040583162675297E-3</v>
      </c>
      <c r="P70" s="3">
        <v>3.1660865392034797E-2</v>
      </c>
      <c r="Q70" s="3" t="s">
        <v>423</v>
      </c>
      <c r="R70" s="3" t="s">
        <v>423</v>
      </c>
      <c r="S70" s="3" t="s">
        <v>423</v>
      </c>
      <c r="T70" s="3" t="s">
        <v>423</v>
      </c>
      <c r="U70" s="3" t="s">
        <v>423</v>
      </c>
      <c r="V70" s="3" t="s">
        <v>423</v>
      </c>
      <c r="W70" s="3">
        <v>2.0204405972262699E-2</v>
      </c>
      <c r="X70" s="3">
        <v>1.67977186319394E-3</v>
      </c>
      <c r="Y70" s="3">
        <v>8.2035500582378698E-3</v>
      </c>
      <c r="Z70" s="3">
        <v>3.6648547499687498E-3</v>
      </c>
      <c r="AA70" s="3">
        <v>2.7960652931614599E-3</v>
      </c>
      <c r="AB70" s="3">
        <v>1.6344241964561999E-2</v>
      </c>
      <c r="AC70" s="3">
        <v>5.4944198341070602E-2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5.0622687928079397</v>
      </c>
      <c r="F72" s="3">
        <v>2.2284478512374402</v>
      </c>
      <c r="G72" s="3">
        <v>22.232733850922799</v>
      </c>
      <c r="H72" s="3">
        <v>8.8009624454156998E-2</v>
      </c>
      <c r="I72" s="3">
        <v>4.4422912390141303</v>
      </c>
      <c r="J72" s="3">
        <v>8.2714623165841701</v>
      </c>
      <c r="K72" s="3">
        <v>19.6525659595519</v>
      </c>
      <c r="L72" s="3" t="s">
        <v>422</v>
      </c>
      <c r="M72" s="3">
        <v>47.538197154725999</v>
      </c>
      <c r="N72" s="3">
        <v>5.3967555101176101</v>
      </c>
      <c r="O72" s="3">
        <v>0.21776165620389101</v>
      </c>
      <c r="P72" s="3">
        <v>0.74254870158224495</v>
      </c>
      <c r="Q72" s="3" t="s">
        <v>423</v>
      </c>
      <c r="R72" s="3" t="s">
        <v>423</v>
      </c>
      <c r="S72" s="3" t="s">
        <v>423</v>
      </c>
      <c r="T72" s="3" t="s">
        <v>423</v>
      </c>
      <c r="U72" s="3" t="s">
        <v>423</v>
      </c>
      <c r="V72" s="3" t="s">
        <v>423</v>
      </c>
      <c r="W72" s="3">
        <v>2.6291013936241598</v>
      </c>
      <c r="X72" s="3">
        <v>7.9315275231736093E-2</v>
      </c>
      <c r="Y72" s="3">
        <v>7.1294133930281695E-2</v>
      </c>
      <c r="Z72" s="3">
        <v>4.1760232297851897E-2</v>
      </c>
      <c r="AA72" s="3">
        <v>2.8857379909446298E-2</v>
      </c>
      <c r="AB72" s="3">
        <v>0.22122702136931599</v>
      </c>
      <c r="AC72" s="3">
        <v>0.77315952688660605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6.5402303670162004E-2</v>
      </c>
      <c r="F73" s="3">
        <v>0.63605559808830503</v>
      </c>
      <c r="G73" s="3">
        <v>2.8121811493731701E-2</v>
      </c>
      <c r="H73" s="3" t="s">
        <v>422</v>
      </c>
      <c r="I73" s="3">
        <v>4.1374589260593098</v>
      </c>
      <c r="J73" s="3">
        <v>4.62112220724193</v>
      </c>
      <c r="K73" s="3">
        <v>5.15092337489512</v>
      </c>
      <c r="L73" s="3" t="s">
        <v>422</v>
      </c>
      <c r="M73" s="3">
        <v>48.192627042273699</v>
      </c>
      <c r="N73" s="3">
        <v>7.4468887218756503</v>
      </c>
      <c r="O73" s="3">
        <v>0.31102819602244403</v>
      </c>
      <c r="P73" s="3">
        <v>3.2707383201521999E-3</v>
      </c>
      <c r="Q73" s="3" t="s">
        <v>423</v>
      </c>
      <c r="R73" s="3" t="s">
        <v>423</v>
      </c>
      <c r="S73" s="3" t="s">
        <v>423</v>
      </c>
      <c r="T73" s="3" t="s">
        <v>423</v>
      </c>
      <c r="U73" s="3" t="s">
        <v>423</v>
      </c>
      <c r="V73" s="3" t="s">
        <v>423</v>
      </c>
      <c r="W73" s="3">
        <v>0.11787336768567901</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0.68685899837525399</v>
      </c>
      <c r="F74" s="3">
        <v>0.67272743886194097</v>
      </c>
      <c r="G74" s="3">
        <v>58.072674914951499</v>
      </c>
      <c r="H74" s="3" t="s">
        <v>422</v>
      </c>
      <c r="I74" s="3">
        <v>4.6549502676804</v>
      </c>
      <c r="J74" s="3">
        <v>6.0025552364560797</v>
      </c>
      <c r="K74" s="3">
        <v>10.2451309549073</v>
      </c>
      <c r="L74" s="3" t="s">
        <v>422</v>
      </c>
      <c r="M74" s="3">
        <v>315.58167771902998</v>
      </c>
      <c r="N74" s="3" t="s">
        <v>422</v>
      </c>
      <c r="O74" s="3" t="s">
        <v>422</v>
      </c>
      <c r="P74" s="3">
        <v>1.8004254180540798E-2</v>
      </c>
      <c r="Q74" s="3" t="s">
        <v>423</v>
      </c>
      <c r="R74" s="3" t="s">
        <v>423</v>
      </c>
      <c r="S74" s="3" t="s">
        <v>423</v>
      </c>
      <c r="T74" s="3" t="s">
        <v>423</v>
      </c>
      <c r="U74" s="3" t="s">
        <v>423</v>
      </c>
      <c r="V74" s="3" t="s">
        <v>423</v>
      </c>
      <c r="W74" s="3">
        <v>0.71295705125021702</v>
      </c>
      <c r="X74" s="3">
        <v>9.9305038767595093</v>
      </c>
      <c r="Y74" s="3">
        <v>23.536753840710102</v>
      </c>
      <c r="Z74" s="3">
        <v>8.1693952165210497</v>
      </c>
      <c r="AA74" s="3">
        <v>7.2112451405301599</v>
      </c>
      <c r="AB74" s="3">
        <v>48.847898074520799</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0.76713854576585905</v>
      </c>
      <c r="F80" s="3">
        <v>0.34156697658892499</v>
      </c>
      <c r="G80" s="3">
        <v>658.34526598150103</v>
      </c>
      <c r="H80" s="3">
        <v>0.29586830888703403</v>
      </c>
      <c r="I80" s="3">
        <v>4.1692446511565402</v>
      </c>
      <c r="J80" s="3">
        <v>5.7177064037673402</v>
      </c>
      <c r="K80" s="3">
        <v>8.2595268699577797</v>
      </c>
      <c r="L80" s="3" t="s">
        <v>422</v>
      </c>
      <c r="M80" s="3">
        <v>0.28870883044670498</v>
      </c>
      <c r="N80" s="3">
        <v>169.04381155655</v>
      </c>
      <c r="O80" s="3">
        <v>34.3711376184947</v>
      </c>
      <c r="P80" s="3">
        <v>1.23915639348291</v>
      </c>
      <c r="Q80" s="3" t="s">
        <v>423</v>
      </c>
      <c r="R80" s="3" t="s">
        <v>423</v>
      </c>
      <c r="S80" s="3" t="s">
        <v>423</v>
      </c>
      <c r="T80" s="3" t="s">
        <v>423</v>
      </c>
      <c r="U80" s="3" t="s">
        <v>423</v>
      </c>
      <c r="V80" s="3" t="s">
        <v>423</v>
      </c>
      <c r="W80" s="3">
        <v>1.8079797815479901</v>
      </c>
      <c r="X80" s="3" t="s">
        <v>422</v>
      </c>
      <c r="Y80" s="3">
        <v>2.31303552542994E-4</v>
      </c>
      <c r="Z80" s="3">
        <v>1.31467403795804E-4</v>
      </c>
      <c r="AA80" s="3" t="s">
        <v>422</v>
      </c>
      <c r="AB80" s="3">
        <v>3.6277095633879803E-4</v>
      </c>
      <c r="AC80" s="3">
        <v>4.4412259041695297</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6.1246330218291396</v>
      </c>
      <c r="G83" s="3">
        <v>8.9455980808097593E-2</v>
      </c>
      <c r="H83" s="3" t="s">
        <v>422</v>
      </c>
      <c r="I83" s="3">
        <v>0.89840519074733605</v>
      </c>
      <c r="J83" s="3">
        <v>4.0341068907509099</v>
      </c>
      <c r="K83" s="3">
        <v>20.373468960690001</v>
      </c>
      <c r="L83" s="3" t="s">
        <v>422</v>
      </c>
      <c r="M83" s="3">
        <v>0.49742044830558202</v>
      </c>
      <c r="N83" s="3">
        <v>0.33711240710551199</v>
      </c>
      <c r="O83" s="3">
        <v>6.6707902109349303E-3</v>
      </c>
      <c r="P83" s="3">
        <v>6.0379859836872697E-3</v>
      </c>
      <c r="Q83" s="3" t="s">
        <v>423</v>
      </c>
      <c r="R83" s="3" t="s">
        <v>423</v>
      </c>
      <c r="S83" s="3" t="s">
        <v>423</v>
      </c>
      <c r="T83" s="3" t="s">
        <v>423</v>
      </c>
      <c r="U83" s="3" t="s">
        <v>423</v>
      </c>
      <c r="V83" s="3" t="s">
        <v>423</v>
      </c>
      <c r="W83" s="3">
        <v>8.3448593955261305</v>
      </c>
      <c r="X83" s="3">
        <v>2.2007810746555601E-3</v>
      </c>
      <c r="Y83" s="3">
        <v>7.7027337612944596E-3</v>
      </c>
      <c r="Z83" s="3">
        <v>2.7326365010306498E-3</v>
      </c>
      <c r="AA83" s="3">
        <v>2.2007810746555601E-3</v>
      </c>
      <c r="AB83" s="3">
        <v>1.48369324116362E-2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98.552977364902702</v>
      </c>
      <c r="G85" s="3" t="s">
        <v>422</v>
      </c>
      <c r="H85" s="3" t="s">
        <v>422</v>
      </c>
      <c r="I85" s="3">
        <v>9.0399999999999996E-4</v>
      </c>
      <c r="J85" s="3">
        <v>6.0039999999999998E-3</v>
      </c>
      <c r="K85" s="3">
        <v>6.3736730360934198E-3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273.03462721578398</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0.21789236996349301</v>
      </c>
      <c r="G87" s="3" t="s">
        <v>422</v>
      </c>
      <c r="H87" s="3" t="s">
        <v>422</v>
      </c>
      <c r="I87" s="3">
        <v>5.9000000000000003E-4</v>
      </c>
      <c r="J87" s="3">
        <v>5.9000000000000003E-4</v>
      </c>
      <c r="K87" s="3">
        <v>5.9000000000000003E-4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1.05614075007459E-5</v>
      </c>
      <c r="F88" s="3">
        <v>2.3759082608958302</v>
      </c>
      <c r="G88" s="3" t="s">
        <v>422</v>
      </c>
      <c r="H88" s="3">
        <v>5.4159999999999998E-3</v>
      </c>
      <c r="I88" s="3">
        <v>3.0707385925656899E-2</v>
      </c>
      <c r="J88" s="3">
        <v>5.0730389532432703E-2</v>
      </c>
      <c r="K88" s="3">
        <v>5.5218190955104503E-2</v>
      </c>
      <c r="L88" s="3" t="s">
        <v>422</v>
      </c>
      <c r="M88" s="3">
        <v>9.0360654589393007E-6</v>
      </c>
      <c r="N88" s="3">
        <v>0.60643636772446197</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45.301646408278401</v>
      </c>
      <c r="G89" s="3">
        <v>0</v>
      </c>
      <c r="H89" s="3">
        <v>5.4861643535049599E-5</v>
      </c>
      <c r="I89" s="3">
        <v>5.5167584172766196E-3</v>
      </c>
      <c r="J89" s="3">
        <v>8.2697462496828106E-3</v>
      </c>
      <c r="K89" s="3">
        <v>8.8566286480896098E-3</v>
      </c>
      <c r="L89" s="3" t="s">
        <v>422</v>
      </c>
      <c r="M89" s="3">
        <v>0</v>
      </c>
      <c r="N89" s="3">
        <v>8.1139647800565303E-5</v>
      </c>
      <c r="O89" s="3">
        <v>1.47526632364664E-5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16.337958618590498</v>
      </c>
      <c r="F92" s="3">
        <v>17.136788718917099</v>
      </c>
      <c r="G92" s="3">
        <v>13.7973840224362</v>
      </c>
      <c r="H92" s="3">
        <v>1.79378927775276</v>
      </c>
      <c r="I92" s="3">
        <v>7.7124302958988302</v>
      </c>
      <c r="J92" s="3">
        <v>10.300392644012399</v>
      </c>
      <c r="K92" s="3">
        <v>14.347136994628199</v>
      </c>
      <c r="L92" s="3" t="s">
        <v>422</v>
      </c>
      <c r="M92" s="3">
        <v>43.201488930781402</v>
      </c>
      <c r="N92" s="3">
        <v>1.1374896572304201</v>
      </c>
      <c r="O92" s="3">
        <v>0.17989925753699601</v>
      </c>
      <c r="P92" s="3">
        <v>3.7552453815257202E-2</v>
      </c>
      <c r="Q92" s="3" t="s">
        <v>423</v>
      </c>
      <c r="R92" s="3" t="s">
        <v>423</v>
      </c>
      <c r="S92" s="3" t="s">
        <v>423</v>
      </c>
      <c r="T92" s="3" t="s">
        <v>423</v>
      </c>
      <c r="U92" s="3" t="s">
        <v>423</v>
      </c>
      <c r="V92" s="3" t="s">
        <v>423</v>
      </c>
      <c r="W92" s="3">
        <v>3.2330647599087401</v>
      </c>
      <c r="X92" s="3">
        <v>0.301289650758223</v>
      </c>
      <c r="Y92" s="3">
        <v>0.44116378887100099</v>
      </c>
      <c r="Z92" s="3">
        <v>0.43204983118016799</v>
      </c>
      <c r="AA92" s="3">
        <v>0.43179481671381198</v>
      </c>
      <c r="AB92" s="3">
        <v>1.6062980875232</v>
      </c>
      <c r="AC92" s="3">
        <v>0.28589455709265699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0.27368926691809498</v>
      </c>
      <c r="F93" s="3">
        <v>22.511944961130599</v>
      </c>
      <c r="G93" s="3">
        <v>4.5343787244426899E-2</v>
      </c>
      <c r="H93" s="3">
        <v>0.226115753080154</v>
      </c>
      <c r="I93" s="3">
        <v>17.928331208547799</v>
      </c>
      <c r="J93" s="3">
        <v>19.9890210288312</v>
      </c>
      <c r="K93" s="3">
        <v>20.950299989133001</v>
      </c>
      <c r="L93" s="3" t="s">
        <v>422</v>
      </c>
      <c r="M93" s="3">
        <v>8.4887488797293802</v>
      </c>
      <c r="N93" s="3" t="s">
        <v>422</v>
      </c>
      <c r="O93" s="3" t="s">
        <v>422</v>
      </c>
      <c r="P93" s="3">
        <v>6.3786777017333697E-7</v>
      </c>
      <c r="Q93" s="3" t="s">
        <v>423</v>
      </c>
      <c r="R93" s="3" t="s">
        <v>423</v>
      </c>
      <c r="S93" s="3" t="s">
        <v>423</v>
      </c>
      <c r="T93" s="3" t="s">
        <v>423</v>
      </c>
      <c r="U93" s="3" t="s">
        <v>423</v>
      </c>
      <c r="V93" s="3" t="s">
        <v>423</v>
      </c>
      <c r="W93" s="3">
        <v>9.0133489263623701E-4</v>
      </c>
      <c r="X93" s="3">
        <v>0.12576190357015701</v>
      </c>
      <c r="Y93" s="3" t="s">
        <v>422</v>
      </c>
      <c r="Z93" s="3" t="s">
        <v>422</v>
      </c>
      <c r="AA93" s="3" t="s">
        <v>422</v>
      </c>
      <c r="AB93" s="3">
        <v>0.12576190357015701</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0.61887638707798398</v>
      </c>
      <c r="F94" s="3">
        <v>38.718902098600303</v>
      </c>
      <c r="G94" s="3">
        <v>1.13308307856356E-2</v>
      </c>
      <c r="H94" s="3">
        <v>0.152957478452345</v>
      </c>
      <c r="I94" s="3">
        <v>0.83018568721841801</v>
      </c>
      <c r="J94" s="3">
        <v>1.2751317648034199</v>
      </c>
      <c r="K94" s="3">
        <v>1.64054002323008</v>
      </c>
      <c r="L94" s="3" t="s">
        <v>422</v>
      </c>
      <c r="M94" s="3">
        <v>3.2100167335859902</v>
      </c>
      <c r="N94" s="3">
        <v>1.0105534907992</v>
      </c>
      <c r="O94" s="3">
        <v>1.31616211200085E-2</v>
      </c>
      <c r="P94" s="3">
        <v>7.9020619351598598E-2</v>
      </c>
      <c r="Q94" s="3" t="s">
        <v>423</v>
      </c>
      <c r="R94" s="3" t="s">
        <v>423</v>
      </c>
      <c r="S94" s="3" t="s">
        <v>423</v>
      </c>
      <c r="T94" s="3" t="s">
        <v>423</v>
      </c>
      <c r="U94" s="3" t="s">
        <v>423</v>
      </c>
      <c r="V94" s="3" t="s">
        <v>423</v>
      </c>
      <c r="W94" s="3">
        <v>5.9195491432622697E-2</v>
      </c>
      <c r="X94" s="3" t="s">
        <v>425</v>
      </c>
      <c r="Y94" s="3" t="s">
        <v>425</v>
      </c>
      <c r="Z94" s="3" t="s">
        <v>425</v>
      </c>
      <c r="AA94" s="3" t="s">
        <v>425</v>
      </c>
      <c r="AB94" s="3" t="s">
        <v>425</v>
      </c>
      <c r="AC94" s="3">
        <v>9.9788579433507897E-7</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0.11222509745628099</v>
      </c>
      <c r="F95" s="3">
        <v>67.303727876454502</v>
      </c>
      <c r="G95" s="3">
        <v>0.37014892556647799</v>
      </c>
      <c r="H95" s="3">
        <v>8.8865003414133597E-3</v>
      </c>
      <c r="I95" s="3">
        <v>4.87098611819059</v>
      </c>
      <c r="J95" s="3">
        <v>8.8136191157032595</v>
      </c>
      <c r="K95" s="3">
        <v>17.015329306253001</v>
      </c>
      <c r="L95" s="3" t="s">
        <v>422</v>
      </c>
      <c r="M95" s="3">
        <v>8.2886463723884702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2.0428462564298E-5</v>
      </c>
      <c r="F98" s="3">
        <v>2.4525075506684099E-5</v>
      </c>
      <c r="G98" s="3">
        <v>2.7812422335157401E-6</v>
      </c>
      <c r="H98" s="3" t="s">
        <v>425</v>
      </c>
      <c r="I98" s="3">
        <v>5.5799335170980098E-3</v>
      </c>
      <c r="J98" s="3">
        <v>3.68486175657416E-2</v>
      </c>
      <c r="K98" s="3">
        <v>7.7908505710425097E-2</v>
      </c>
      <c r="L98" s="3" t="s">
        <v>422</v>
      </c>
      <c r="M98" s="3">
        <v>2.0043686124986001E-7</v>
      </c>
      <c r="N98" s="3">
        <v>1.6718980000000001</v>
      </c>
      <c r="O98" s="3">
        <v>6.4943000000000001E-2</v>
      </c>
      <c r="P98" s="3">
        <v>7.1000000000000005E-5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32.079435297948002</v>
      </c>
      <c r="G99" s="3" t="s">
        <v>422</v>
      </c>
      <c r="H99" s="3">
        <v>57.0619741399289</v>
      </c>
      <c r="I99" s="3">
        <v>0.27270027811577102</v>
      </c>
      <c r="J99" s="3">
        <v>1.2271512515209699</v>
      </c>
      <c r="K99" s="3">
        <v>2.7270027811577102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53.579908968337399</v>
      </c>
      <c r="G100" s="3" t="s">
        <v>422</v>
      </c>
      <c r="H100" s="3">
        <v>197.553241435231</v>
      </c>
      <c r="I100" s="3">
        <v>1.0133651038529601</v>
      </c>
      <c r="J100" s="3">
        <v>4.5601429673383</v>
      </c>
      <c r="K100" s="3">
        <v>10.133651038529599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0.1728025</v>
      </c>
      <c r="G101" s="3" t="s">
        <v>422</v>
      </c>
      <c r="H101" s="3">
        <v>2.0732852432953499</v>
      </c>
      <c r="I101" s="3">
        <v>5.9402727809999998E-3</v>
      </c>
      <c r="J101" s="3">
        <v>2.6731227514500001E-2</v>
      </c>
      <c r="K101" s="3">
        <v>5.940272781E-2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10.032648225000001</v>
      </c>
      <c r="G102" s="3" t="s">
        <v>422</v>
      </c>
      <c r="H102" s="3">
        <v>47.984280236156401</v>
      </c>
      <c r="I102" s="3">
        <v>0.81996159362553001</v>
      </c>
      <c r="J102" s="3">
        <v>3.68982717131489</v>
      </c>
      <c r="K102" s="3">
        <v>8.1996159362553005</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0.83243118400000005</v>
      </c>
      <c r="G103" s="3" t="s">
        <v>422</v>
      </c>
      <c r="H103" s="3">
        <v>3.2799331249442001</v>
      </c>
      <c r="I103" s="3">
        <v>9.3872401459199999E-3</v>
      </c>
      <c r="J103" s="3">
        <v>4.2242580656640001E-2</v>
      </c>
      <c r="K103" s="3">
        <v>9.3872401459200006E-2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9.6312315999999995E-2</v>
      </c>
      <c r="G104" s="3" t="s">
        <v>422</v>
      </c>
      <c r="H104" s="3">
        <v>1.1372671999999999</v>
      </c>
      <c r="I104" s="3">
        <v>1.5400872422400001E-3</v>
      </c>
      <c r="J104" s="3">
        <v>6.9303925900800001E-3</v>
      </c>
      <c r="K104" s="3">
        <v>1.54008724224E-2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1.940700375</v>
      </c>
      <c r="G105" s="3" t="s">
        <v>422</v>
      </c>
      <c r="H105" s="3">
        <v>3.9858086529394399</v>
      </c>
      <c r="I105" s="3">
        <v>2.87707400604E-2</v>
      </c>
      <c r="J105" s="3">
        <v>0.12946833027179999</v>
      </c>
      <c r="K105" s="3">
        <v>0.28770740060400002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1.627437E-2</v>
      </c>
      <c r="G106" s="3" t="s">
        <v>422</v>
      </c>
      <c r="H106" s="3">
        <v>0.16385079999999999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10.033517507999999</v>
      </c>
      <c r="G107" s="3" t="s">
        <v>422</v>
      </c>
      <c r="H107" s="3">
        <v>8.6495720584644999</v>
      </c>
      <c r="I107" s="3">
        <v>3.8586175981847999E-2</v>
      </c>
      <c r="J107" s="3">
        <v>0.36832258891764003</v>
      </c>
      <c r="K107" s="3">
        <v>1.53643137091358</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9.4632076440000006</v>
      </c>
      <c r="G108" s="3" t="s">
        <v>422</v>
      </c>
      <c r="H108" s="3">
        <v>9.1335735287762603</v>
      </c>
      <c r="I108" s="3">
        <v>8.5374325548626395E-2</v>
      </c>
      <c r="J108" s="3">
        <v>0.69075590671161402</v>
      </c>
      <c r="K108" s="3">
        <v>9.7171505078982108</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3.761087265</v>
      </c>
      <c r="G109" s="3" t="s">
        <v>422</v>
      </c>
      <c r="H109" s="3">
        <v>3.86482476038569</v>
      </c>
      <c r="I109" s="3">
        <v>3.4526990298372001E-2</v>
      </c>
      <c r="J109" s="3">
        <v>0.279354739686828</v>
      </c>
      <c r="K109" s="3">
        <v>3.9297992594147</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0.90140978483747602</v>
      </c>
      <c r="G111" s="3" t="s">
        <v>422</v>
      </c>
      <c r="H111" s="3">
        <v>0.72733082484386402</v>
      </c>
      <c r="I111" s="3">
        <v>4.8220467352799999E-4</v>
      </c>
      <c r="J111" s="3">
        <v>2.1699210308760001E-3</v>
      </c>
      <c r="K111" s="3">
        <v>4.8220467352800001E-3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100.861727136151</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3.8945597420554101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237.26677234176299</v>
      </c>
      <c r="J118" s="3">
        <v>1186.33386170881</v>
      </c>
      <c r="K118" s="3">
        <v>2372.66772341763</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24.5941274125259</v>
      </c>
      <c r="J119" s="3">
        <v>122.97063706263</v>
      </c>
      <c r="K119" s="3">
        <v>270.53540153778602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0.25793981547082301</v>
      </c>
      <c r="F120" s="3">
        <v>2.49127277819577</v>
      </c>
      <c r="G120" s="3">
        <v>0.14450933836003799</v>
      </c>
      <c r="H120" s="3">
        <v>2.9988283515492098E-6</v>
      </c>
      <c r="I120" s="3">
        <v>2.2928464634399601</v>
      </c>
      <c r="J120" s="3">
        <v>13.0445266226853</v>
      </c>
      <c r="K120" s="3">
        <v>51.442163668027703</v>
      </c>
      <c r="L120" s="3" t="s">
        <v>422</v>
      </c>
      <c r="M120" s="3">
        <v>0.16368227422495599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164.14052181859799</v>
      </c>
      <c r="J121" s="3">
        <v>344.69509581905697</v>
      </c>
      <c r="K121" s="3">
        <v>1641.4052181859799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1.2463083794828999E-2</v>
      </c>
      <c r="F125" s="3">
        <v>5.9334935926621997</v>
      </c>
      <c r="G125" s="3">
        <v>5.6071956225308903E-2</v>
      </c>
      <c r="H125" s="3" t="s">
        <v>422</v>
      </c>
      <c r="I125" s="3">
        <v>0.36437278549315899</v>
      </c>
      <c r="J125" s="3">
        <v>1.35835243156549</v>
      </c>
      <c r="K125" s="3">
        <v>3.96070559884603</v>
      </c>
      <c r="L125" s="3" t="s">
        <v>422</v>
      </c>
      <c r="M125" s="3">
        <v>0.14774926412436101</v>
      </c>
      <c r="N125" s="3" t="s">
        <v>422</v>
      </c>
      <c r="O125" s="3" t="s">
        <v>422</v>
      </c>
      <c r="P125" s="3">
        <v>0.148167351592842</v>
      </c>
      <c r="Q125" s="3" t="s">
        <v>423</v>
      </c>
      <c r="R125" s="3" t="s">
        <v>423</v>
      </c>
      <c r="S125" s="3" t="s">
        <v>423</v>
      </c>
      <c r="T125" s="3" t="s">
        <v>423</v>
      </c>
      <c r="U125" s="3" t="s">
        <v>423</v>
      </c>
      <c r="V125" s="3" t="s">
        <v>423</v>
      </c>
      <c r="W125" s="3">
        <v>0.120841300429036</v>
      </c>
      <c r="X125" s="3" t="s">
        <v>422</v>
      </c>
      <c r="Y125" s="3" t="s">
        <v>422</v>
      </c>
      <c r="Z125" s="3" t="s">
        <v>422</v>
      </c>
      <c r="AA125" s="3" t="s">
        <v>422</v>
      </c>
      <c r="AB125" s="3" t="s">
        <v>422</v>
      </c>
      <c r="AC125" s="3">
        <v>2.3978293424104999E-3</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2.55086612607449</v>
      </c>
      <c r="G126" s="3" t="s">
        <v>422</v>
      </c>
      <c r="H126" s="3">
        <v>1.7419831290908401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2.60802605320321</v>
      </c>
      <c r="F128" s="3">
        <v>1.50458073157128</v>
      </c>
      <c r="G128" s="3">
        <v>1.0689548009410299</v>
      </c>
      <c r="H128" s="3">
        <v>1.56171807523899E-2</v>
      </c>
      <c r="I128" s="3">
        <v>0.96395468043294796</v>
      </c>
      <c r="J128" s="3">
        <v>1.1681787009365401</v>
      </c>
      <c r="K128" s="3">
        <v>1.6243886405524</v>
      </c>
      <c r="L128" s="3" t="s">
        <v>422</v>
      </c>
      <c r="M128" s="3">
        <v>7.9057815218822398</v>
      </c>
      <c r="N128" s="3">
        <v>4.8136990443097001E-2</v>
      </c>
      <c r="O128" s="3">
        <v>6.7630497673485399E-3</v>
      </c>
      <c r="P128" s="3">
        <v>0.35440141607793901</v>
      </c>
      <c r="Q128" s="3" t="s">
        <v>423</v>
      </c>
      <c r="R128" s="3" t="s">
        <v>423</v>
      </c>
      <c r="S128" s="3" t="s">
        <v>423</v>
      </c>
      <c r="T128" s="3" t="s">
        <v>423</v>
      </c>
      <c r="U128" s="3" t="s">
        <v>423</v>
      </c>
      <c r="V128" s="3" t="s">
        <v>423</v>
      </c>
      <c r="W128" s="3">
        <v>33.626092729598497</v>
      </c>
      <c r="X128" s="3">
        <v>2.20990266E-8</v>
      </c>
      <c r="Y128" s="3">
        <v>4.709197335E-8</v>
      </c>
      <c r="Z128" s="3">
        <v>2.499294675E-8</v>
      </c>
      <c r="AA128" s="3">
        <v>3.0517703399999997E-8</v>
      </c>
      <c r="AB128" s="3">
        <v>1.247016501E-7</v>
      </c>
      <c r="AC128" s="3">
        <v>2.4651692106640102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4.4679190250881103E-3</v>
      </c>
      <c r="F129" s="3">
        <v>1.8460315823926301E-4</v>
      </c>
      <c r="G129" s="3">
        <v>6.7421849186852998E-6</v>
      </c>
      <c r="H129" s="3">
        <v>8.3471139232571003E-5</v>
      </c>
      <c r="I129" s="3">
        <v>1.0306540223059799E-4</v>
      </c>
      <c r="J129" s="3">
        <v>1.0306540223059799E-4</v>
      </c>
      <c r="K129" s="3">
        <v>1.0306540223059799E-4</v>
      </c>
      <c r="L129" s="3" t="s">
        <v>422</v>
      </c>
      <c r="M129" s="3">
        <v>2.41939669970825E-3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1.373524</v>
      </c>
      <c r="F130" s="3">
        <v>0.18185223626006</v>
      </c>
      <c r="G130" s="3">
        <v>0.170465259799292</v>
      </c>
      <c r="H130" s="3">
        <v>1.4102678508592899E-5</v>
      </c>
      <c r="I130" s="3">
        <v>5.4524838857876998E-2</v>
      </c>
      <c r="J130" s="3">
        <v>6.4599432130344997E-2</v>
      </c>
      <c r="K130" s="3">
        <v>8.2319745222010701E-2</v>
      </c>
      <c r="L130" s="3" t="s">
        <v>422</v>
      </c>
      <c r="M130" s="3">
        <v>0.17027710104351601</v>
      </c>
      <c r="N130" s="3">
        <v>0.170739842501722</v>
      </c>
      <c r="O130" s="3">
        <v>7.4345057031309798E-3</v>
      </c>
      <c r="P130" s="3">
        <v>5.3679032612198703E-2</v>
      </c>
      <c r="Q130" s="3" t="s">
        <v>423</v>
      </c>
      <c r="R130" s="3" t="s">
        <v>423</v>
      </c>
      <c r="S130" s="3" t="s">
        <v>423</v>
      </c>
      <c r="T130" s="3" t="s">
        <v>423</v>
      </c>
      <c r="U130" s="3" t="s">
        <v>423</v>
      </c>
      <c r="V130" s="3" t="s">
        <v>423</v>
      </c>
      <c r="W130" s="3">
        <v>0.187</v>
      </c>
      <c r="X130" s="3" t="s">
        <v>422</v>
      </c>
      <c r="Y130" s="3" t="s">
        <v>422</v>
      </c>
      <c r="Z130" s="3" t="s">
        <v>422</v>
      </c>
      <c r="AA130" s="3" t="s">
        <v>422</v>
      </c>
      <c r="AB130" s="3" t="s">
        <v>422</v>
      </c>
      <c r="AC130" s="3">
        <v>0.97648299999999999</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1.32495073802657E-2</v>
      </c>
      <c r="F131" s="3">
        <v>8.9850188282258902E-4</v>
      </c>
      <c r="G131" s="3">
        <v>8.9316347188847403E-4</v>
      </c>
      <c r="H131" s="3">
        <v>0</v>
      </c>
      <c r="I131" s="3">
        <v>2.1745560000000001E-4</v>
      </c>
      <c r="J131" s="3">
        <v>5.952962E-4</v>
      </c>
      <c r="K131" s="3">
        <v>2.0327429915007501E-2</v>
      </c>
      <c r="L131" s="3" t="s">
        <v>422</v>
      </c>
      <c r="M131" s="3">
        <v>1.2254861230196899E-3</v>
      </c>
      <c r="N131" s="3">
        <v>7.1489147672380404E-2</v>
      </c>
      <c r="O131" s="3">
        <v>9.2231254550154806E-3</v>
      </c>
      <c r="P131" s="3">
        <v>5.6486802761489603E-2</v>
      </c>
      <c r="Q131" s="3" t="s">
        <v>423</v>
      </c>
      <c r="R131" s="3" t="s">
        <v>423</v>
      </c>
      <c r="S131" s="3" t="s">
        <v>423</v>
      </c>
      <c r="T131" s="3" t="s">
        <v>423</v>
      </c>
      <c r="U131" s="3" t="s">
        <v>423</v>
      </c>
      <c r="V131" s="3" t="s">
        <v>423</v>
      </c>
      <c r="W131" s="3">
        <v>46.0059979176648</v>
      </c>
      <c r="X131" s="3">
        <v>0</v>
      </c>
      <c r="Y131" s="3">
        <v>0</v>
      </c>
      <c r="Z131" s="3">
        <v>0</v>
      </c>
      <c r="AA131" s="3">
        <v>0</v>
      </c>
      <c r="AB131" s="3">
        <v>0</v>
      </c>
      <c r="AC131" s="3">
        <v>0.115311066222733</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0.48140207424365999</v>
      </c>
      <c r="F132" s="3">
        <v>1.1494189E-3</v>
      </c>
      <c r="G132" s="3">
        <v>0.32346452664665298</v>
      </c>
      <c r="H132" s="3">
        <v>1.5034905391990399E-3</v>
      </c>
      <c r="I132" s="3">
        <v>1.63852510319645E-2</v>
      </c>
      <c r="J132" s="3">
        <v>2.0581121372305899E-2</v>
      </c>
      <c r="K132" s="3">
        <v>4.7803397583721E-2</v>
      </c>
      <c r="L132" s="3" t="s">
        <v>422</v>
      </c>
      <c r="M132" s="3">
        <v>0.27373668218090702</v>
      </c>
      <c r="N132" s="3">
        <v>4.4083886325009897E-2</v>
      </c>
      <c r="O132" s="3">
        <v>1.2295908053046801E-2</v>
      </c>
      <c r="P132" s="3">
        <v>9.5929334800000002E-2</v>
      </c>
      <c r="Q132" s="3" t="s">
        <v>423</v>
      </c>
      <c r="R132" s="3" t="s">
        <v>423</v>
      </c>
      <c r="S132" s="3" t="s">
        <v>423</v>
      </c>
      <c r="T132" s="3" t="s">
        <v>423</v>
      </c>
      <c r="U132" s="3" t="s">
        <v>423</v>
      </c>
      <c r="V132" s="3" t="s">
        <v>423</v>
      </c>
      <c r="W132" s="3">
        <v>9.7937032663740903E-2</v>
      </c>
      <c r="X132" s="3">
        <v>2.3900059640000001E-4</v>
      </c>
      <c r="Y132" s="3">
        <v>9.5800127090000001E-4</v>
      </c>
      <c r="Z132" s="3">
        <v>9.5800067449999999E-4</v>
      </c>
      <c r="AA132" s="3">
        <v>9.5800082360000002E-4</v>
      </c>
      <c r="AB132" s="3">
        <v>3.1130033653999998E-3</v>
      </c>
      <c r="AC132" s="3">
        <v>6.9985843693119998E-2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0.202867334356235</v>
      </c>
      <c r="F133" s="3">
        <v>3.19669738985582E-3</v>
      </c>
      <c r="G133" s="3">
        <v>1.7690031555863701E-2</v>
      </c>
      <c r="H133" s="3" t="s">
        <v>422</v>
      </c>
      <c r="I133" s="3">
        <v>8.5327230329228492E-3</v>
      </c>
      <c r="J133" s="3">
        <v>8.5327230329228492E-3</v>
      </c>
      <c r="K133" s="3">
        <v>9.4818962579108108E-3</v>
      </c>
      <c r="L133" s="3" t="s">
        <v>422</v>
      </c>
      <c r="M133" s="3">
        <v>3.4425971890754997E-2</v>
      </c>
      <c r="N133" s="3">
        <v>7.3843709705669501E-3</v>
      </c>
      <c r="O133" s="3">
        <v>1.23687599007498E-3</v>
      </c>
      <c r="P133" s="3">
        <v>0.34639348021344502</v>
      </c>
      <c r="Q133" s="3" t="s">
        <v>423</v>
      </c>
      <c r="R133" s="3" t="s">
        <v>423</v>
      </c>
      <c r="S133" s="3" t="s">
        <v>423</v>
      </c>
      <c r="T133" s="3" t="s">
        <v>423</v>
      </c>
      <c r="U133" s="3" t="s">
        <v>423</v>
      </c>
      <c r="V133" s="3" t="s">
        <v>423</v>
      </c>
      <c r="W133" s="3">
        <v>4.1802965867345403</v>
      </c>
      <c r="X133" s="3">
        <v>3.2458773496997602E-6</v>
      </c>
      <c r="Y133" s="3">
        <v>1.77293755237388E-6</v>
      </c>
      <c r="Z133" s="3">
        <v>1.58359470697473E-6</v>
      </c>
      <c r="AA133" s="3">
        <v>1.71883959654555E-6</v>
      </c>
      <c r="AB133" s="3">
        <v>8.3212492055939307E-6</v>
      </c>
      <c r="AC133" s="3">
        <v>3.6884969882951799E-2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t="s">
        <v>422</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4.6397021927606301E-2</v>
      </c>
      <c r="F135" s="3">
        <v>0.23198510963803101</v>
      </c>
      <c r="G135" s="3">
        <v>7.73283698793438E-3</v>
      </c>
      <c r="H135" s="3">
        <v>4.9490156722779999E-3</v>
      </c>
      <c r="I135" s="3">
        <v>0.12372539180695</v>
      </c>
      <c r="J135" s="3">
        <v>0.12372539180695</v>
      </c>
      <c r="K135" s="3">
        <v>0.12372539180695</v>
      </c>
      <c r="L135" s="3" t="s">
        <v>422</v>
      </c>
      <c r="M135" s="3">
        <v>0.64955830698648798</v>
      </c>
      <c r="N135" s="3" t="s">
        <v>422</v>
      </c>
      <c r="O135" s="3" t="s">
        <v>422</v>
      </c>
      <c r="P135" s="3">
        <v>0.191093964287155</v>
      </c>
      <c r="Q135" s="3" t="s">
        <v>423</v>
      </c>
      <c r="R135" s="3" t="s">
        <v>423</v>
      </c>
      <c r="S135" s="3" t="s">
        <v>423</v>
      </c>
      <c r="T135" s="3" t="s">
        <v>423</v>
      </c>
      <c r="U135" s="3" t="s">
        <v>423</v>
      </c>
      <c r="V135" s="3" t="s">
        <v>423</v>
      </c>
      <c r="W135" s="3">
        <v>1.12095204977097</v>
      </c>
      <c r="X135" s="3">
        <v>1.01340134270787E-2</v>
      </c>
      <c r="Y135" s="3">
        <v>1.3414403389105699E-2</v>
      </c>
      <c r="Z135" s="3">
        <v>4.8727719081060597E-3</v>
      </c>
      <c r="AA135" s="3">
        <v>9.2039640329844193E-3</v>
      </c>
      <c r="AB135" s="3">
        <v>3.7625152757274898E-2</v>
      </c>
      <c r="AC135" s="3">
        <v>0.255243876474468</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3.0024320700684899E-2</v>
      </c>
      <c r="F136" s="3">
        <v>0.35202966381287598</v>
      </c>
      <c r="G136" s="3">
        <v>2.9090681265681199E-2</v>
      </c>
      <c r="H136" s="3">
        <v>3.5240227847219399</v>
      </c>
      <c r="I136" s="3">
        <v>3.853210800835E-3</v>
      </c>
      <c r="J136" s="3">
        <v>3.9210049907791398E-3</v>
      </c>
      <c r="K136" s="3">
        <v>1.61198555433251E-3</v>
      </c>
      <c r="L136" s="3" t="s">
        <v>422</v>
      </c>
      <c r="M136" s="3">
        <v>3.5829728886368199E-4</v>
      </c>
      <c r="N136" s="3">
        <v>2.8492329365994501E-5</v>
      </c>
      <c r="O136" s="3">
        <v>9.6766401620358795E-7</v>
      </c>
      <c r="P136" s="3">
        <v>9.4820730369026607E-2</v>
      </c>
      <c r="Q136" s="3" t="s">
        <v>423</v>
      </c>
      <c r="R136" s="3" t="s">
        <v>423</v>
      </c>
      <c r="S136" s="3" t="s">
        <v>423</v>
      </c>
      <c r="T136" s="3" t="s">
        <v>423</v>
      </c>
      <c r="U136" s="3" t="s">
        <v>423</v>
      </c>
      <c r="V136" s="3" t="s">
        <v>423</v>
      </c>
      <c r="W136" s="3">
        <v>0</v>
      </c>
      <c r="X136" s="3">
        <v>0</v>
      </c>
      <c r="Y136" s="3">
        <v>0</v>
      </c>
      <c r="Z136" s="3">
        <v>0</v>
      </c>
      <c r="AA136" s="3">
        <v>0</v>
      </c>
      <c r="AB136" s="3">
        <v>0</v>
      </c>
      <c r="AC136" s="3">
        <v>5.4641868228892101E-3</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0</v>
      </c>
      <c r="F139" s="3">
        <v>4.1364874200193798E-3</v>
      </c>
      <c r="G139" s="3">
        <v>3.3253765742036398E-9</v>
      </c>
      <c r="H139" s="3">
        <v>0</v>
      </c>
      <c r="I139" s="3">
        <v>2.30606621230456E-5</v>
      </c>
      <c r="J139" s="3">
        <v>4.2567869655056397E-5</v>
      </c>
      <c r="K139" s="3">
        <v>3.3750608247113999E-5</v>
      </c>
      <c r="L139" s="3" t="s">
        <v>422</v>
      </c>
      <c r="M139" s="3">
        <v>0</v>
      </c>
      <c r="N139" s="3">
        <v>5.8015749827757803E-4</v>
      </c>
      <c r="O139" s="3">
        <v>1.14942968690194E-5</v>
      </c>
      <c r="P139" s="3">
        <v>6.3317155324198097E-6</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0.95625919570864104</v>
      </c>
      <c r="F140" s="3">
        <v>3.0107967954063</v>
      </c>
      <c r="G140" s="3">
        <v>1.9019088934246298E-2</v>
      </c>
      <c r="H140" s="3">
        <v>0.64448602590583703</v>
      </c>
      <c r="I140" s="3">
        <v>128.445861160769</v>
      </c>
      <c r="J140" s="3">
        <v>1117.0211593705201</v>
      </c>
      <c r="K140" s="3">
        <v>3052.2862577346</v>
      </c>
      <c r="L140" s="3" t="s">
        <v>422</v>
      </c>
      <c r="M140" s="3">
        <v>54.344385781309398</v>
      </c>
      <c r="N140" s="3" t="s">
        <v>422</v>
      </c>
      <c r="O140" s="3" t="s">
        <v>422</v>
      </c>
      <c r="P140" s="3">
        <v>0.57411713754466898</v>
      </c>
      <c r="Q140" s="3" t="s">
        <v>423</v>
      </c>
      <c r="R140" s="3" t="s">
        <v>423</v>
      </c>
      <c r="S140" s="3" t="s">
        <v>423</v>
      </c>
      <c r="T140" s="3" t="s">
        <v>423</v>
      </c>
      <c r="U140" s="3" t="s">
        <v>423</v>
      </c>
      <c r="V140" s="3" t="s">
        <v>423</v>
      </c>
      <c r="W140" s="3">
        <v>1.0140162260068299</v>
      </c>
      <c r="X140" s="3">
        <v>0.37518600362252502</v>
      </c>
      <c r="Y140" s="3">
        <v>2.5350405650170601E-2</v>
      </c>
      <c r="Z140" s="3">
        <v>4.5630730170307103E-2</v>
      </c>
      <c r="AA140" s="3">
        <v>0.86191379210580099</v>
      </c>
      <c r="AB140" s="3">
        <v>1.3080809315488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2106.9437917418986</v>
      </c>
      <c r="F141" s="16">
        <f t="shared" ref="F141:AD141" si="0">SUM(F14:F140)</f>
        <v>2126.4939160351382</v>
      </c>
      <c r="G141" s="16">
        <f t="shared" si="0"/>
        <v>1897.1384617710305</v>
      </c>
      <c r="H141" s="16">
        <f t="shared" si="0"/>
        <v>478.86120227964415</v>
      </c>
      <c r="I141" s="16">
        <f t="shared" si="0"/>
        <v>1107.2524351720754</v>
      </c>
      <c r="J141" s="16">
        <f t="shared" si="0"/>
        <v>4676.6997571659176</v>
      </c>
      <c r="K141" s="16">
        <f t="shared" si="0"/>
        <v>13085.90787137225</v>
      </c>
      <c r="L141" s="16">
        <f t="shared" si="0"/>
        <v>0</v>
      </c>
      <c r="M141" s="16">
        <f t="shared" si="0"/>
        <v>8283.6782729466649</v>
      </c>
      <c r="N141" s="16">
        <f t="shared" si="0"/>
        <v>276.51588326651341</v>
      </c>
      <c r="O141" s="16">
        <f t="shared" si="0"/>
        <v>40.648777028679334</v>
      </c>
      <c r="P141" s="16">
        <f t="shared" si="0"/>
        <v>7.1817492259592512</v>
      </c>
      <c r="Q141" s="16">
        <f t="shared" si="0"/>
        <v>0</v>
      </c>
      <c r="R141" s="16">
        <f>SUM(R14:R140)</f>
        <v>0</v>
      </c>
      <c r="S141" s="16">
        <f t="shared" si="0"/>
        <v>0</v>
      </c>
      <c r="T141" s="16">
        <f t="shared" si="0"/>
        <v>0</v>
      </c>
      <c r="U141" s="16">
        <f t="shared" si="0"/>
        <v>0</v>
      </c>
      <c r="V141" s="16">
        <f t="shared" si="0"/>
        <v>0</v>
      </c>
      <c r="W141" s="16">
        <f t="shared" si="0"/>
        <v>153.18092930424237</v>
      </c>
      <c r="X141" s="16">
        <f t="shared" si="0"/>
        <v>22.319649357730761</v>
      </c>
      <c r="Y141" s="16">
        <f t="shared" si="0"/>
        <v>32.967641976668858</v>
      </c>
      <c r="Z141" s="16">
        <f t="shared" si="0"/>
        <v>13.273954521504434</v>
      </c>
      <c r="AA141" s="16">
        <f t="shared" si="0"/>
        <v>14.844170047898919</v>
      </c>
      <c r="AB141" s="16">
        <f t="shared" si="0"/>
        <v>83.405415903802947</v>
      </c>
      <c r="AC141" s="16">
        <f t="shared" si="0"/>
        <v>14.568589983102582</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2106.9437917418986</v>
      </c>
      <c r="F152" s="11">
        <f t="shared" ref="F152:AD152" si="1">SUM(F$141, F$151, IF(AND(ISNUMBER(SEARCH($B$4,"AT|BE|CH|GB|IE|LT|LU|NL")),SUM(F$143:F$149)&gt;0),SUM(F$143:F$149)-SUM(F$27:F$33),0))</f>
        <v>2126.4939160351382</v>
      </c>
      <c r="G152" s="11">
        <f t="shared" si="1"/>
        <v>1897.1384617710305</v>
      </c>
      <c r="H152" s="11">
        <f t="shared" si="1"/>
        <v>478.86120227964415</v>
      </c>
      <c r="I152" s="11">
        <f>SUM(I$141, I$151, IF(AND(ISNUMBER(SEARCH($B$4,"AT|BE|CH|GB|IE|LT|LU|NL")), SUM(I$143:I$149)&gt;0),SUM(I$143:I$149)-SUM(I$27:I$33),0)) - 859.767869764746</f>
        <v>247.48456540732934</v>
      </c>
      <c r="J152" s="11">
        <f t="shared" si="1"/>
        <v>4676.6997571659176</v>
      </c>
      <c r="K152" s="11">
        <f t="shared" si="1"/>
        <v>13085.90787137225</v>
      </c>
      <c r="L152" s="11">
        <f t="shared" si="1"/>
        <v>0</v>
      </c>
      <c r="M152" s="11">
        <f t="shared" si="1"/>
        <v>8283.6782729466649</v>
      </c>
      <c r="N152" s="11">
        <f t="shared" si="1"/>
        <v>276.51588326651341</v>
      </c>
      <c r="O152" s="11">
        <f t="shared" si="1"/>
        <v>40.648777028679334</v>
      </c>
      <c r="P152" s="11">
        <f t="shared" si="1"/>
        <v>7.1817492259592512</v>
      </c>
      <c r="Q152" s="11">
        <f t="shared" si="1"/>
        <v>0</v>
      </c>
      <c r="R152" s="11">
        <f t="shared" si="1"/>
        <v>0</v>
      </c>
      <c r="S152" s="11">
        <f t="shared" si="1"/>
        <v>0</v>
      </c>
      <c r="T152" s="11">
        <f t="shared" si="1"/>
        <v>0</v>
      </c>
      <c r="U152" s="11">
        <f t="shared" si="1"/>
        <v>0</v>
      </c>
      <c r="V152" s="11">
        <f t="shared" si="1"/>
        <v>0</v>
      </c>
      <c r="W152" s="11">
        <f t="shared" si="1"/>
        <v>153.18092930424237</v>
      </c>
      <c r="X152" s="11">
        <f t="shared" si="1"/>
        <v>22.319649357730761</v>
      </c>
      <c r="Y152" s="11">
        <f t="shared" si="1"/>
        <v>32.967641976668858</v>
      </c>
      <c r="Z152" s="11">
        <f t="shared" si="1"/>
        <v>13.273954521504434</v>
      </c>
      <c r="AA152" s="11">
        <f t="shared" si="1"/>
        <v>14.844170047898919</v>
      </c>
      <c r="AB152" s="11">
        <f t="shared" si="1"/>
        <v>83.405415903802947</v>
      </c>
      <c r="AC152" s="11">
        <f t="shared" si="1"/>
        <v>14.568589983102582</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2106.6858519264279</v>
      </c>
      <c r="F154" s="11">
        <f ca="1">SUM(F$141, F$153, -1 * IF(OR($B$6=2005,$B$6&gt;=2020),SUM(F$99:F$122),0), IF(AND(ISNUMBER(SEARCH($B$4,"AT|BE|CH|GB|IE|LT|LU|NL")),SUM(F$143:F$149)&gt;0),SUM(F$143:F$149)-SUM(F$27:F$33),0))</f>
        <v>2001.0929078188196</v>
      </c>
      <c r="G154" s="11">
        <f>SUM(G$141, G$153, IF(AND(ISNUMBER(SEARCH($B$4,"AT|BE|CH|GB|IE|LT|LU|NL")),SUM(G$143:G$149)&gt;0),SUM(G$143:G$149)-SUM(G$27:G$33),0))</f>
        <v>1897.1384617710305</v>
      </c>
      <c r="H154" s="11">
        <f>SUM(H$141, H$153, IF(AND(ISNUMBER(SEARCH($B$4,"AT|BE|CH|GB|IE|LT|LU|NL")),SUM(H$143:H$149)&gt;0),SUM(H$143:H$149)-SUM(H$27:H$33),0))</f>
        <v>478.86120227964415</v>
      </c>
      <c r="I154" s="11">
        <f t="shared" ref="I154:AD154" si="2">SUM(I$141, I$153, IF(AND(ISNUMBER(SEARCH($B$4,"AT|BE|CH|GB|IE|LT|LU|NL")),SUM(I$143:I$149)&gt;0),SUM(I$143:I$149)-SUM(I$27:I$33),0))</f>
        <v>1107.2524351720754</v>
      </c>
      <c r="J154" s="11">
        <f t="shared" si="2"/>
        <v>4676.6997571659176</v>
      </c>
      <c r="K154" s="11">
        <f t="shared" si="2"/>
        <v>13085.90787137225</v>
      </c>
      <c r="L154" s="11">
        <f t="shared" si="2"/>
        <v>0</v>
      </c>
      <c r="M154" s="11">
        <f t="shared" si="2"/>
        <v>8283.6782729466649</v>
      </c>
      <c r="N154" s="11">
        <f t="shared" si="2"/>
        <v>276.51588326651341</v>
      </c>
      <c r="O154" s="11">
        <f t="shared" si="2"/>
        <v>40.648777028679334</v>
      </c>
      <c r="P154" s="11">
        <f t="shared" si="2"/>
        <v>7.1817492259592512</v>
      </c>
      <c r="Q154" s="11">
        <f t="shared" si="2"/>
        <v>0</v>
      </c>
      <c r="R154" s="11">
        <f t="shared" si="2"/>
        <v>0</v>
      </c>
      <c r="S154" s="11">
        <f t="shared" si="2"/>
        <v>0</v>
      </c>
      <c r="T154" s="11">
        <f t="shared" si="2"/>
        <v>0</v>
      </c>
      <c r="U154" s="11">
        <f t="shared" si="2"/>
        <v>0</v>
      </c>
      <c r="V154" s="11">
        <f t="shared" si="2"/>
        <v>0</v>
      </c>
      <c r="W154" s="11">
        <f t="shared" si="2"/>
        <v>153.18092930424237</v>
      </c>
      <c r="X154" s="11">
        <f t="shared" si="2"/>
        <v>22.319649357730761</v>
      </c>
      <c r="Y154" s="11">
        <f t="shared" si="2"/>
        <v>32.967641976668858</v>
      </c>
      <c r="Z154" s="11">
        <f t="shared" si="2"/>
        <v>13.273954521504434</v>
      </c>
      <c r="AA154" s="11">
        <f t="shared" si="2"/>
        <v>14.844170047898919</v>
      </c>
      <c r="AB154" s="11">
        <f t="shared" si="2"/>
        <v>83.405415903802947</v>
      </c>
      <c r="AC154" s="11">
        <f t="shared" si="2"/>
        <v>14.568589983102582</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43.637396154793699</v>
      </c>
      <c r="F157" s="19">
        <v>1.0316126493618201</v>
      </c>
      <c r="G157" s="19">
        <v>3.7503646911603199</v>
      </c>
      <c r="H157" s="19">
        <v>1.8067583776327001E-2</v>
      </c>
      <c r="I157" s="19">
        <v>0.55472962270933401</v>
      </c>
      <c r="J157" s="19">
        <v>0.56837051507103797</v>
      </c>
      <c r="K157" s="19">
        <v>0.56837051507103797</v>
      </c>
      <c r="L157" s="19" t="s">
        <v>422</v>
      </c>
      <c r="M157" s="19">
        <v>8.3188571496768908</v>
      </c>
      <c r="N157" s="19">
        <v>0.83949232805524499</v>
      </c>
      <c r="O157" s="19" t="s">
        <v>422</v>
      </c>
      <c r="P157" s="19" t="s">
        <v>422</v>
      </c>
      <c r="Q157" s="19" t="s">
        <v>423</v>
      </c>
      <c r="R157" s="19" t="s">
        <v>423</v>
      </c>
      <c r="S157" s="19" t="s">
        <v>423</v>
      </c>
      <c r="T157" s="19" t="s">
        <v>423</v>
      </c>
      <c r="U157" s="19" t="s">
        <v>423</v>
      </c>
      <c r="V157" s="19" t="s">
        <v>423</v>
      </c>
      <c r="W157" s="19" t="s">
        <v>422</v>
      </c>
      <c r="X157" s="19">
        <v>2.0738718432360199E-4</v>
      </c>
      <c r="Y157" s="19">
        <v>6.5205947657085003E-4</v>
      </c>
      <c r="Z157" s="19">
        <v>6.5205947657085003E-4</v>
      </c>
      <c r="AA157" s="19">
        <v>7.0655325423719603E-4</v>
      </c>
      <c r="AB157" s="19">
        <v>2.2180593917025E-3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28.013020617538299</v>
      </c>
      <c r="F158" s="19">
        <v>2.1991789734005698</v>
      </c>
      <c r="G158" s="19">
        <v>2.22548618391161</v>
      </c>
      <c r="H158" s="19">
        <v>1.3874391988673501E-2</v>
      </c>
      <c r="I158" s="19">
        <v>0.31514182732608698</v>
      </c>
      <c r="J158" s="19">
        <v>0.32289121652262898</v>
      </c>
      <c r="K158" s="19">
        <v>0.32289121652262898</v>
      </c>
      <c r="L158" s="19" t="s">
        <v>422</v>
      </c>
      <c r="M158" s="19">
        <v>64.152481980915795</v>
      </c>
      <c r="N158" s="19">
        <v>35.454524660828</v>
      </c>
      <c r="O158" s="19" t="s">
        <v>422</v>
      </c>
      <c r="P158" s="19" t="s">
        <v>422</v>
      </c>
      <c r="Q158" s="19" t="s">
        <v>423</v>
      </c>
      <c r="R158" s="19" t="s">
        <v>423</v>
      </c>
      <c r="S158" s="19" t="s">
        <v>423</v>
      </c>
      <c r="T158" s="19" t="s">
        <v>423</v>
      </c>
      <c r="U158" s="19" t="s">
        <v>423</v>
      </c>
      <c r="V158" s="19" t="s">
        <v>423</v>
      </c>
      <c r="W158" s="19" t="s">
        <v>422</v>
      </c>
      <c r="X158" s="19">
        <v>2.5426739638491499E-4</v>
      </c>
      <c r="Y158" s="19">
        <v>9.46067139561358E-4</v>
      </c>
      <c r="Z158" s="19">
        <v>9.46067139561358E-4</v>
      </c>
      <c r="AA158" s="19">
        <v>1.0251647024027001E-3</v>
      </c>
      <c r="AB158" s="19">
        <v>3.17156637791033E-3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133.69848368008701</v>
      </c>
      <c r="F159" s="19">
        <v>5.1309874299075302</v>
      </c>
      <c r="G159" s="19">
        <v>74.389556666912995</v>
      </c>
      <c r="H159" s="19" t="s">
        <v>425</v>
      </c>
      <c r="I159" s="19">
        <v>9.5277793082987294</v>
      </c>
      <c r="J159" s="19">
        <v>10.3557526611051</v>
      </c>
      <c r="K159" s="19">
        <v>10.7872423553179</v>
      </c>
      <c r="L159" s="19" t="s">
        <v>422</v>
      </c>
      <c r="M159" s="19">
        <v>11.499672972678599</v>
      </c>
      <c r="N159" s="19">
        <v>0.360895459265762</v>
      </c>
      <c r="O159" s="19">
        <v>0.22141416842</v>
      </c>
      <c r="P159" s="19">
        <v>5.0834545677289596E-3</v>
      </c>
      <c r="Q159" s="19" t="s">
        <v>423</v>
      </c>
      <c r="R159" s="19" t="s">
        <v>423</v>
      </c>
      <c r="S159" s="19" t="s">
        <v>423</v>
      </c>
      <c r="T159" s="19" t="s">
        <v>423</v>
      </c>
      <c r="U159" s="19" t="s">
        <v>423</v>
      </c>
      <c r="V159" s="19" t="s">
        <v>423</v>
      </c>
      <c r="W159" s="19">
        <v>12.036270114674</v>
      </c>
      <c r="X159" s="19">
        <v>1.2036270114673999E-2</v>
      </c>
      <c r="Y159" s="19">
        <v>2.4091804646793901E-2</v>
      </c>
      <c r="Z159" s="19">
        <v>1.2036270114673999E-2</v>
      </c>
      <c r="AA159" s="19">
        <v>2.4091804646793901E-2</v>
      </c>
      <c r="AB159" s="19">
        <v>7.2256149522935798E-2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6"/>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2005</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2005</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253.266431502812</v>
      </c>
      <c r="F14" s="3">
        <v>3.2306231810367101</v>
      </c>
      <c r="G14" s="3">
        <v>508.542506821877</v>
      </c>
      <c r="H14" s="3">
        <v>0.35315189375913297</v>
      </c>
      <c r="I14" s="3">
        <v>8.8818062213342905</v>
      </c>
      <c r="J14" s="3">
        <v>15.3804920510273</v>
      </c>
      <c r="K14" s="3">
        <v>34.369899514741</v>
      </c>
      <c r="L14" s="3" t="s">
        <v>422</v>
      </c>
      <c r="M14" s="3">
        <v>51.814912718779901</v>
      </c>
      <c r="N14" s="3">
        <v>1.92142360097433</v>
      </c>
      <c r="O14" s="3">
        <v>0.249695918137575</v>
      </c>
      <c r="P14" s="3">
        <v>2.1668607918413199</v>
      </c>
      <c r="Q14" s="3" t="s">
        <v>423</v>
      </c>
      <c r="R14" s="3" t="s">
        <v>423</v>
      </c>
      <c r="S14" s="3" t="s">
        <v>423</v>
      </c>
      <c r="T14" s="3" t="s">
        <v>423</v>
      </c>
      <c r="U14" s="3" t="s">
        <v>423</v>
      </c>
      <c r="V14" s="3" t="s">
        <v>423</v>
      </c>
      <c r="W14" s="3">
        <v>5.3588793818275597</v>
      </c>
      <c r="X14" s="3">
        <v>0.13910066095080101</v>
      </c>
      <c r="Y14" s="3">
        <v>4.9705392175301899E-2</v>
      </c>
      <c r="Z14" s="3">
        <v>6.2074480991348302E-5</v>
      </c>
      <c r="AA14" s="3">
        <v>4.4555779215462103E-2</v>
      </c>
      <c r="AB14" s="3">
        <v>0.23342390682255601</v>
      </c>
      <c r="AC14" s="3">
        <v>3.9647832433552099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22.345142782099501</v>
      </c>
      <c r="F15" s="3">
        <v>1.6598330487945401</v>
      </c>
      <c r="G15" s="3">
        <v>83.012253413377096</v>
      </c>
      <c r="H15" s="3">
        <v>1.9476965550198701E-2</v>
      </c>
      <c r="I15" s="3">
        <v>2.5980060183313798</v>
      </c>
      <c r="J15" s="3">
        <v>4.1234419796440296</v>
      </c>
      <c r="K15" s="3">
        <v>5.8133090257058404</v>
      </c>
      <c r="L15" s="3" t="s">
        <v>422</v>
      </c>
      <c r="M15" s="3">
        <v>14.8162607116472</v>
      </c>
      <c r="N15" s="3">
        <v>8.1668894845494097E-2</v>
      </c>
      <c r="O15" s="3">
        <v>2.4026434999773302E-2</v>
      </c>
      <c r="P15" s="3">
        <v>8.15697091016368E-3</v>
      </c>
      <c r="Q15" s="3" t="s">
        <v>423</v>
      </c>
      <c r="R15" s="3" t="s">
        <v>423</v>
      </c>
      <c r="S15" s="3" t="s">
        <v>423</v>
      </c>
      <c r="T15" s="3" t="s">
        <v>423</v>
      </c>
      <c r="U15" s="3" t="s">
        <v>423</v>
      </c>
      <c r="V15" s="3" t="s">
        <v>423</v>
      </c>
      <c r="W15" s="3" t="s">
        <v>422</v>
      </c>
      <c r="X15" s="3">
        <v>2.8960527156768399E-3</v>
      </c>
      <c r="Y15" s="3">
        <v>2.1306719687186801E-3</v>
      </c>
      <c r="Z15" s="3">
        <v>1.1081853743281701E-3</v>
      </c>
      <c r="AA15" s="3">
        <v>1.39139956319591E-3</v>
      </c>
      <c r="AB15" s="3">
        <v>7.5263096219196001E-3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367.23685938903901</v>
      </c>
      <c r="F16" s="3">
        <v>13.6668775127269</v>
      </c>
      <c r="G16" s="3">
        <v>296.41774117487199</v>
      </c>
      <c r="H16" s="3">
        <v>2.1112772724595299</v>
      </c>
      <c r="I16" s="3">
        <v>2.6390481723266399</v>
      </c>
      <c r="J16" s="3">
        <v>3.0482733161986002</v>
      </c>
      <c r="K16" s="3">
        <v>3.8955341824649499</v>
      </c>
      <c r="L16" s="3" t="s">
        <v>422</v>
      </c>
      <c r="M16" s="3">
        <v>446.92620241628401</v>
      </c>
      <c r="N16" s="3">
        <v>0.26163601017439198</v>
      </c>
      <c r="O16" s="3">
        <v>5.9921758562082601E-2</v>
      </c>
      <c r="P16" s="3">
        <v>3.6660963715301698E-2</v>
      </c>
      <c r="Q16" s="3" t="s">
        <v>423</v>
      </c>
      <c r="R16" s="3" t="s">
        <v>423</v>
      </c>
      <c r="S16" s="3" t="s">
        <v>423</v>
      </c>
      <c r="T16" s="3" t="s">
        <v>423</v>
      </c>
      <c r="U16" s="3" t="s">
        <v>423</v>
      </c>
      <c r="V16" s="3" t="s">
        <v>423</v>
      </c>
      <c r="W16" s="3" t="s">
        <v>422</v>
      </c>
      <c r="X16" s="3">
        <v>3.8706554092590001E-4</v>
      </c>
      <c r="Y16" s="3">
        <v>5.38121666338125E-4</v>
      </c>
      <c r="Z16" s="3">
        <v>5.8949170135783003E-4</v>
      </c>
      <c r="AA16" s="3">
        <v>7.04186758516752E-4</v>
      </c>
      <c r="AB16" s="3">
        <v>2.21886566713861E-3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17.976629276313101</v>
      </c>
      <c r="F17" s="3">
        <v>1.6616441894048899</v>
      </c>
      <c r="G17" s="3">
        <v>25.294768732950001</v>
      </c>
      <c r="H17" s="3">
        <v>8.0619624493458403E-4</v>
      </c>
      <c r="I17" s="3">
        <v>0.36537182158403703</v>
      </c>
      <c r="J17" s="3">
        <v>0.441444668319811</v>
      </c>
      <c r="K17" s="3">
        <v>0.77138689219844203</v>
      </c>
      <c r="L17" s="3" t="s">
        <v>422</v>
      </c>
      <c r="M17" s="3">
        <v>27.312891275816</v>
      </c>
      <c r="N17" s="3">
        <v>0.59944729150540299</v>
      </c>
      <c r="O17" s="3">
        <v>6.3624868441878396E-2</v>
      </c>
      <c r="P17" s="3">
        <v>9.0950134672540595E-2</v>
      </c>
      <c r="Q17" s="3" t="s">
        <v>423</v>
      </c>
      <c r="R17" s="3" t="s">
        <v>423</v>
      </c>
      <c r="S17" s="3" t="s">
        <v>423</v>
      </c>
      <c r="T17" s="3" t="s">
        <v>423</v>
      </c>
      <c r="U17" s="3" t="s">
        <v>423</v>
      </c>
      <c r="V17" s="3" t="s">
        <v>423</v>
      </c>
      <c r="W17" s="3">
        <v>2.1963474850476299</v>
      </c>
      <c r="X17" s="3">
        <v>0.53285314309894705</v>
      </c>
      <c r="Y17" s="3">
        <v>0.52359096365826596</v>
      </c>
      <c r="Z17" s="3">
        <v>0.33233211867353002</v>
      </c>
      <c r="AA17" s="3">
        <v>0.20219459695311101</v>
      </c>
      <c r="AB17" s="3">
        <v>1.5909708223838599</v>
      </c>
      <c r="AC17" s="3">
        <v>0.733115358046595</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2.1834249188220798</v>
      </c>
      <c r="F18" s="3">
        <v>1.2002461151938799</v>
      </c>
      <c r="G18" s="3">
        <v>10.296424664110599</v>
      </c>
      <c r="H18" s="3">
        <v>1.77136003394863E-3</v>
      </c>
      <c r="I18" s="3">
        <v>0.26551422212189602</v>
      </c>
      <c r="J18" s="3">
        <v>0.26175874295485402</v>
      </c>
      <c r="K18" s="3">
        <v>0.30882455732861003</v>
      </c>
      <c r="L18" s="3" t="s">
        <v>422</v>
      </c>
      <c r="M18" s="3">
        <v>26.4348915717569</v>
      </c>
      <c r="N18" s="3">
        <v>1.54253324907431</v>
      </c>
      <c r="O18" s="3">
        <v>0.32944314158837501</v>
      </c>
      <c r="P18" s="3">
        <v>3.79832255276467E-2</v>
      </c>
      <c r="Q18" s="3" t="s">
        <v>423</v>
      </c>
      <c r="R18" s="3" t="s">
        <v>423</v>
      </c>
      <c r="S18" s="3" t="s">
        <v>423</v>
      </c>
      <c r="T18" s="3" t="s">
        <v>423</v>
      </c>
      <c r="U18" s="3" t="s">
        <v>423</v>
      </c>
      <c r="V18" s="3" t="s">
        <v>423</v>
      </c>
      <c r="W18" s="3">
        <v>5.0602534488099898E-2</v>
      </c>
      <c r="X18" s="3">
        <v>0.50818783191702099</v>
      </c>
      <c r="Y18" s="3">
        <v>0.82027825535824705</v>
      </c>
      <c r="Z18" s="3">
        <v>0.330862052598834</v>
      </c>
      <c r="AA18" s="3">
        <v>0.34587517527784201</v>
      </c>
      <c r="AB18" s="3">
        <v>2.0052033151519399</v>
      </c>
      <c r="AC18" s="3">
        <v>6.4961106688801507E-2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7.3636080480024102</v>
      </c>
      <c r="F19" s="3">
        <v>0.81838660454002099</v>
      </c>
      <c r="G19" s="3">
        <v>13.842670849034</v>
      </c>
      <c r="H19" s="3">
        <v>5.8378977526075702E-2</v>
      </c>
      <c r="I19" s="3">
        <v>0.94266393279006799</v>
      </c>
      <c r="J19" s="3">
        <v>1.3054944996473601</v>
      </c>
      <c r="K19" s="3">
        <v>1.7262781923549499</v>
      </c>
      <c r="L19" s="3" t="s">
        <v>422</v>
      </c>
      <c r="M19" s="3">
        <v>1.60299357187263</v>
      </c>
      <c r="N19" s="3">
        <v>0.78467553068340701</v>
      </c>
      <c r="O19" s="3">
        <v>4.9124297426263296E-3</v>
      </c>
      <c r="P19" s="3">
        <v>1.9629974477970599E-2</v>
      </c>
      <c r="Q19" s="3" t="s">
        <v>423</v>
      </c>
      <c r="R19" s="3" t="s">
        <v>423</v>
      </c>
      <c r="S19" s="3" t="s">
        <v>423</v>
      </c>
      <c r="T19" s="3" t="s">
        <v>423</v>
      </c>
      <c r="U19" s="3" t="s">
        <v>423</v>
      </c>
      <c r="V19" s="3" t="s">
        <v>423</v>
      </c>
      <c r="W19" s="3">
        <v>2.8958589050851899E-2</v>
      </c>
      <c r="X19" s="3">
        <v>1.3377990608492E-3</v>
      </c>
      <c r="Y19" s="3">
        <v>6.4761935513723296E-3</v>
      </c>
      <c r="Z19" s="3">
        <v>2.9186747631252501E-3</v>
      </c>
      <c r="AA19" s="3">
        <v>1.98980608099414E-3</v>
      </c>
      <c r="AB19" s="3">
        <v>1.2722473456340901E-2</v>
      </c>
      <c r="AC19" s="3">
        <v>0.20887742529079301</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25.6979450853587</v>
      </c>
      <c r="F20" s="3">
        <v>3.1480277207662599</v>
      </c>
      <c r="G20" s="3">
        <v>50.101749844228301</v>
      </c>
      <c r="H20" s="3">
        <v>0.257873241330215</v>
      </c>
      <c r="I20" s="3">
        <v>6.7980206499066496</v>
      </c>
      <c r="J20" s="3">
        <v>10.157479480780101</v>
      </c>
      <c r="K20" s="3">
        <v>15.726829788146301</v>
      </c>
      <c r="L20" s="3" t="s">
        <v>422</v>
      </c>
      <c r="M20" s="3">
        <v>40.678632321183599</v>
      </c>
      <c r="N20" s="3">
        <v>1.05547216155311</v>
      </c>
      <c r="O20" s="3">
        <v>0.140999735183368</v>
      </c>
      <c r="P20" s="3">
        <v>2.5362881442046702E-2</v>
      </c>
      <c r="Q20" s="3" t="s">
        <v>423</v>
      </c>
      <c r="R20" s="3" t="s">
        <v>423</v>
      </c>
      <c r="S20" s="3" t="s">
        <v>423</v>
      </c>
      <c r="T20" s="3" t="s">
        <v>423</v>
      </c>
      <c r="U20" s="3" t="s">
        <v>423</v>
      </c>
      <c r="V20" s="3" t="s">
        <v>423</v>
      </c>
      <c r="W20" s="3">
        <v>0.66226887248286004</v>
      </c>
      <c r="X20" s="3">
        <v>8.4262396084260095E-3</v>
      </c>
      <c r="Y20" s="3">
        <v>6.7014398944791496E-3</v>
      </c>
      <c r="Z20" s="3">
        <v>5.2481351767629698E-3</v>
      </c>
      <c r="AA20" s="3">
        <v>5.4501366709629696E-3</v>
      </c>
      <c r="AB20" s="3">
        <v>2.58259513506311E-2</v>
      </c>
      <c r="AC20" s="3">
        <v>4.2296453508632502E-2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3.6343525573877198</v>
      </c>
      <c r="F21" s="3">
        <v>0.13601360398307899</v>
      </c>
      <c r="G21" s="3">
        <v>6.1704606691984099</v>
      </c>
      <c r="H21" s="3">
        <v>2.0141335134118199E-2</v>
      </c>
      <c r="I21" s="3">
        <v>0.22057541689542201</v>
      </c>
      <c r="J21" s="3">
        <v>0.41446884224895297</v>
      </c>
      <c r="K21" s="3">
        <v>0.68759245760079102</v>
      </c>
      <c r="L21" s="3" t="s">
        <v>422</v>
      </c>
      <c r="M21" s="3">
        <v>0.33130095146974298</v>
      </c>
      <c r="N21" s="3" t="s">
        <v>422</v>
      </c>
      <c r="O21" s="3" t="s">
        <v>422</v>
      </c>
      <c r="P21" s="3">
        <v>2.96826126112562E-4</v>
      </c>
      <c r="Q21" s="3" t="s">
        <v>423</v>
      </c>
      <c r="R21" s="3" t="s">
        <v>423</v>
      </c>
      <c r="S21" s="3" t="s">
        <v>423</v>
      </c>
      <c r="T21" s="3" t="s">
        <v>423</v>
      </c>
      <c r="U21" s="3" t="s">
        <v>423</v>
      </c>
      <c r="V21" s="3" t="s">
        <v>423</v>
      </c>
      <c r="W21" s="3">
        <v>6.4098665107363798E-2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7.9418688512288602</v>
      </c>
      <c r="F22" s="3">
        <v>0.24663657414515</v>
      </c>
      <c r="G22" s="3">
        <v>13.0092396968752</v>
      </c>
      <c r="H22" s="3">
        <v>5.0318783753111503E-3</v>
      </c>
      <c r="I22" s="3">
        <v>0.60567308137183395</v>
      </c>
      <c r="J22" s="3">
        <v>0.76765583755102296</v>
      </c>
      <c r="K22" s="3">
        <v>1.6421526065849099</v>
      </c>
      <c r="L22" s="3" t="s">
        <v>422</v>
      </c>
      <c r="M22" s="3">
        <v>4.6032423610951199</v>
      </c>
      <c r="N22" s="3">
        <v>0.20987670205393899</v>
      </c>
      <c r="O22" s="3">
        <v>6.1582671756390097E-3</v>
      </c>
      <c r="P22" s="3">
        <v>2.5072889233312998E-2</v>
      </c>
      <c r="Q22" s="3" t="s">
        <v>423</v>
      </c>
      <c r="R22" s="3" t="s">
        <v>423</v>
      </c>
      <c r="S22" s="3" t="s">
        <v>423</v>
      </c>
      <c r="T22" s="3" t="s">
        <v>423</v>
      </c>
      <c r="U22" s="3" t="s">
        <v>423</v>
      </c>
      <c r="V22" s="3" t="s">
        <v>423</v>
      </c>
      <c r="W22" s="3">
        <v>0.30739472222387498</v>
      </c>
      <c r="X22" s="3">
        <v>1.3281929260909201E-3</v>
      </c>
      <c r="Y22" s="3">
        <v>5.2022477592943996E-4</v>
      </c>
      <c r="Z22" s="3">
        <v>1.52565919863922E-4</v>
      </c>
      <c r="AA22" s="3">
        <v>2.72141394917301E-4</v>
      </c>
      <c r="AB22" s="3">
        <v>2.2731250168015801E-3</v>
      </c>
      <c r="AC22" s="3">
        <v>0.105249523268248</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171.21044127261001</v>
      </c>
      <c r="F23" s="3">
        <v>48.551976411958897</v>
      </c>
      <c r="G23" s="3">
        <v>2.4169171734472799</v>
      </c>
      <c r="H23" s="3">
        <v>0.13104586573985699</v>
      </c>
      <c r="I23" s="3">
        <v>13.6487602426685</v>
      </c>
      <c r="J23" s="3">
        <v>14.1396518613053</v>
      </c>
      <c r="K23" s="3">
        <v>14.1396518613053</v>
      </c>
      <c r="L23" s="3" t="s">
        <v>422</v>
      </c>
      <c r="M23" s="3">
        <v>454.650994292794</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62.8863913578897</v>
      </c>
      <c r="F24" s="3">
        <v>5.1863724301648997</v>
      </c>
      <c r="G24" s="3">
        <v>45.162861716082602</v>
      </c>
      <c r="H24" s="3">
        <v>2.7319665084147502</v>
      </c>
      <c r="I24" s="3">
        <v>9.6729624765596096</v>
      </c>
      <c r="J24" s="3">
        <v>17.168324536296801</v>
      </c>
      <c r="K24" s="3">
        <v>26.550843253995399</v>
      </c>
      <c r="L24" s="3" t="s">
        <v>422</v>
      </c>
      <c r="M24" s="3">
        <v>392.02019359177001</v>
      </c>
      <c r="N24" s="3">
        <v>2.7490688562289098</v>
      </c>
      <c r="O24" s="3">
        <v>0.28867987361219399</v>
      </c>
      <c r="P24" s="3">
        <v>0.32221861397860002</v>
      </c>
      <c r="Q24" s="3" t="s">
        <v>423</v>
      </c>
      <c r="R24" s="3" t="s">
        <v>423</v>
      </c>
      <c r="S24" s="3" t="s">
        <v>423</v>
      </c>
      <c r="T24" s="3" t="s">
        <v>423</v>
      </c>
      <c r="U24" s="3" t="s">
        <v>423</v>
      </c>
      <c r="V24" s="3" t="s">
        <v>423</v>
      </c>
      <c r="W24" s="3">
        <v>2.77799779423697</v>
      </c>
      <c r="X24" s="3">
        <v>5.8290930793792099E-2</v>
      </c>
      <c r="Y24" s="3">
        <v>8.3166280422128005E-3</v>
      </c>
      <c r="Z24" s="3">
        <v>4.4651946423536898E-3</v>
      </c>
      <c r="AA24" s="3">
        <v>3.3013074477521599E-3</v>
      </c>
      <c r="AB24" s="3">
        <v>7.4374060926110694E-2</v>
      </c>
      <c r="AC24" s="3">
        <v>0.613852510497363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2.3232291930972702</v>
      </c>
      <c r="F25" s="3">
        <v>0.50289507314780801</v>
      </c>
      <c r="G25" s="3">
        <v>0.28240872985915899</v>
      </c>
      <c r="H25" s="3">
        <v>1.17623946171796E-3</v>
      </c>
      <c r="I25" s="3">
        <v>3.9374536017494501E-2</v>
      </c>
      <c r="J25" s="3">
        <v>4.0347725881273798E-2</v>
      </c>
      <c r="K25" s="3">
        <v>4.0347725881273798E-2</v>
      </c>
      <c r="L25" s="3" t="s">
        <v>422</v>
      </c>
      <c r="M25" s="3">
        <v>2.8619466500713302</v>
      </c>
      <c r="N25" s="3">
        <v>0.12057735837934</v>
      </c>
      <c r="O25" s="3" t="s">
        <v>422</v>
      </c>
      <c r="P25" s="3" t="s">
        <v>422</v>
      </c>
      <c r="Q25" s="3" t="s">
        <v>423</v>
      </c>
      <c r="R25" s="3" t="s">
        <v>423</v>
      </c>
      <c r="S25" s="3" t="s">
        <v>423</v>
      </c>
      <c r="T25" s="3" t="s">
        <v>423</v>
      </c>
      <c r="U25" s="3" t="s">
        <v>423</v>
      </c>
      <c r="V25" s="3" t="s">
        <v>423</v>
      </c>
      <c r="W25" s="3" t="s">
        <v>422</v>
      </c>
      <c r="X25" s="3">
        <v>1.46985095878203E-4</v>
      </c>
      <c r="Y25" s="3">
        <v>3.2484671937149998E-4</v>
      </c>
      <c r="Z25" s="3">
        <v>3.2484671937149998E-4</v>
      </c>
      <c r="AA25" s="3">
        <v>3.51151055779805E-4</v>
      </c>
      <c r="AB25" s="3">
        <v>1.1478295904010099E-3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3.4674549668040302</v>
      </c>
      <c r="F26" s="3">
        <v>1.8815842019496101</v>
      </c>
      <c r="G26" s="3">
        <v>0.45089684948049602</v>
      </c>
      <c r="H26" s="3">
        <v>2.5994610044172898E-3</v>
      </c>
      <c r="I26" s="3">
        <v>0.26356936762077698</v>
      </c>
      <c r="J26" s="3">
        <v>0.27033571625645297</v>
      </c>
      <c r="K26" s="3">
        <v>0.27033571625645297</v>
      </c>
      <c r="L26" s="3" t="s">
        <v>422</v>
      </c>
      <c r="M26" s="3">
        <v>17.765356601821001</v>
      </c>
      <c r="N26" s="3">
        <v>8.5646793250040592</v>
      </c>
      <c r="O26" s="3" t="s">
        <v>422</v>
      </c>
      <c r="P26" s="3" t="s">
        <v>422</v>
      </c>
      <c r="Q26" s="3" t="s">
        <v>423</v>
      </c>
      <c r="R26" s="3" t="s">
        <v>423</v>
      </c>
      <c r="S26" s="3" t="s">
        <v>423</v>
      </c>
      <c r="T26" s="3" t="s">
        <v>423</v>
      </c>
      <c r="U26" s="3" t="s">
        <v>423</v>
      </c>
      <c r="V26" s="3" t="s">
        <v>423</v>
      </c>
      <c r="W26" s="3" t="s">
        <v>422</v>
      </c>
      <c r="X26" s="3">
        <v>3.4322809277721001E-4</v>
      </c>
      <c r="Y26" s="3">
        <v>1.1911920446561199E-3</v>
      </c>
      <c r="Z26" s="3">
        <v>1.1911920446561199E-3</v>
      </c>
      <c r="AA26" s="3">
        <v>1.24213123752232E-3</v>
      </c>
      <c r="AB26" s="3">
        <v>3.9677434196117804E-3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126.00218021030101</v>
      </c>
      <c r="F27" s="3">
        <v>85.600374436504595</v>
      </c>
      <c r="G27" s="3">
        <v>0.65610965261338605</v>
      </c>
      <c r="H27" s="3">
        <v>5.5042643027163898</v>
      </c>
      <c r="I27" s="3">
        <v>1.2248161926758401</v>
      </c>
      <c r="J27" s="3">
        <v>1.38391661609782</v>
      </c>
      <c r="K27" s="3">
        <v>1.38391661609782</v>
      </c>
      <c r="L27" s="3" t="s">
        <v>422</v>
      </c>
      <c r="M27" s="3">
        <v>1090.96504201785</v>
      </c>
      <c r="N27" s="3" t="s">
        <v>422</v>
      </c>
      <c r="O27" s="3" t="s">
        <v>422</v>
      </c>
      <c r="P27" s="3">
        <v>1.1968446079869299E-2</v>
      </c>
      <c r="Q27" s="3" t="s">
        <v>423</v>
      </c>
      <c r="R27" s="3" t="s">
        <v>423</v>
      </c>
      <c r="S27" s="3" t="s">
        <v>423</v>
      </c>
      <c r="T27" s="3" t="s">
        <v>423</v>
      </c>
      <c r="U27" s="3" t="s">
        <v>423</v>
      </c>
      <c r="V27" s="3" t="s">
        <v>423</v>
      </c>
      <c r="W27" s="3">
        <v>9.0954620619221203</v>
      </c>
      <c r="X27" s="3">
        <v>0.65159710049187702</v>
      </c>
      <c r="Y27" s="3">
        <v>0.54306427225036802</v>
      </c>
      <c r="Z27" s="3">
        <v>0.54235598782830396</v>
      </c>
      <c r="AA27" s="3">
        <v>0.64234531303142395</v>
      </c>
      <c r="AB27" s="3">
        <v>2.3793626736019702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156.65839350289801</v>
      </c>
      <c r="F28" s="3">
        <v>77.484455075949299</v>
      </c>
      <c r="G28" s="3">
        <v>0.64570640324643402</v>
      </c>
      <c r="H28" s="3">
        <v>3.9118577651675199</v>
      </c>
      <c r="I28" s="3">
        <v>1.12781038523429</v>
      </c>
      <c r="J28" s="3">
        <v>1.27357121240511</v>
      </c>
      <c r="K28" s="3">
        <v>1.27357121240511</v>
      </c>
      <c r="L28" s="3" t="s">
        <v>422</v>
      </c>
      <c r="M28" s="3">
        <v>1260.0426924419201</v>
      </c>
      <c r="N28" s="3" t="s">
        <v>422</v>
      </c>
      <c r="O28" s="3" t="s">
        <v>422</v>
      </c>
      <c r="P28" s="3">
        <v>8.6465326390189508E-3</v>
      </c>
      <c r="Q28" s="3" t="s">
        <v>423</v>
      </c>
      <c r="R28" s="3" t="s">
        <v>423</v>
      </c>
      <c r="S28" s="3" t="s">
        <v>423</v>
      </c>
      <c r="T28" s="3" t="s">
        <v>423</v>
      </c>
      <c r="U28" s="3" t="s">
        <v>423</v>
      </c>
      <c r="V28" s="3" t="s">
        <v>423</v>
      </c>
      <c r="W28" s="3">
        <v>6.5760452207175302</v>
      </c>
      <c r="X28" s="3">
        <v>0.59470591378843896</v>
      </c>
      <c r="Y28" s="3">
        <v>0.51859486839105695</v>
      </c>
      <c r="Z28" s="3">
        <v>0.51717325091028199</v>
      </c>
      <c r="AA28" s="3">
        <v>0.581609255995018</v>
      </c>
      <c r="AB28" s="3">
        <v>2.2120832890847999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423.99990778790198</v>
      </c>
      <c r="F29" s="3">
        <v>37.730407673648699</v>
      </c>
      <c r="G29" s="3">
        <v>5.7257074554462903</v>
      </c>
      <c r="H29" s="3">
        <v>1.1759102158946599</v>
      </c>
      <c r="I29" s="3">
        <v>19.293934585941699</v>
      </c>
      <c r="J29" s="3">
        <v>20.9877829934128</v>
      </c>
      <c r="K29" s="3">
        <v>20.9877829934128</v>
      </c>
      <c r="L29" s="3" t="s">
        <v>422</v>
      </c>
      <c r="M29" s="3">
        <v>368.54642930070702</v>
      </c>
      <c r="N29" s="3" t="s">
        <v>422</v>
      </c>
      <c r="O29" s="3" t="s">
        <v>422</v>
      </c>
      <c r="P29" s="3">
        <v>1.1383737293575E-3</v>
      </c>
      <c r="Q29" s="3" t="s">
        <v>423</v>
      </c>
      <c r="R29" s="3" t="s">
        <v>423</v>
      </c>
      <c r="S29" s="3" t="s">
        <v>423</v>
      </c>
      <c r="T29" s="3" t="s">
        <v>423</v>
      </c>
      <c r="U29" s="3" t="s">
        <v>423</v>
      </c>
      <c r="V29" s="3" t="s">
        <v>423</v>
      </c>
      <c r="W29" s="3">
        <v>1.5429979438854</v>
      </c>
      <c r="X29" s="3">
        <v>1.87923657929256</v>
      </c>
      <c r="Y29" s="3">
        <v>0.63574235678545299</v>
      </c>
      <c r="Z29" s="3">
        <v>0.202721405167056</v>
      </c>
      <c r="AA29" s="3">
        <v>0.32506940879902202</v>
      </c>
      <c r="AB29" s="3">
        <v>3.0427697500440898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0.97937512918405301</v>
      </c>
      <c r="F30" s="3">
        <v>3.0431595802048101</v>
      </c>
      <c r="G30" s="3">
        <v>6.2286747330914096E-3</v>
      </c>
      <c r="H30" s="3">
        <v>2.6947797677982901E-2</v>
      </c>
      <c r="I30" s="3">
        <v>2.5217858430637299E-2</v>
      </c>
      <c r="J30" s="3">
        <v>2.8507011178880302E-2</v>
      </c>
      <c r="K30" s="3">
        <v>2.8507011178880302E-2</v>
      </c>
      <c r="L30" s="3" t="s">
        <v>422</v>
      </c>
      <c r="M30" s="3">
        <v>32.995030009773402</v>
      </c>
      <c r="N30" s="3" t="s">
        <v>422</v>
      </c>
      <c r="O30" s="3" t="s">
        <v>422</v>
      </c>
      <c r="P30" s="3">
        <v>1.42727491035682E-4</v>
      </c>
      <c r="Q30" s="3" t="s">
        <v>423</v>
      </c>
      <c r="R30" s="3" t="s">
        <v>423</v>
      </c>
      <c r="S30" s="3" t="s">
        <v>423</v>
      </c>
      <c r="T30" s="3" t="s">
        <v>423</v>
      </c>
      <c r="U30" s="3" t="s">
        <v>423</v>
      </c>
      <c r="V30" s="3" t="s">
        <v>423</v>
      </c>
      <c r="W30" s="3">
        <v>0.107942520195943</v>
      </c>
      <c r="X30" s="3">
        <v>1.39012834555074E-2</v>
      </c>
      <c r="Y30" s="3">
        <v>1.29777970220692E-2</v>
      </c>
      <c r="Z30" s="3">
        <v>1.29777970220692E-2</v>
      </c>
      <c r="AA30" s="3">
        <v>1.3652300377553101E-2</v>
      </c>
      <c r="AB30" s="3">
        <v>5.3509177877198902E-2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1.02886400280449</v>
      </c>
      <c r="J32" s="3">
        <v>7.8174554827798897</v>
      </c>
      <c r="K32" s="3">
        <v>7.8174554827798897</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2.1688955784018198</v>
      </c>
      <c r="J33" s="3">
        <v>4.01647329333671</v>
      </c>
      <c r="K33" s="3">
        <v>8.0329465866734093</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125.656559989768</v>
      </c>
      <c r="F34" s="3">
        <v>6.0772361457072304</v>
      </c>
      <c r="G34" s="3">
        <v>4.9560817680358902</v>
      </c>
      <c r="H34" s="3">
        <v>4.8385039879381697E-2</v>
      </c>
      <c r="I34" s="3">
        <v>3.2910925466836898</v>
      </c>
      <c r="J34" s="3">
        <v>3.3928788471659601</v>
      </c>
      <c r="K34" s="3">
        <v>3.3928788471659601</v>
      </c>
      <c r="L34" s="3" t="s">
        <v>422</v>
      </c>
      <c r="M34" s="3">
        <v>15.3785270025621</v>
      </c>
      <c r="N34" s="3">
        <v>0.285001823832297</v>
      </c>
      <c r="O34" s="3">
        <v>9.5000605377446298E-2</v>
      </c>
      <c r="P34" s="3">
        <v>9.5000605377446298E-2</v>
      </c>
      <c r="Q34" s="3" t="s">
        <v>423</v>
      </c>
      <c r="R34" s="3" t="s">
        <v>423</v>
      </c>
      <c r="S34" s="3" t="s">
        <v>423</v>
      </c>
      <c r="T34" s="3" t="s">
        <v>423</v>
      </c>
      <c r="U34" s="3" t="s">
        <v>423</v>
      </c>
      <c r="V34" s="3" t="s">
        <v>423</v>
      </c>
      <c r="W34" s="3">
        <v>1.18810797616886</v>
      </c>
      <c r="X34" s="3">
        <v>9.1607725692206803E-3</v>
      </c>
      <c r="Y34" s="3">
        <v>2.17144249149369E-2</v>
      </c>
      <c r="Z34" s="3">
        <v>1.7642970252909101E-2</v>
      </c>
      <c r="AA34" s="3">
        <v>9.1607725692206803E-3</v>
      </c>
      <c r="AB34" s="3">
        <v>5.7678940306287299E-2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58.025932209289302</v>
      </c>
      <c r="F36" s="3">
        <v>2.2244031196818499</v>
      </c>
      <c r="G36" s="3">
        <v>46.7394759005794</v>
      </c>
      <c r="H36" s="3" t="s">
        <v>425</v>
      </c>
      <c r="I36" s="3">
        <v>4.7101555578747698</v>
      </c>
      <c r="J36" s="3">
        <v>5.1203006209891599</v>
      </c>
      <c r="K36" s="3">
        <v>5.3336464801970402</v>
      </c>
      <c r="L36" s="3" t="s">
        <v>422</v>
      </c>
      <c r="M36" s="3">
        <v>5.4618763824184802</v>
      </c>
      <c r="N36" s="3">
        <v>0.32421488968961698</v>
      </c>
      <c r="O36" s="3">
        <v>8.8928813548298596E-2</v>
      </c>
      <c r="P36" s="3">
        <v>1.9553326113358098E-3</v>
      </c>
      <c r="Q36" s="3" t="s">
        <v>423</v>
      </c>
      <c r="R36" s="3" t="s">
        <v>423</v>
      </c>
      <c r="S36" s="3" t="s">
        <v>423</v>
      </c>
      <c r="T36" s="3" t="s">
        <v>423</v>
      </c>
      <c r="U36" s="3" t="s">
        <v>423</v>
      </c>
      <c r="V36" s="3" t="s">
        <v>423</v>
      </c>
      <c r="W36" s="3">
        <v>10.8095530284447</v>
      </c>
      <c r="X36" s="3">
        <v>1.0809553028444699E-2</v>
      </c>
      <c r="Y36" s="3">
        <v>2.1626276173261998E-2</v>
      </c>
      <c r="Z36" s="3">
        <v>1.0809553028444699E-2</v>
      </c>
      <c r="AA36" s="3">
        <v>2.1626276173261998E-2</v>
      </c>
      <c r="AB36" s="3">
        <v>6.4871658403413496E-2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31.7252712752504</v>
      </c>
      <c r="F37" s="3">
        <v>1.9003001743300101</v>
      </c>
      <c r="G37" s="3">
        <v>0.68084645979936398</v>
      </c>
      <c r="H37" s="3">
        <v>2.96291621942818E-3</v>
      </c>
      <c r="I37" s="3">
        <v>0.36375483483811999</v>
      </c>
      <c r="J37" s="3">
        <v>0.37671371847524998</v>
      </c>
      <c r="K37" s="3">
        <v>0.377671171567869</v>
      </c>
      <c r="L37" s="3" t="s">
        <v>422</v>
      </c>
      <c r="M37" s="3">
        <v>14.490009744623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21.458421974021601</v>
      </c>
      <c r="F38" s="3">
        <v>251.29835924757501</v>
      </c>
      <c r="G38" s="3">
        <v>0.17020760422811801</v>
      </c>
      <c r="H38" s="3">
        <v>9.1683117499932104E-2</v>
      </c>
      <c r="I38" s="3">
        <v>5.6601685833002398</v>
      </c>
      <c r="J38" s="3">
        <v>6.1078798833550403</v>
      </c>
      <c r="K38" s="3">
        <v>6.1078798833550403</v>
      </c>
      <c r="L38" s="3" t="s">
        <v>422</v>
      </c>
      <c r="M38" s="3">
        <v>1565.5950237545201</v>
      </c>
      <c r="N38" s="3">
        <v>1.03965232157</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29.906818000000001</v>
      </c>
      <c r="F39" s="3">
        <v>1.3935131999999999</v>
      </c>
      <c r="G39" s="3">
        <v>21.4805310573302</v>
      </c>
      <c r="H39" s="3">
        <v>0.31441160571362597</v>
      </c>
      <c r="I39" s="3">
        <v>2.6186000601931201</v>
      </c>
      <c r="J39" s="3">
        <v>3.1572942049082302</v>
      </c>
      <c r="K39" s="3">
        <v>3.77523230564853</v>
      </c>
      <c r="L39" s="3" t="s">
        <v>422</v>
      </c>
      <c r="M39" s="3">
        <v>19.0897708</v>
      </c>
      <c r="N39" s="3">
        <v>0.421156929646468</v>
      </c>
      <c r="O39" s="3">
        <v>0.47731571177131799</v>
      </c>
      <c r="P39" s="3">
        <v>6.3195320810655806E-2</v>
      </c>
      <c r="Q39" s="3" t="s">
        <v>423</v>
      </c>
      <c r="R39" s="3" t="s">
        <v>423</v>
      </c>
      <c r="S39" s="3" t="s">
        <v>423</v>
      </c>
      <c r="T39" s="3" t="s">
        <v>423</v>
      </c>
      <c r="U39" s="3" t="s">
        <v>423</v>
      </c>
      <c r="V39" s="3" t="s">
        <v>423</v>
      </c>
      <c r="W39" s="3">
        <v>0.319213464</v>
      </c>
      <c r="X39" s="3">
        <v>5.5287494272639203E-4</v>
      </c>
      <c r="Y39" s="3">
        <v>7.52418575790144E-4</v>
      </c>
      <c r="Z39" s="3">
        <v>7.52418575790144E-4</v>
      </c>
      <c r="AA39" s="3">
        <v>8.5914318935053399E-4</v>
      </c>
      <c r="AB39" s="3">
        <v>2.91685528365721E-3</v>
      </c>
      <c r="AC39" s="3">
        <v>9.0000000000000002E-6</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28.359913340178199</v>
      </c>
      <c r="F40" s="3">
        <v>79.417286186243103</v>
      </c>
      <c r="G40" s="3">
        <v>0.29268218833568099</v>
      </c>
      <c r="H40" s="3">
        <v>4.8963636028924402E-2</v>
      </c>
      <c r="I40" s="3">
        <v>3.0247301730205298</v>
      </c>
      <c r="J40" s="3">
        <v>3.2107566978104298</v>
      </c>
      <c r="K40" s="3">
        <v>3.2107566978104298</v>
      </c>
      <c r="L40" s="3" t="s">
        <v>422</v>
      </c>
      <c r="M40" s="3">
        <v>1206.2795361163001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38.405291947433398</v>
      </c>
      <c r="F41" s="3">
        <v>83.694500122454698</v>
      </c>
      <c r="G41" s="3">
        <v>11.2631505492154</v>
      </c>
      <c r="H41" s="3">
        <v>1.3711735956814901</v>
      </c>
      <c r="I41" s="3">
        <v>70.349238958374301</v>
      </c>
      <c r="J41" s="3">
        <v>71.222023975544403</v>
      </c>
      <c r="K41" s="3">
        <v>75.093048463111202</v>
      </c>
      <c r="L41" s="3" t="s">
        <v>422</v>
      </c>
      <c r="M41" s="3">
        <v>688.84616844918799</v>
      </c>
      <c r="N41" s="3">
        <v>1.6538564770005399</v>
      </c>
      <c r="O41" s="3">
        <v>0.57474937963541395</v>
      </c>
      <c r="P41" s="3">
        <v>9.4566648160391995E-2</v>
      </c>
      <c r="Q41" s="3" t="s">
        <v>423</v>
      </c>
      <c r="R41" s="3" t="s">
        <v>423</v>
      </c>
      <c r="S41" s="3" t="s">
        <v>423</v>
      </c>
      <c r="T41" s="3" t="s">
        <v>423</v>
      </c>
      <c r="U41" s="3" t="s">
        <v>423</v>
      </c>
      <c r="V41" s="3" t="s">
        <v>423</v>
      </c>
      <c r="W41" s="3">
        <v>4.4595276239401196</v>
      </c>
      <c r="X41" s="3">
        <v>8.0195487519649706</v>
      </c>
      <c r="Y41" s="3">
        <v>6.1467054616940002</v>
      </c>
      <c r="Z41" s="3">
        <v>2.9387520578383999</v>
      </c>
      <c r="AA41" s="3">
        <v>4.4549484365424297</v>
      </c>
      <c r="AB41" s="3">
        <v>21.5599547080398</v>
      </c>
      <c r="AC41" s="3">
        <v>1.3024E-3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2.7883844222518102</v>
      </c>
      <c r="F42" s="3">
        <v>49.416239453343202</v>
      </c>
      <c r="G42" s="3">
        <v>1.3201958973496601E-2</v>
      </c>
      <c r="H42" s="3">
        <v>1.5152662390821E-2</v>
      </c>
      <c r="I42" s="3">
        <v>1.1414734515640901</v>
      </c>
      <c r="J42" s="3">
        <v>1.2407320125696599</v>
      </c>
      <c r="K42" s="3">
        <v>1.2407320125696599</v>
      </c>
      <c r="L42" s="3" t="s">
        <v>422</v>
      </c>
      <c r="M42" s="3">
        <v>474.81357229092703</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3.2808446573117802</v>
      </c>
      <c r="F43" s="3">
        <v>0.258091296252772</v>
      </c>
      <c r="G43" s="3">
        <v>3.1882489063017201</v>
      </c>
      <c r="H43" s="3">
        <v>7.0783275156358599E-2</v>
      </c>
      <c r="I43" s="3">
        <v>0.87218439552437599</v>
      </c>
      <c r="J43" s="3">
        <v>1.2821328808276899</v>
      </c>
      <c r="K43" s="3">
        <v>2.18840686669928</v>
      </c>
      <c r="L43" s="3" t="s">
        <v>422</v>
      </c>
      <c r="M43" s="3">
        <v>12.9744109042646</v>
      </c>
      <c r="N43" s="3">
        <v>2.6387323391967501E-2</v>
      </c>
      <c r="O43" s="3">
        <v>6.3701637396472E-2</v>
      </c>
      <c r="P43" s="3">
        <v>3.2279370494409502E-3</v>
      </c>
      <c r="Q43" s="3" t="s">
        <v>423</v>
      </c>
      <c r="R43" s="3" t="s">
        <v>423</v>
      </c>
      <c r="S43" s="3" t="s">
        <v>423</v>
      </c>
      <c r="T43" s="3" t="s">
        <v>423</v>
      </c>
      <c r="U43" s="3" t="s">
        <v>423</v>
      </c>
      <c r="V43" s="3" t="s">
        <v>423</v>
      </c>
      <c r="W43" s="3">
        <v>0.66945724399999995</v>
      </c>
      <c r="X43" s="3">
        <v>6.1507694876560405E-5</v>
      </c>
      <c r="Y43" s="3">
        <v>1.06601442130906E-4</v>
      </c>
      <c r="Z43" s="3">
        <v>7.36014421309065E-5</v>
      </c>
      <c r="AA43" s="3">
        <v>7.2356402130906505E-5</v>
      </c>
      <c r="AB43" s="3">
        <v>3.1406698126928002E-4</v>
      </c>
      <c r="AC43" s="3">
        <v>7.6039999999999996E-3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110.100357933002</v>
      </c>
      <c r="F44" s="3">
        <v>16.993369908622501</v>
      </c>
      <c r="G44" s="3">
        <v>1.2670241948285601</v>
      </c>
      <c r="H44" s="3">
        <v>8.1735897654175702E-2</v>
      </c>
      <c r="I44" s="3">
        <v>8.9434103726997503</v>
      </c>
      <c r="J44" s="3">
        <v>9.2302506907559803</v>
      </c>
      <c r="K44" s="3">
        <v>9.2302506907559803</v>
      </c>
      <c r="L44" s="3" t="s">
        <v>422</v>
      </c>
      <c r="M44" s="3">
        <v>142.52536310146201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17.240372105438801</v>
      </c>
      <c r="F45" s="3">
        <v>1.16061967279414</v>
      </c>
      <c r="G45" s="3">
        <v>4.5230933869462602</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1.56930977163489</v>
      </c>
      <c r="F47" s="3">
        <v>0.153155051407771</v>
      </c>
      <c r="G47" s="3">
        <v>0.36952492970110101</v>
      </c>
      <c r="H47" s="3">
        <v>5.0727334648001702E-4</v>
      </c>
      <c r="I47" s="3">
        <v>4.4523965532116697E-2</v>
      </c>
      <c r="J47" s="3">
        <v>4.7109353714853197E-2</v>
      </c>
      <c r="K47" s="3">
        <v>4.8190181330072898E-2</v>
      </c>
      <c r="L47" s="3" t="s">
        <v>422</v>
      </c>
      <c r="M47" s="3">
        <v>0.78453925497980803</v>
      </c>
      <c r="N47" s="3">
        <v>0.19033584512746399</v>
      </c>
      <c r="O47" s="3">
        <v>1.3359029324115E-4</v>
      </c>
      <c r="P47" s="3">
        <v>1.29699313826359E-6</v>
      </c>
      <c r="Q47" s="3" t="s">
        <v>423</v>
      </c>
      <c r="R47" s="3" t="s">
        <v>423</v>
      </c>
      <c r="S47" s="3" t="s">
        <v>423</v>
      </c>
      <c r="T47" s="3" t="s">
        <v>423</v>
      </c>
      <c r="U47" s="3" t="s">
        <v>423</v>
      </c>
      <c r="V47" s="3" t="s">
        <v>423</v>
      </c>
      <c r="W47" s="3">
        <v>0.12969931382635899</v>
      </c>
      <c r="X47" s="3">
        <v>1.4846724970941301E-4</v>
      </c>
      <c r="Y47" s="3">
        <v>3.4052890959094498E-4</v>
      </c>
      <c r="Z47" s="3">
        <v>2.1082959576458599E-4</v>
      </c>
      <c r="AA47" s="3">
        <v>3.4694031228544897E-4</v>
      </c>
      <c r="AB47" s="3">
        <v>1.04676606735039E-3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0.27052294042451103</v>
      </c>
      <c r="F48" s="3">
        <v>4.4605448736926102E-2</v>
      </c>
      <c r="G48" s="3">
        <v>8.0871021972481694E-2</v>
      </c>
      <c r="H48" s="3">
        <v>1.022360146857E-3</v>
      </c>
      <c r="I48" s="3">
        <v>0.91962714776399102</v>
      </c>
      <c r="J48" s="3">
        <v>4.3074892094700399</v>
      </c>
      <c r="K48" s="3">
        <v>10.131290048512099</v>
      </c>
      <c r="L48" s="3" t="s">
        <v>422</v>
      </c>
      <c r="M48" s="3">
        <v>3.3349394656853E-2</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v>9.5743229464648402E-3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3.6448730894690799E-2</v>
      </c>
      <c r="G50" s="3">
        <v>13.357899279579099</v>
      </c>
      <c r="H50" s="3">
        <v>0.49130827414898398</v>
      </c>
      <c r="I50" s="3">
        <v>8.2721937875208998E-2</v>
      </c>
      <c r="J50" s="3">
        <v>0.15342203431590501</v>
      </c>
      <c r="K50" s="3">
        <v>0.213524754502181</v>
      </c>
      <c r="L50" s="3" t="s">
        <v>422</v>
      </c>
      <c r="M50" s="3" t="s">
        <v>422</v>
      </c>
      <c r="N50" s="3" t="s">
        <v>422</v>
      </c>
      <c r="O50" s="3" t="s">
        <v>422</v>
      </c>
      <c r="P50" s="3" t="s">
        <v>422</v>
      </c>
      <c r="Q50" s="3" t="s">
        <v>423</v>
      </c>
      <c r="R50" s="3" t="s">
        <v>423</v>
      </c>
      <c r="S50" s="3" t="s">
        <v>423</v>
      </c>
      <c r="T50" s="3" t="s">
        <v>423</v>
      </c>
      <c r="U50" s="3" t="s">
        <v>423</v>
      </c>
      <c r="V50" s="3" t="s">
        <v>423</v>
      </c>
      <c r="W50" s="3">
        <v>0.112169515697036</v>
      </c>
      <c r="X50" s="3">
        <v>4.14205750047627E-3</v>
      </c>
      <c r="Y50" s="3">
        <v>1.4786823056895E-3</v>
      </c>
      <c r="Z50" s="3" t="s">
        <v>422</v>
      </c>
      <c r="AA50" s="3">
        <v>1.32529526552927E-3</v>
      </c>
      <c r="AB50" s="3">
        <v>6.9460350716950402E-3</v>
      </c>
      <c r="AC50" s="3">
        <v>0.11314262529388899</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0.58438570358310904</v>
      </c>
      <c r="F51" s="3">
        <v>356.96383396111497</v>
      </c>
      <c r="G51" s="3">
        <v>3.9870021950589498</v>
      </c>
      <c r="H51" s="3">
        <v>1.8718946781227101E-6</v>
      </c>
      <c r="I51" s="3">
        <v>1.29728294738919</v>
      </c>
      <c r="J51" s="3">
        <v>2.2784843771590801</v>
      </c>
      <c r="K51" s="3">
        <v>3.8253035419545398</v>
      </c>
      <c r="L51" s="3" t="s">
        <v>422</v>
      </c>
      <c r="M51" s="3">
        <v>3.9745339993387199</v>
      </c>
      <c r="N51" s="3">
        <v>2.59898982560795E-3</v>
      </c>
      <c r="O51" s="3">
        <v>8.06241437917369E-4</v>
      </c>
      <c r="P51" s="3">
        <v>9.7003628469833497E-4</v>
      </c>
      <c r="Q51" s="3" t="s">
        <v>423</v>
      </c>
      <c r="R51" s="3" t="s">
        <v>423</v>
      </c>
      <c r="S51" s="3" t="s">
        <v>423</v>
      </c>
      <c r="T51" s="3" t="s">
        <v>423</v>
      </c>
      <c r="U51" s="3" t="s">
        <v>423</v>
      </c>
      <c r="V51" s="3" t="s">
        <v>423</v>
      </c>
      <c r="W51" s="3" t="s">
        <v>422</v>
      </c>
      <c r="X51" s="3">
        <v>1.9344590741001801E-6</v>
      </c>
      <c r="Y51" s="3">
        <v>1.05878333661875E-4</v>
      </c>
      <c r="Z51" s="3">
        <v>2.50829864217007E-6</v>
      </c>
      <c r="AA51" s="3">
        <v>1.8132414832481799E-6</v>
      </c>
      <c r="AB51" s="3">
        <v>1.12134332861393E-4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6.1054435191100804</v>
      </c>
      <c r="F52" s="3">
        <v>23.004841977930401</v>
      </c>
      <c r="G52" s="3">
        <v>26.945039089956499</v>
      </c>
      <c r="H52" s="3">
        <v>8.8700186078387006E-2</v>
      </c>
      <c r="I52" s="3">
        <v>0.67706892839483301</v>
      </c>
      <c r="J52" s="3">
        <v>0.97662602004132404</v>
      </c>
      <c r="K52" s="3">
        <v>1.20662337455346</v>
      </c>
      <c r="L52" s="3" t="s">
        <v>422</v>
      </c>
      <c r="M52" s="3">
        <v>3.7724846325422701</v>
      </c>
      <c r="N52" s="3">
        <v>0.37192888958709602</v>
      </c>
      <c r="O52" s="3">
        <v>0.109418956961621</v>
      </c>
      <c r="P52" s="3">
        <v>3.7147718709197197E-2</v>
      </c>
      <c r="Q52" s="3" t="s">
        <v>423</v>
      </c>
      <c r="R52" s="3" t="s">
        <v>423</v>
      </c>
      <c r="S52" s="3" t="s">
        <v>423</v>
      </c>
      <c r="T52" s="3" t="s">
        <v>423</v>
      </c>
      <c r="U52" s="3" t="s">
        <v>423</v>
      </c>
      <c r="V52" s="3" t="s">
        <v>423</v>
      </c>
      <c r="W52" s="3" t="s">
        <v>422</v>
      </c>
      <c r="X52" s="3">
        <v>1.31889340827392E-2</v>
      </c>
      <c r="Y52" s="3">
        <v>9.7033082289053798E-3</v>
      </c>
      <c r="Z52" s="3">
        <v>5.0467948232958901E-3</v>
      </c>
      <c r="AA52" s="3">
        <v>6.3365825568040901E-3</v>
      </c>
      <c r="AB52" s="3">
        <v>3.4275619691744599E-2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t="s">
        <v>422</v>
      </c>
      <c r="F53" s="3">
        <v>105.003121159624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3.7941689862135801E-3</v>
      </c>
      <c r="F54" s="3">
        <v>94.438110425299101</v>
      </c>
      <c r="G54" s="3">
        <v>15.256636265703101</v>
      </c>
      <c r="H54" s="3">
        <v>6.9349999427795401E-3</v>
      </c>
      <c r="I54" s="3">
        <v>4.7754196570473903E-2</v>
      </c>
      <c r="J54" s="3">
        <v>7.2556076725419597E-2</v>
      </c>
      <c r="K54" s="3">
        <v>8.9727242545653202E-2</v>
      </c>
      <c r="L54" s="3" t="s">
        <v>422</v>
      </c>
      <c r="M54" s="3">
        <v>2.3939491041550898E-2</v>
      </c>
      <c r="N54" s="3" t="s">
        <v>422</v>
      </c>
      <c r="O54" s="3" t="s">
        <v>422</v>
      </c>
      <c r="P54" s="3">
        <v>3.6865547698734298E-8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3.2920676781949401</v>
      </c>
      <c r="F55" s="3">
        <v>121.176936306561</v>
      </c>
      <c r="G55" s="3">
        <v>36.371191053620301</v>
      </c>
      <c r="H55" s="3">
        <v>0.15039069809188299</v>
      </c>
      <c r="I55" s="3">
        <v>4.7255720894438999</v>
      </c>
      <c r="J55" s="3">
        <v>5.1691031843512603</v>
      </c>
      <c r="K55" s="3">
        <v>5.6244282091660196</v>
      </c>
      <c r="L55" s="3" t="s">
        <v>422</v>
      </c>
      <c r="M55" s="3">
        <v>9.7437236508390104</v>
      </c>
      <c r="N55" s="3">
        <v>0</v>
      </c>
      <c r="O55" s="3">
        <v>9.9999999999999995E-7</v>
      </c>
      <c r="P55" s="3">
        <v>5.2596313445230102E-4</v>
      </c>
      <c r="Q55" s="3" t="s">
        <v>423</v>
      </c>
      <c r="R55" s="3" t="s">
        <v>423</v>
      </c>
      <c r="S55" s="3" t="s">
        <v>423</v>
      </c>
      <c r="T55" s="3" t="s">
        <v>423</v>
      </c>
      <c r="U55" s="3" t="s">
        <v>423</v>
      </c>
      <c r="V55" s="3" t="s">
        <v>423</v>
      </c>
      <c r="W55" s="3">
        <v>5.6951102475401999E-2</v>
      </c>
      <c r="X55" s="3">
        <v>1.1401305503273599E-3</v>
      </c>
      <c r="Y55" s="3">
        <v>2.1199021415593001E-5</v>
      </c>
      <c r="Z55" s="3">
        <v>2.1019902141559301E-4</v>
      </c>
      <c r="AA55" s="3">
        <v>1.9219902141559301E-4</v>
      </c>
      <c r="AB55" s="3">
        <v>1.5637276145741401E-3</v>
      </c>
      <c r="AC55" s="3">
        <v>5.3313135090133105E-4</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44.362681956471597</v>
      </c>
      <c r="F57" s="3">
        <v>0.94037679685248499</v>
      </c>
      <c r="G57" s="3">
        <v>41.455746580299902</v>
      </c>
      <c r="H57" s="3">
        <v>0.29603607337385301</v>
      </c>
      <c r="I57" s="3">
        <v>3.8579162780039802</v>
      </c>
      <c r="J57" s="3">
        <v>6.5463539506694399</v>
      </c>
      <c r="K57" s="3">
        <v>15.585775118972499</v>
      </c>
      <c r="L57" s="3" t="s">
        <v>422</v>
      </c>
      <c r="M57" s="3">
        <v>21.138014639892699</v>
      </c>
      <c r="N57" s="3">
        <v>0.74293245717174505</v>
      </c>
      <c r="O57" s="3">
        <v>3.68630608520331E-2</v>
      </c>
      <c r="P57" s="3">
        <v>0.15700649480013601</v>
      </c>
      <c r="Q57" s="3" t="s">
        <v>423</v>
      </c>
      <c r="R57" s="3" t="s">
        <v>423</v>
      </c>
      <c r="S57" s="3" t="s">
        <v>423</v>
      </c>
      <c r="T57" s="3" t="s">
        <v>423</v>
      </c>
      <c r="U57" s="3" t="s">
        <v>423</v>
      </c>
      <c r="V57" s="3" t="s">
        <v>423</v>
      </c>
      <c r="W57" s="3">
        <v>2.27360527777613</v>
      </c>
      <c r="X57" s="3">
        <v>9.8238070739090893E-3</v>
      </c>
      <c r="Y57" s="3">
        <v>3.8477752240705602E-3</v>
      </c>
      <c r="Z57" s="3">
        <v>1.1284340801360801E-3</v>
      </c>
      <c r="AA57" s="3">
        <v>2.0128586050826998E-3</v>
      </c>
      <c r="AB57" s="3">
        <v>1.68128749831984E-2</v>
      </c>
      <c r="AC57" s="3">
        <v>0.77846447673175301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2.3576854224950998</v>
      </c>
      <c r="F58" s="3">
        <v>1.0523582946261901E-2</v>
      </c>
      <c r="G58" s="3">
        <v>0.56985061433140705</v>
      </c>
      <c r="H58" s="3">
        <v>3.159E-2</v>
      </c>
      <c r="I58" s="3">
        <v>0.67980595196222504</v>
      </c>
      <c r="J58" s="3">
        <v>1.1626289622568</v>
      </c>
      <c r="K58" s="3">
        <v>2.2037919229021599</v>
      </c>
      <c r="L58" s="3" t="s">
        <v>422</v>
      </c>
      <c r="M58" s="3">
        <v>1.0607843647925901</v>
      </c>
      <c r="N58" s="3">
        <v>3.2769514270930599E-4</v>
      </c>
      <c r="O58" s="3">
        <v>1.0421057898524399E-3</v>
      </c>
      <c r="P58" s="3">
        <v>2.8175615966551399E-2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5.8044237030057397</v>
      </c>
      <c r="F59" s="3">
        <v>0.62236471087767997</v>
      </c>
      <c r="G59" s="3">
        <v>2.1188132885506898</v>
      </c>
      <c r="H59" s="3">
        <v>0.119324</v>
      </c>
      <c r="I59" s="3">
        <v>1.09356654594125</v>
      </c>
      <c r="J59" s="3">
        <v>1.1863057387529401</v>
      </c>
      <c r="K59" s="3">
        <v>1.32216857270064</v>
      </c>
      <c r="L59" s="3" t="s">
        <v>422</v>
      </c>
      <c r="M59" s="3">
        <v>0.50577352400072795</v>
      </c>
      <c r="N59" s="3">
        <v>2.38574788661991E-2</v>
      </c>
      <c r="O59" s="3">
        <v>1.76799184837782E-3</v>
      </c>
      <c r="P59" s="3">
        <v>1.9544449501607102E-2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0.93858496634839195</v>
      </c>
      <c r="F60" s="3">
        <v>0.42365328442796801</v>
      </c>
      <c r="G60" s="3">
        <v>0.34531414100050301</v>
      </c>
      <c r="H60" s="3">
        <v>5.6790592386307799E-2</v>
      </c>
      <c r="I60" s="3">
        <v>8.0701427441303508</v>
      </c>
      <c r="J60" s="3">
        <v>37.3130436508659</v>
      </c>
      <c r="K60" s="3">
        <v>78.064624346550204</v>
      </c>
      <c r="L60" s="3" t="s">
        <v>422</v>
      </c>
      <c r="M60" s="3">
        <v>0.49504631639122199</v>
      </c>
      <c r="N60" s="3">
        <v>64.596750481234096</v>
      </c>
      <c r="O60" s="3">
        <v>2.8975413635308702</v>
      </c>
      <c r="P60" s="3">
        <v>2.8727822541918999E-2</v>
      </c>
      <c r="Q60" s="3" t="s">
        <v>423</v>
      </c>
      <c r="R60" s="3" t="s">
        <v>423</v>
      </c>
      <c r="S60" s="3" t="s">
        <v>423</v>
      </c>
      <c r="T60" s="3" t="s">
        <v>423</v>
      </c>
      <c r="U60" s="3" t="s">
        <v>423</v>
      </c>
      <c r="V60" s="3" t="s">
        <v>423</v>
      </c>
      <c r="W60" s="3">
        <v>7.2330075346487804E-2</v>
      </c>
      <c r="X60" s="3" t="s">
        <v>422</v>
      </c>
      <c r="Y60" s="3" t="s">
        <v>422</v>
      </c>
      <c r="Z60" s="3" t="s">
        <v>422</v>
      </c>
      <c r="AA60" s="3" t="s">
        <v>422</v>
      </c>
      <c r="AB60" s="3" t="s">
        <v>422</v>
      </c>
      <c r="AC60" s="3">
        <v>5.8464632206429799E-2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323.231893766935</v>
      </c>
      <c r="J61" s="3">
        <v>1616.15946883467</v>
      </c>
      <c r="K61" s="3">
        <v>5387.1982294489098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0.43319124942539999</v>
      </c>
      <c r="F63" s="3">
        <v>0.770430433321734</v>
      </c>
      <c r="G63" s="3">
        <v>2.0616003703195198</v>
      </c>
      <c r="H63" s="3">
        <v>7.7617141144210602E-2</v>
      </c>
      <c r="I63" s="3">
        <v>7.6006657097188297</v>
      </c>
      <c r="J63" s="3">
        <v>15.1163599360126</v>
      </c>
      <c r="K63" s="3">
        <v>46.050970841246397</v>
      </c>
      <c r="L63" s="3" t="s">
        <v>422</v>
      </c>
      <c r="M63" s="3">
        <v>3.2435538131008199</v>
      </c>
      <c r="N63" s="3">
        <v>8.9887275677372398E-5</v>
      </c>
      <c r="O63" s="3" t="s">
        <v>422</v>
      </c>
      <c r="P63" s="3" t="s">
        <v>422</v>
      </c>
      <c r="Q63" s="3" t="s">
        <v>423</v>
      </c>
      <c r="R63" s="3" t="s">
        <v>423</v>
      </c>
      <c r="S63" s="3" t="s">
        <v>423</v>
      </c>
      <c r="T63" s="3" t="s">
        <v>423</v>
      </c>
      <c r="U63" s="3" t="s">
        <v>423</v>
      </c>
      <c r="V63" s="3" t="s">
        <v>423</v>
      </c>
      <c r="W63" s="3">
        <v>0.86198297611140395</v>
      </c>
      <c r="X63" s="3">
        <v>4.3845015580407203E-3</v>
      </c>
      <c r="Y63" s="3">
        <v>2.85641787152539E-3</v>
      </c>
      <c r="Z63" s="3">
        <v>1.01872245767689E-3</v>
      </c>
      <c r="AA63" s="3" t="s">
        <v>422</v>
      </c>
      <c r="AB63" s="3">
        <v>8.2596418872429994E-3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30.203126413684899</v>
      </c>
      <c r="F70" s="3">
        <v>21.5070056094617</v>
      </c>
      <c r="G70" s="3">
        <v>22.506730836112499</v>
      </c>
      <c r="H70" s="3">
        <v>11.190175422473899</v>
      </c>
      <c r="I70" s="3">
        <v>3.1191321215654799</v>
      </c>
      <c r="J70" s="3">
        <v>6.7109466858137798</v>
      </c>
      <c r="K70" s="3">
        <v>13.6523554136828</v>
      </c>
      <c r="L70" s="3" t="s">
        <v>422</v>
      </c>
      <c r="M70" s="3">
        <v>16.889296761246801</v>
      </c>
      <c r="N70" s="3">
        <v>0.23276373653645399</v>
      </c>
      <c r="O70" s="3">
        <v>6.2835702573736801E-3</v>
      </c>
      <c r="P70" s="3">
        <v>2.5109025522029399E-2</v>
      </c>
      <c r="Q70" s="3" t="s">
        <v>423</v>
      </c>
      <c r="R70" s="3" t="s">
        <v>423</v>
      </c>
      <c r="S70" s="3" t="s">
        <v>423</v>
      </c>
      <c r="T70" s="3" t="s">
        <v>423</v>
      </c>
      <c r="U70" s="3" t="s">
        <v>423</v>
      </c>
      <c r="V70" s="3" t="s">
        <v>423</v>
      </c>
      <c r="W70" s="3">
        <v>3.7041410949148201E-2</v>
      </c>
      <c r="X70" s="3">
        <v>1.7112009391508001E-3</v>
      </c>
      <c r="Y70" s="3">
        <v>8.28380644862769E-3</v>
      </c>
      <c r="Z70" s="3">
        <v>3.7333252368747499E-3</v>
      </c>
      <c r="AA70" s="3">
        <v>2.54519391900586E-3</v>
      </c>
      <c r="AB70" s="3">
        <v>1.62735265436591E-2</v>
      </c>
      <c r="AC70" s="3">
        <v>0.26717857470920697</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5.1673521693867599</v>
      </c>
      <c r="F72" s="3">
        <v>2.3417748176126798</v>
      </c>
      <c r="G72" s="3">
        <v>23.450776214134201</v>
      </c>
      <c r="H72" s="3">
        <v>0.12786780375506501</v>
      </c>
      <c r="I72" s="3">
        <v>6.0471720261011903</v>
      </c>
      <c r="J72" s="3">
        <v>9.7747291384537593</v>
      </c>
      <c r="K72" s="3">
        <v>25.604638880307</v>
      </c>
      <c r="L72" s="3" t="s">
        <v>422</v>
      </c>
      <c r="M72" s="3">
        <v>60.233651924409699</v>
      </c>
      <c r="N72" s="3">
        <v>5.1499761652832996</v>
      </c>
      <c r="O72" s="3">
        <v>0.24683684704435899</v>
      </c>
      <c r="P72" s="3">
        <v>0.81212220285147696</v>
      </c>
      <c r="Q72" s="3" t="s">
        <v>423</v>
      </c>
      <c r="R72" s="3" t="s">
        <v>423</v>
      </c>
      <c r="S72" s="3" t="s">
        <v>423</v>
      </c>
      <c r="T72" s="3" t="s">
        <v>423</v>
      </c>
      <c r="U72" s="3" t="s">
        <v>423</v>
      </c>
      <c r="V72" s="3" t="s">
        <v>423</v>
      </c>
      <c r="W72" s="3">
        <v>2.8218170172604502</v>
      </c>
      <c r="X72" s="3">
        <v>0.99272504706463605</v>
      </c>
      <c r="Y72" s="3">
        <v>0.97546515327710903</v>
      </c>
      <c r="Z72" s="3">
        <v>0.61911298626184497</v>
      </c>
      <c r="AA72" s="3">
        <v>0.37664019686688899</v>
      </c>
      <c r="AB72" s="3">
        <v>2.9639433834704798</v>
      </c>
      <c r="AC72" s="3">
        <v>0.84108364195340402</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0.41769818836745998</v>
      </c>
      <c r="F73" s="3">
        <v>0.99637880889608299</v>
      </c>
      <c r="G73" s="3">
        <v>0.69345465981792598</v>
      </c>
      <c r="H73" s="3">
        <v>1.0193300000000001E-2</v>
      </c>
      <c r="I73" s="3">
        <v>4.2764793260487597</v>
      </c>
      <c r="J73" s="3">
        <v>4.8782497774622797</v>
      </c>
      <c r="K73" s="3">
        <v>5.4699556218781202</v>
      </c>
      <c r="L73" s="3" t="s">
        <v>422</v>
      </c>
      <c r="M73" s="3">
        <v>48.813319094643198</v>
      </c>
      <c r="N73" s="3">
        <v>8.6233055432112895</v>
      </c>
      <c r="O73" s="3">
        <v>0.30489283770777897</v>
      </c>
      <c r="P73" s="3">
        <v>4.2176873916438696E-3</v>
      </c>
      <c r="Q73" s="3" t="s">
        <v>423</v>
      </c>
      <c r="R73" s="3" t="s">
        <v>423</v>
      </c>
      <c r="S73" s="3" t="s">
        <v>423</v>
      </c>
      <c r="T73" s="3" t="s">
        <v>423</v>
      </c>
      <c r="U73" s="3" t="s">
        <v>423</v>
      </c>
      <c r="V73" s="3" t="s">
        <v>423</v>
      </c>
      <c r="W73" s="3">
        <v>0.12183549769191999</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0.84082622457665002</v>
      </c>
      <c r="F74" s="3">
        <v>0.65397252107369297</v>
      </c>
      <c r="G74" s="3">
        <v>55.237104837495799</v>
      </c>
      <c r="H74" s="3">
        <v>1.3184754357495301E-2</v>
      </c>
      <c r="I74" s="3">
        <v>4.96131700174183</v>
      </c>
      <c r="J74" s="3">
        <v>6.4169284942989604</v>
      </c>
      <c r="K74" s="3">
        <v>10.2174350933907</v>
      </c>
      <c r="L74" s="3" t="s">
        <v>422</v>
      </c>
      <c r="M74" s="3">
        <v>296.65037941655498</v>
      </c>
      <c r="N74" s="3" t="s">
        <v>422</v>
      </c>
      <c r="O74" s="3" t="s">
        <v>422</v>
      </c>
      <c r="P74" s="3">
        <v>2.42861765383727E-2</v>
      </c>
      <c r="Q74" s="3" t="s">
        <v>423</v>
      </c>
      <c r="R74" s="3" t="s">
        <v>423</v>
      </c>
      <c r="S74" s="3" t="s">
        <v>423</v>
      </c>
      <c r="T74" s="3" t="s">
        <v>423</v>
      </c>
      <c r="U74" s="3" t="s">
        <v>423</v>
      </c>
      <c r="V74" s="3" t="s">
        <v>423</v>
      </c>
      <c r="W74" s="3">
        <v>0.93575612976590905</v>
      </c>
      <c r="X74" s="3">
        <v>10.934674168082999</v>
      </c>
      <c r="Y74" s="3">
        <v>17.649870141483898</v>
      </c>
      <c r="Z74" s="3">
        <v>7.1191273071481698</v>
      </c>
      <c r="AA74" s="3">
        <v>7.4421938247221497</v>
      </c>
      <c r="AB74" s="3">
        <v>43.145865441437202</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0.91925588684173498</v>
      </c>
      <c r="F80" s="3">
        <v>0.50467162726185799</v>
      </c>
      <c r="G80" s="3">
        <v>675.15555972541301</v>
      </c>
      <c r="H80" s="3">
        <v>0.49478428560855597</v>
      </c>
      <c r="I80" s="3">
        <v>4.2400359101362701</v>
      </c>
      <c r="J80" s="3">
        <v>6.5075648991747599</v>
      </c>
      <c r="K80" s="3">
        <v>9.6354603870033309</v>
      </c>
      <c r="L80" s="3" t="s">
        <v>422</v>
      </c>
      <c r="M80" s="3">
        <v>0.71805551821644797</v>
      </c>
      <c r="N80" s="3">
        <v>132.357726604997</v>
      </c>
      <c r="O80" s="3">
        <v>28.259913858411601</v>
      </c>
      <c r="P80" s="3">
        <v>1.6807494719727001</v>
      </c>
      <c r="Q80" s="3" t="s">
        <v>423</v>
      </c>
      <c r="R80" s="3" t="s">
        <v>423</v>
      </c>
      <c r="S80" s="3" t="s">
        <v>423</v>
      </c>
      <c r="T80" s="3" t="s">
        <v>423</v>
      </c>
      <c r="U80" s="3" t="s">
        <v>423</v>
      </c>
      <c r="V80" s="3" t="s">
        <v>423</v>
      </c>
      <c r="W80" s="3">
        <v>4.0746224007491101</v>
      </c>
      <c r="X80" s="3" t="s">
        <v>422</v>
      </c>
      <c r="Y80" s="3">
        <v>2.05603157815994E-4</v>
      </c>
      <c r="Z80" s="3">
        <v>1.16640252991766E-4</v>
      </c>
      <c r="AA80" s="3" t="s">
        <v>422</v>
      </c>
      <c r="AB80" s="3">
        <v>3.2224341080775999E-4</v>
      </c>
      <c r="AC80" s="3">
        <v>5.5724188933112</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6.0936942852318898</v>
      </c>
      <c r="G83" s="3">
        <v>9.1987811436829894E-2</v>
      </c>
      <c r="H83" s="3">
        <v>1.03388253230829E-3</v>
      </c>
      <c r="I83" s="3">
        <v>1.01628254499932</v>
      </c>
      <c r="J83" s="3">
        <v>4.27745163115741</v>
      </c>
      <c r="K83" s="3">
        <v>20.5907663243485</v>
      </c>
      <c r="L83" s="3" t="s">
        <v>422</v>
      </c>
      <c r="M83" s="3">
        <v>0.493991514170741</v>
      </c>
      <c r="N83" s="3">
        <v>0.32954025401676801</v>
      </c>
      <c r="O83" s="3">
        <v>6.5462658123025697E-3</v>
      </c>
      <c r="P83" s="3">
        <v>5.9222878049389801E-3</v>
      </c>
      <c r="Q83" s="3" t="s">
        <v>423</v>
      </c>
      <c r="R83" s="3" t="s">
        <v>423</v>
      </c>
      <c r="S83" s="3" t="s">
        <v>423</v>
      </c>
      <c r="T83" s="3" t="s">
        <v>423</v>
      </c>
      <c r="U83" s="3" t="s">
        <v>423</v>
      </c>
      <c r="V83" s="3" t="s">
        <v>423</v>
      </c>
      <c r="W83" s="3">
        <v>12.683708946508901</v>
      </c>
      <c r="X83" s="3">
        <v>2.1636710044713801E-3</v>
      </c>
      <c r="Y83" s="3">
        <v>7.5728485156498198E-3</v>
      </c>
      <c r="Z83" s="3">
        <v>2.6865581638852898E-3</v>
      </c>
      <c r="AA83" s="3">
        <v>2.1636710044713801E-3</v>
      </c>
      <c r="AB83" s="3">
        <v>1.45867486884779E-2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103.441125264809</v>
      </c>
      <c r="G85" s="3" t="s">
        <v>422</v>
      </c>
      <c r="H85" s="3" t="s">
        <v>422</v>
      </c>
      <c r="I85" s="3">
        <v>9.4200000000000002E-4</v>
      </c>
      <c r="J85" s="3">
        <v>6.0410000000000004E-3</v>
      </c>
      <c r="K85" s="3">
        <v>6.4129511677282402E-3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280.268870294539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0.21548794853575101</v>
      </c>
      <c r="G87" s="3" t="s">
        <v>422</v>
      </c>
      <c r="H87" s="3" t="s">
        <v>422</v>
      </c>
      <c r="I87" s="3">
        <v>6.1899999999999998E-4</v>
      </c>
      <c r="J87" s="3">
        <v>6.1899999999999998E-4</v>
      </c>
      <c r="K87" s="3">
        <v>6.1899999999999998E-4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1.3177717147475399E-5</v>
      </c>
      <c r="F88" s="3">
        <v>3.1775778875230301</v>
      </c>
      <c r="G88" s="3" t="s">
        <v>422</v>
      </c>
      <c r="H88" s="3">
        <v>4.0190000000000001E-4</v>
      </c>
      <c r="I88" s="3">
        <v>2.6507460564449799E-2</v>
      </c>
      <c r="J88" s="3">
        <v>4.2955687047021601E-2</v>
      </c>
      <c r="K88" s="3">
        <v>4.67833310104631E-2</v>
      </c>
      <c r="L88" s="3" t="s">
        <v>422</v>
      </c>
      <c r="M88" s="3">
        <v>1.3500862453922199E-5</v>
      </c>
      <c r="N88" s="3">
        <v>0.77092773278014204</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54.9147431762362</v>
      </c>
      <c r="G89" s="3">
        <v>0</v>
      </c>
      <c r="H89" s="3">
        <v>4.9874221395499702E-5</v>
      </c>
      <c r="I89" s="3">
        <v>5.6106325639829003E-3</v>
      </c>
      <c r="J89" s="3">
        <v>8.0834459498640102E-3</v>
      </c>
      <c r="K89" s="3">
        <v>8.6323618408344696E-3</v>
      </c>
      <c r="L89" s="3" t="s">
        <v>422</v>
      </c>
      <c r="M89" s="3">
        <v>0</v>
      </c>
      <c r="N89" s="3">
        <v>0</v>
      </c>
      <c r="O89" s="3">
        <v>7.3763316182332103E-6</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19.560809348898601</v>
      </c>
      <c r="F92" s="3">
        <v>20.0015618578195</v>
      </c>
      <c r="G92" s="3">
        <v>15.874445523824701</v>
      </c>
      <c r="H92" s="3">
        <v>2.3515361844483902</v>
      </c>
      <c r="I92" s="3">
        <v>10.7157377731229</v>
      </c>
      <c r="J92" s="3">
        <v>13.840315024783701</v>
      </c>
      <c r="K92" s="3">
        <v>20.465771203241999</v>
      </c>
      <c r="L92" s="3" t="s">
        <v>422</v>
      </c>
      <c r="M92" s="3">
        <v>56.9806749479174</v>
      </c>
      <c r="N92" s="3">
        <v>1.37358583844689</v>
      </c>
      <c r="O92" s="3">
        <v>0.18349288848501399</v>
      </c>
      <c r="P92" s="3">
        <v>3.3007118557953297E-2</v>
      </c>
      <c r="Q92" s="3" t="s">
        <v>423</v>
      </c>
      <c r="R92" s="3" t="s">
        <v>423</v>
      </c>
      <c r="S92" s="3" t="s">
        <v>423</v>
      </c>
      <c r="T92" s="3" t="s">
        <v>423</v>
      </c>
      <c r="U92" s="3" t="s">
        <v>423</v>
      </c>
      <c r="V92" s="3" t="s">
        <v>423</v>
      </c>
      <c r="W92" s="3">
        <v>4.2237311275171399</v>
      </c>
      <c r="X92" s="3">
        <v>5.3739760391574E-2</v>
      </c>
      <c r="Y92" s="3">
        <v>4.27395601055209E-2</v>
      </c>
      <c r="Z92" s="3">
        <v>3.3470864823237099E-2</v>
      </c>
      <c r="AA92" s="3">
        <v>3.4759163329037099E-2</v>
      </c>
      <c r="AB92" s="3">
        <v>0.16470934864936901</v>
      </c>
      <c r="AC92" s="3">
        <v>0.26975274649136699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0.38140870880204503</v>
      </c>
      <c r="F93" s="3">
        <v>22.1714718654456</v>
      </c>
      <c r="G93" s="3">
        <v>8.2543695862940206E-2</v>
      </c>
      <c r="H93" s="3">
        <v>0.27924029331799699</v>
      </c>
      <c r="I93" s="3">
        <v>18.597332494800501</v>
      </c>
      <c r="J93" s="3">
        <v>20.9877679102554</v>
      </c>
      <c r="K93" s="3">
        <v>23.572483798966601</v>
      </c>
      <c r="L93" s="3" t="s">
        <v>422</v>
      </c>
      <c r="M93" s="3">
        <v>8.5269027521634193</v>
      </c>
      <c r="N93" s="3" t="s">
        <v>422</v>
      </c>
      <c r="O93" s="3" t="s">
        <v>422</v>
      </c>
      <c r="P93" s="3">
        <v>4.1738738874385799E-6</v>
      </c>
      <c r="Q93" s="3" t="s">
        <v>423</v>
      </c>
      <c r="R93" s="3" t="s">
        <v>423</v>
      </c>
      <c r="S93" s="3" t="s">
        <v>423</v>
      </c>
      <c r="T93" s="3" t="s">
        <v>423</v>
      </c>
      <c r="U93" s="3" t="s">
        <v>423</v>
      </c>
      <c r="V93" s="3" t="s">
        <v>423</v>
      </c>
      <c r="W93" s="3">
        <v>9.0133489263623701E-4</v>
      </c>
      <c r="X93" s="3">
        <v>0.124650143091902</v>
      </c>
      <c r="Y93" s="3" t="s">
        <v>422</v>
      </c>
      <c r="Z93" s="3" t="s">
        <v>422</v>
      </c>
      <c r="AA93" s="3" t="s">
        <v>422</v>
      </c>
      <c r="AB93" s="3">
        <v>0.124650143091902</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424</v>
      </c>
      <c r="E94" s="3">
        <v>0.71138363000840898</v>
      </c>
      <c r="F94" s="3">
        <v>48.8046935778939</v>
      </c>
      <c r="G94" s="3">
        <v>5.4556855795951598E-2</v>
      </c>
      <c r="H94" s="3">
        <v>0.17301077921407801</v>
      </c>
      <c r="I94" s="3">
        <v>1.0832367124936899</v>
      </c>
      <c r="J94" s="3">
        <v>1.71770511481724</v>
      </c>
      <c r="K94" s="3">
        <v>2.1707280478485398</v>
      </c>
      <c r="L94" s="3" t="s">
        <v>422</v>
      </c>
      <c r="M94" s="3">
        <v>7.1654705773815301</v>
      </c>
      <c r="N94" s="3">
        <v>1.55966389854615</v>
      </c>
      <c r="O94" s="3">
        <v>1.1938578631092E-2</v>
      </c>
      <c r="P94" s="3">
        <v>7.5264150057037002E-2</v>
      </c>
      <c r="Q94" s="3" t="s">
        <v>423</v>
      </c>
      <c r="R94" s="3" t="s">
        <v>423</v>
      </c>
      <c r="S94" s="3" t="s">
        <v>423</v>
      </c>
      <c r="T94" s="3" t="s">
        <v>423</v>
      </c>
      <c r="U94" s="3" t="s">
        <v>423</v>
      </c>
      <c r="V94" s="3" t="s">
        <v>423</v>
      </c>
      <c r="W94" s="3">
        <v>0.114793488745757</v>
      </c>
      <c r="X94" s="3">
        <v>1.4185135662275399E-7</v>
      </c>
      <c r="Y94" s="3">
        <v>6.77773907806313E-7</v>
      </c>
      <c r="Z94" s="3">
        <v>6.6099674208706E-7</v>
      </c>
      <c r="AA94" s="3">
        <v>2.7435361867936099E-7</v>
      </c>
      <c r="AB94" s="3">
        <v>1.75497562519549E-6</v>
      </c>
      <c r="AC94" s="3">
        <v>9.9788579433507897E-7</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0.112896827544319</v>
      </c>
      <c r="F95" s="3">
        <v>62.568667681089401</v>
      </c>
      <c r="G95" s="3">
        <v>0.55992378712065005</v>
      </c>
      <c r="H95" s="3">
        <v>1.5822422106923299E-2</v>
      </c>
      <c r="I95" s="3">
        <v>7.3677327523041898</v>
      </c>
      <c r="J95" s="3">
        <v>11.733673360358001</v>
      </c>
      <c r="K95" s="3">
        <v>21.489508746590602</v>
      </c>
      <c r="L95" s="3" t="s">
        <v>422</v>
      </c>
      <c r="M95" s="3">
        <v>12.9496062159986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461</v>
      </c>
      <c r="E98" s="3">
        <v>1.9104913226579499E-3</v>
      </c>
      <c r="F98" s="3">
        <v>0.160002519314244</v>
      </c>
      <c r="G98" s="3">
        <v>1.20593798501408E-2</v>
      </c>
      <c r="H98" s="3">
        <v>2.78920400197006E-3</v>
      </c>
      <c r="I98" s="3">
        <v>7.3289899657190101E-3</v>
      </c>
      <c r="J98" s="3">
        <v>3.90371678758945E-2</v>
      </c>
      <c r="K98" s="3">
        <v>7.8373190998566405E-2</v>
      </c>
      <c r="L98" s="3" t="s">
        <v>422</v>
      </c>
      <c r="M98" s="3">
        <v>5.5261444830892795E-4</v>
      </c>
      <c r="N98" s="3">
        <v>1.1500870000000001</v>
      </c>
      <c r="O98" s="3">
        <v>4.6906999999999997E-2</v>
      </c>
      <c r="P98" s="3">
        <v>2.7980000000000001E-3</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32.458695808747997</v>
      </c>
      <c r="G99" s="3" t="s">
        <v>422</v>
      </c>
      <c r="H99" s="3">
        <v>59.014830659436697</v>
      </c>
      <c r="I99" s="3">
        <v>0.27939350857356199</v>
      </c>
      <c r="J99" s="3">
        <v>1.2572707885810299</v>
      </c>
      <c r="K99" s="3">
        <v>2.7939350857356202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55.762862396972999</v>
      </c>
      <c r="G100" s="3" t="s">
        <v>422</v>
      </c>
      <c r="H100" s="3">
        <v>204.17320038997701</v>
      </c>
      <c r="I100" s="3">
        <v>1.04117110738427</v>
      </c>
      <c r="J100" s="3">
        <v>4.6852699832292304</v>
      </c>
      <c r="K100" s="3">
        <v>10.411711073842699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0.18320444999999999</v>
      </c>
      <c r="G101" s="3" t="s">
        <v>422</v>
      </c>
      <c r="H101" s="3">
        <v>2.1980836125882401</v>
      </c>
      <c r="I101" s="3">
        <v>6.2724512699999999E-3</v>
      </c>
      <c r="J101" s="3">
        <v>2.8226030714999999E-2</v>
      </c>
      <c r="K101" s="3">
        <v>6.2724512699999999E-2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10.136159275000001</v>
      </c>
      <c r="G102" s="3" t="s">
        <v>422</v>
      </c>
      <c r="H102" s="3">
        <v>48.448367664947</v>
      </c>
      <c r="I102" s="3">
        <v>0.82200892051798002</v>
      </c>
      <c r="J102" s="3">
        <v>3.6990401423309098</v>
      </c>
      <c r="K102" s="3">
        <v>8.2200892051798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0.78936190360425296</v>
      </c>
      <c r="G103" s="3" t="s">
        <v>422</v>
      </c>
      <c r="H103" s="3">
        <v>3.1124849631836402</v>
      </c>
      <c r="I103" s="3">
        <v>8.9015523368159606E-3</v>
      </c>
      <c r="J103" s="3">
        <v>4.00569855156718E-2</v>
      </c>
      <c r="K103" s="3">
        <v>8.9015523368159599E-2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9.6870901199999998E-2</v>
      </c>
      <c r="G104" s="3" t="s">
        <v>422</v>
      </c>
      <c r="H104" s="3">
        <v>1.1438630400000001</v>
      </c>
      <c r="I104" s="3">
        <v>1.549019328768E-3</v>
      </c>
      <c r="J104" s="3">
        <v>6.9705869794559998E-3</v>
      </c>
      <c r="K104" s="3">
        <v>1.5490193287680001E-2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1.946346795</v>
      </c>
      <c r="G105" s="3" t="s">
        <v>422</v>
      </c>
      <c r="H105" s="3">
        <v>3.9971618603582599</v>
      </c>
      <c r="I105" s="3">
        <v>2.8854447820847999E-2</v>
      </c>
      <c r="J105" s="3">
        <v>0.129845015193816</v>
      </c>
      <c r="K105" s="3">
        <v>0.28854447820848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1.5898638E-2</v>
      </c>
      <c r="G106" s="3" t="s">
        <v>422</v>
      </c>
      <c r="H106" s="3">
        <v>0.16006792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10.1126963958</v>
      </c>
      <c r="G107" s="3" t="s">
        <v>422</v>
      </c>
      <c r="H107" s="3">
        <v>8.6926654355618709</v>
      </c>
      <c r="I107" s="3">
        <v>3.8737859831679801E-2</v>
      </c>
      <c r="J107" s="3">
        <v>0.36977048021148901</v>
      </c>
      <c r="K107" s="3">
        <v>1.54247114602507</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9.4592225520324007</v>
      </c>
      <c r="G108" s="3" t="s">
        <v>422</v>
      </c>
      <c r="H108" s="3">
        <v>9.1298217714019092</v>
      </c>
      <c r="I108" s="3">
        <v>8.5338373200143494E-2</v>
      </c>
      <c r="J108" s="3">
        <v>0.69046501952843398</v>
      </c>
      <c r="K108" s="3">
        <v>9.7130584769617894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3.8026089395999998</v>
      </c>
      <c r="G109" s="3" t="s">
        <v>422</v>
      </c>
      <c r="H109" s="3">
        <v>3.9087571013779199</v>
      </c>
      <c r="I109" s="3">
        <v>3.4908161580790097E-2</v>
      </c>
      <c r="J109" s="3">
        <v>0.28243876188093803</v>
      </c>
      <c r="K109" s="3">
        <v>3.97318348174083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0.77448623248336501</v>
      </c>
      <c r="G111" s="3" t="s">
        <v>422</v>
      </c>
      <c r="H111" s="3">
        <v>0.70144555569923195</v>
      </c>
      <c r="I111" s="3">
        <v>4.6418054778480001E-4</v>
      </c>
      <c r="J111" s="3">
        <v>2.0888124650315998E-3</v>
      </c>
      <c r="K111" s="3">
        <v>4.6418054778479996E-3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100.185320700623</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3.8332534288884199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243.46168698813199</v>
      </c>
      <c r="J118" s="3">
        <v>1217.3084349406599</v>
      </c>
      <c r="K118" s="3">
        <v>2434.6168698813199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24.9880144057202</v>
      </c>
      <c r="J119" s="3">
        <v>124.94007202860099</v>
      </c>
      <c r="K119" s="3">
        <v>274.868158462922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0.237658166945768</v>
      </c>
      <c r="F120" s="3">
        <v>2.2215709686604099</v>
      </c>
      <c r="G120" s="3">
        <v>6.7169711592836898E-2</v>
      </c>
      <c r="H120" s="3">
        <v>8.4067154788429596E-4</v>
      </c>
      <c r="I120" s="3">
        <v>1.97453217234034</v>
      </c>
      <c r="J120" s="3">
        <v>11.086155511966499</v>
      </c>
      <c r="K120" s="3">
        <v>44.737053582715198</v>
      </c>
      <c r="L120" s="3" t="s">
        <v>422</v>
      </c>
      <c r="M120" s="3">
        <v>9.7528821987588402E-2</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177.08744668487299</v>
      </c>
      <c r="J121" s="3">
        <v>371.88363803823302</v>
      </c>
      <c r="K121" s="3">
        <v>1770.87446684873</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1.2194615372913799E-2</v>
      </c>
      <c r="F125" s="3">
        <v>5.88377040959592</v>
      </c>
      <c r="G125" s="3">
        <v>5.5961469404096402E-2</v>
      </c>
      <c r="H125" s="3" t="s">
        <v>422</v>
      </c>
      <c r="I125" s="3">
        <v>0.36145939891222301</v>
      </c>
      <c r="J125" s="3">
        <v>1.3187008939037801</v>
      </c>
      <c r="K125" s="3">
        <v>3.8370902370755702</v>
      </c>
      <c r="L125" s="3" t="s">
        <v>422</v>
      </c>
      <c r="M125" s="3">
        <v>0.15044593779909801</v>
      </c>
      <c r="N125" s="3" t="s">
        <v>422</v>
      </c>
      <c r="O125" s="3" t="s">
        <v>422</v>
      </c>
      <c r="P125" s="3">
        <v>0.14756524501436499</v>
      </c>
      <c r="Q125" s="3" t="s">
        <v>423</v>
      </c>
      <c r="R125" s="3" t="s">
        <v>423</v>
      </c>
      <c r="S125" s="3" t="s">
        <v>423</v>
      </c>
      <c r="T125" s="3" t="s">
        <v>423</v>
      </c>
      <c r="U125" s="3" t="s">
        <v>423</v>
      </c>
      <c r="V125" s="3" t="s">
        <v>423</v>
      </c>
      <c r="W125" s="3">
        <v>0.14925738364951099</v>
      </c>
      <c r="X125" s="3" t="s">
        <v>422</v>
      </c>
      <c r="Y125" s="3" t="s">
        <v>422</v>
      </c>
      <c r="Z125" s="3" t="s">
        <v>422</v>
      </c>
      <c r="AA125" s="3" t="s">
        <v>422</v>
      </c>
      <c r="AB125" s="3" t="s">
        <v>422</v>
      </c>
      <c r="AC125" s="3">
        <v>3.0294458009584E-2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2.6613247852923698</v>
      </c>
      <c r="G126" s="3" t="s">
        <v>422</v>
      </c>
      <c r="H126" s="3">
        <v>2.0436699790578201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5.9966788035831504</v>
      </c>
      <c r="F128" s="3">
        <v>1.5938852900862499</v>
      </c>
      <c r="G128" s="3">
        <v>1.1412555911507101</v>
      </c>
      <c r="H128" s="3">
        <v>1.7566173223371201E-2</v>
      </c>
      <c r="I128" s="3">
        <v>1.1732325857935799</v>
      </c>
      <c r="J128" s="3">
        <v>1.37544061187141</v>
      </c>
      <c r="K128" s="3">
        <v>1.8680702754170699</v>
      </c>
      <c r="L128" s="3" t="s">
        <v>422</v>
      </c>
      <c r="M128" s="3">
        <v>8.6986557190721907</v>
      </c>
      <c r="N128" s="3">
        <v>3.82773737310632E-2</v>
      </c>
      <c r="O128" s="3">
        <v>2.8648454002460598E-3</v>
      </c>
      <c r="P128" s="3">
        <v>0.34554590055344903</v>
      </c>
      <c r="Q128" s="3" t="s">
        <v>423</v>
      </c>
      <c r="R128" s="3" t="s">
        <v>423</v>
      </c>
      <c r="S128" s="3" t="s">
        <v>423</v>
      </c>
      <c r="T128" s="3" t="s">
        <v>423</v>
      </c>
      <c r="U128" s="3" t="s">
        <v>423</v>
      </c>
      <c r="V128" s="3" t="s">
        <v>423</v>
      </c>
      <c r="W128" s="3">
        <v>37.0837210328624</v>
      </c>
      <c r="X128" s="3">
        <v>2.20990266E-8</v>
      </c>
      <c r="Y128" s="3">
        <v>4.709197335E-8</v>
      </c>
      <c r="Z128" s="3">
        <v>2.499294675E-8</v>
      </c>
      <c r="AA128" s="3">
        <v>3.0517703399999997E-8</v>
      </c>
      <c r="AB128" s="3">
        <v>1.247016501E-7</v>
      </c>
      <c r="AC128" s="3">
        <v>2.2764101826705199</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4.5683140665375103E-3</v>
      </c>
      <c r="F129" s="3">
        <v>1.61701589175693E-4</v>
      </c>
      <c r="G129" s="3">
        <v>6.1034904792904899E-6</v>
      </c>
      <c r="H129" s="3">
        <v>5.8312619439297199E-5</v>
      </c>
      <c r="I129" s="3">
        <v>1.1346989869532501E-4</v>
      </c>
      <c r="J129" s="3">
        <v>1.1346989869532501E-4</v>
      </c>
      <c r="K129" s="3">
        <v>1.1346989869532501E-4</v>
      </c>
      <c r="L129" s="3" t="s">
        <v>422</v>
      </c>
      <c r="M129" s="3">
        <v>1.8866124947934399E-3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0.89952699999999997</v>
      </c>
      <c r="F130" s="3">
        <v>0.19698224072209899</v>
      </c>
      <c r="G130" s="3">
        <v>0.21915198940966199</v>
      </c>
      <c r="H130" s="3">
        <v>4.7339291857133203E-2</v>
      </c>
      <c r="I130" s="3">
        <v>5.4154996316828199E-2</v>
      </c>
      <c r="J130" s="3">
        <v>6.8389323132350605E-2</v>
      </c>
      <c r="K130" s="3">
        <v>8.3007622589071101E-2</v>
      </c>
      <c r="L130" s="3" t="s">
        <v>422</v>
      </c>
      <c r="M130" s="3">
        <v>0.16818214692754599</v>
      </c>
      <c r="N130" s="3">
        <v>0.18815546983081999</v>
      </c>
      <c r="O130" s="3">
        <v>8.1667897573298592E-3</v>
      </c>
      <c r="P130" s="3">
        <v>0.13783031582265201</v>
      </c>
      <c r="Q130" s="3" t="s">
        <v>423</v>
      </c>
      <c r="R130" s="3" t="s">
        <v>423</v>
      </c>
      <c r="S130" s="3" t="s">
        <v>423</v>
      </c>
      <c r="T130" s="3" t="s">
        <v>423</v>
      </c>
      <c r="U130" s="3" t="s">
        <v>423</v>
      </c>
      <c r="V130" s="3" t="s">
        <v>423</v>
      </c>
      <c r="W130" s="3">
        <v>0.20200000000000001</v>
      </c>
      <c r="X130" s="3" t="s">
        <v>422</v>
      </c>
      <c r="Y130" s="3" t="s">
        <v>422</v>
      </c>
      <c r="Z130" s="3" t="s">
        <v>422</v>
      </c>
      <c r="AA130" s="3" t="s">
        <v>422</v>
      </c>
      <c r="AB130" s="3" t="s">
        <v>422</v>
      </c>
      <c r="AC130" s="3">
        <v>1.9421269999999999</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1.0517749999999999E-2</v>
      </c>
      <c r="F131" s="3">
        <v>8.9846062322946198E-4</v>
      </c>
      <c r="G131" s="3">
        <v>8.7648999999999995E-4</v>
      </c>
      <c r="H131" s="3">
        <v>0</v>
      </c>
      <c r="I131" s="3">
        <v>1.5975399999999999E-4</v>
      </c>
      <c r="J131" s="3">
        <v>4.3378299999999998E-4</v>
      </c>
      <c r="K131" s="3">
        <v>2.0496005800000001E-2</v>
      </c>
      <c r="L131" s="3" t="s">
        <v>422</v>
      </c>
      <c r="M131" s="3">
        <v>1.2834793144517499E-3</v>
      </c>
      <c r="N131" s="3">
        <v>7.2699600899999994E-2</v>
      </c>
      <c r="O131" s="3">
        <v>9.3909559668555204E-3</v>
      </c>
      <c r="P131" s="3">
        <v>5.7075729999999998E-2</v>
      </c>
      <c r="Q131" s="3" t="s">
        <v>423</v>
      </c>
      <c r="R131" s="3" t="s">
        <v>423</v>
      </c>
      <c r="S131" s="3" t="s">
        <v>423</v>
      </c>
      <c r="T131" s="3" t="s">
        <v>423</v>
      </c>
      <c r="U131" s="3" t="s">
        <v>423</v>
      </c>
      <c r="V131" s="3" t="s">
        <v>423</v>
      </c>
      <c r="W131" s="3">
        <v>46.854999999999997</v>
      </c>
      <c r="X131" s="3">
        <v>0</v>
      </c>
      <c r="Y131" s="3">
        <v>0</v>
      </c>
      <c r="Z131" s="3">
        <v>0</v>
      </c>
      <c r="AA131" s="3">
        <v>0</v>
      </c>
      <c r="AB131" s="3">
        <v>0</v>
      </c>
      <c r="AC131" s="3">
        <v>0.117446628571429</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0.57198207141642499</v>
      </c>
      <c r="F132" s="3">
        <v>8.5541890000000002E-4</v>
      </c>
      <c r="G132" s="3">
        <v>0.36964266723202699</v>
      </c>
      <c r="H132" s="3">
        <v>1.47321419844203E-3</v>
      </c>
      <c r="I132" s="3">
        <v>2.1152873621440499E-2</v>
      </c>
      <c r="J132" s="3">
        <v>2.4991393015958398E-2</v>
      </c>
      <c r="K132" s="3">
        <v>4.0698339165854303E-2</v>
      </c>
      <c r="L132" s="3" t="s">
        <v>422</v>
      </c>
      <c r="M132" s="3">
        <v>0.21746129820782201</v>
      </c>
      <c r="N132" s="3">
        <v>8.0494578823613605E-2</v>
      </c>
      <c r="O132" s="3">
        <v>1.8134005638905201E-2</v>
      </c>
      <c r="P132" s="3">
        <v>0.117302859758065</v>
      </c>
      <c r="Q132" s="3" t="s">
        <v>423</v>
      </c>
      <c r="R132" s="3" t="s">
        <v>423</v>
      </c>
      <c r="S132" s="3" t="s">
        <v>423</v>
      </c>
      <c r="T132" s="3" t="s">
        <v>423</v>
      </c>
      <c r="U132" s="3" t="s">
        <v>423</v>
      </c>
      <c r="V132" s="3" t="s">
        <v>423</v>
      </c>
      <c r="W132" s="3">
        <v>9.2914801051654505E-2</v>
      </c>
      <c r="X132" s="3">
        <v>1.9900059640000001E-4</v>
      </c>
      <c r="Y132" s="3">
        <v>7.9800127090000003E-4</v>
      </c>
      <c r="Z132" s="3">
        <v>7.9800067450000001E-4</v>
      </c>
      <c r="AA132" s="3">
        <v>7.9800082360000004E-4</v>
      </c>
      <c r="AB132" s="3">
        <v>2.5930033654000002E-3</v>
      </c>
      <c r="AC132" s="3">
        <v>4.1885357722325399E-2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0.19125480169221401</v>
      </c>
      <c r="F133" s="3">
        <v>3.0137120266652E-3</v>
      </c>
      <c r="G133" s="3">
        <v>1.6677418707561099E-2</v>
      </c>
      <c r="H133" s="3" t="s">
        <v>422</v>
      </c>
      <c r="I133" s="3">
        <v>8.0442928711755603E-3</v>
      </c>
      <c r="J133" s="3">
        <v>8.0442928711755603E-3</v>
      </c>
      <c r="K133" s="3">
        <v>8.9391335190930794E-3</v>
      </c>
      <c r="L133" s="3" t="s">
        <v>422</v>
      </c>
      <c r="M133" s="3">
        <v>3.2455360287163601E-2</v>
      </c>
      <c r="N133" s="3">
        <v>6.9616747815966001E-3</v>
      </c>
      <c r="O133" s="3">
        <v>1.1660747303173799E-3</v>
      </c>
      <c r="P133" s="3">
        <v>0.33327620715082001</v>
      </c>
      <c r="Q133" s="3" t="s">
        <v>423</v>
      </c>
      <c r="R133" s="3" t="s">
        <v>423</v>
      </c>
      <c r="S133" s="3" t="s">
        <v>423</v>
      </c>
      <c r="T133" s="3" t="s">
        <v>423</v>
      </c>
      <c r="U133" s="3" t="s">
        <v>423</v>
      </c>
      <c r="V133" s="3" t="s">
        <v>423</v>
      </c>
      <c r="W133" s="3">
        <v>3.9410080348698702</v>
      </c>
      <c r="X133" s="3">
        <v>3.06007682707543E-6</v>
      </c>
      <c r="Y133" s="3">
        <v>1.67145105478893E-6</v>
      </c>
      <c r="Z133" s="3">
        <v>1.4929465732095299E-6</v>
      </c>
      <c r="AA133" s="3">
        <v>1.62044977433767E-6</v>
      </c>
      <c r="AB133" s="3">
        <v>7.8449242294115595E-6</v>
      </c>
      <c r="AC133" s="3">
        <v>3.4773600307675297E-2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4.5335318926879101E-2</v>
      </c>
      <c r="F135" s="3">
        <v>0.22667659463439499</v>
      </c>
      <c r="G135" s="3">
        <v>7.5558864878131904E-3</v>
      </c>
      <c r="H135" s="3">
        <v>4.8357673522004497E-3</v>
      </c>
      <c r="I135" s="3">
        <v>0.120894183805011</v>
      </c>
      <c r="J135" s="3">
        <v>0.120894183805011</v>
      </c>
      <c r="K135" s="3">
        <v>0.120894183805011</v>
      </c>
      <c r="L135" s="3" t="s">
        <v>422</v>
      </c>
      <c r="M135" s="3">
        <v>0.63469446497630699</v>
      </c>
      <c r="N135" s="3" t="s">
        <v>422</v>
      </c>
      <c r="O135" s="3" t="s">
        <v>422</v>
      </c>
      <c r="P135" s="3">
        <v>0.18392676947681599</v>
      </c>
      <c r="Q135" s="3" t="s">
        <v>423</v>
      </c>
      <c r="R135" s="3" t="s">
        <v>423</v>
      </c>
      <c r="S135" s="3" t="s">
        <v>423</v>
      </c>
      <c r="T135" s="3" t="s">
        <v>423</v>
      </c>
      <c r="U135" s="3" t="s">
        <v>423</v>
      </c>
      <c r="V135" s="3" t="s">
        <v>423</v>
      </c>
      <c r="W135" s="3">
        <v>1.0953013052734</v>
      </c>
      <c r="X135" s="3">
        <v>9.9021168091939105E-3</v>
      </c>
      <c r="Y135" s="3">
        <v>1.3107441611399401E-2</v>
      </c>
      <c r="Z135" s="3">
        <v>4.76126827399852E-3</v>
      </c>
      <c r="AA135" s="3">
        <v>8.9933497343414708E-3</v>
      </c>
      <c r="AB135" s="3">
        <v>3.6764176428933301E-2</v>
      </c>
      <c r="AC135" s="3">
        <v>0.249403131135402</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0.15580100281156301</v>
      </c>
      <c r="F136" s="3">
        <v>0.51285529895550697</v>
      </c>
      <c r="G136" s="3">
        <v>3.6965935525805703E-2</v>
      </c>
      <c r="H136" s="3">
        <v>4.0196394322648601</v>
      </c>
      <c r="I136" s="3">
        <v>3.03736291865917E-2</v>
      </c>
      <c r="J136" s="3">
        <v>3.1108684636630499E-2</v>
      </c>
      <c r="K136" s="3">
        <v>1.0465876902417201E-2</v>
      </c>
      <c r="L136" s="3" t="s">
        <v>422</v>
      </c>
      <c r="M136" s="3">
        <v>8.3003364150500698E-4</v>
      </c>
      <c r="N136" s="3">
        <v>2.8958241670092602E-5</v>
      </c>
      <c r="O136" s="3">
        <v>1.9353280324071801E-6</v>
      </c>
      <c r="P136" s="3">
        <v>9.6659986999139996E-2</v>
      </c>
      <c r="Q136" s="3" t="s">
        <v>423</v>
      </c>
      <c r="R136" s="3" t="s">
        <v>423</v>
      </c>
      <c r="S136" s="3" t="s">
        <v>423</v>
      </c>
      <c r="T136" s="3" t="s">
        <v>423</v>
      </c>
      <c r="U136" s="3" t="s">
        <v>423</v>
      </c>
      <c r="V136" s="3" t="s">
        <v>423</v>
      </c>
      <c r="W136" s="3">
        <v>0</v>
      </c>
      <c r="X136" s="3">
        <v>0</v>
      </c>
      <c r="Y136" s="3">
        <v>0</v>
      </c>
      <c r="Z136" s="3">
        <v>0</v>
      </c>
      <c r="AA136" s="3">
        <v>0</v>
      </c>
      <c r="AB136" s="3">
        <v>0</v>
      </c>
      <c r="AC136" s="3">
        <v>5.6407673665373401E-3</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5.9999999999999995E-4</v>
      </c>
      <c r="F139" s="3">
        <v>1.2495431269185101E-2</v>
      </c>
      <c r="G139" s="3">
        <v>9.3792279637666605E-5</v>
      </c>
      <c r="H139" s="3">
        <v>4.1288789711398598E-4</v>
      </c>
      <c r="I139" s="3">
        <v>1.2715715171363699E-4</v>
      </c>
      <c r="J139" s="3">
        <v>1.5336778715213699E-4</v>
      </c>
      <c r="K139" s="3">
        <v>1.4548047657193401E-4</v>
      </c>
      <c r="L139" s="3" t="s">
        <v>422</v>
      </c>
      <c r="M139" s="3">
        <v>5.0000000000000001E-4</v>
      </c>
      <c r="N139" s="3">
        <v>2.32453016918013E-3</v>
      </c>
      <c r="O139" s="3">
        <v>1.6210242670136998E-5</v>
      </c>
      <c r="P139" s="3">
        <v>4.3678328102273599E-6</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0.88869596729574996</v>
      </c>
      <c r="F140" s="3">
        <v>3.3685235539898599</v>
      </c>
      <c r="G140" s="3">
        <v>1.84990366935271E-2</v>
      </c>
      <c r="H140" s="3">
        <v>0.64551746626281004</v>
      </c>
      <c r="I140" s="3">
        <v>122.98952457532</v>
      </c>
      <c r="J140" s="3">
        <v>1056.27422504112</v>
      </c>
      <c r="K140" s="3">
        <v>2908.4066308268698</v>
      </c>
      <c r="L140" s="3" t="s">
        <v>422</v>
      </c>
      <c r="M140" s="3">
        <v>52.4326983006329</v>
      </c>
      <c r="N140" s="3" t="s">
        <v>422</v>
      </c>
      <c r="O140" s="3" t="s">
        <v>422</v>
      </c>
      <c r="P140" s="3">
        <v>0.57568196457147602</v>
      </c>
      <c r="Q140" s="3" t="s">
        <v>423</v>
      </c>
      <c r="R140" s="3" t="s">
        <v>423</v>
      </c>
      <c r="S140" s="3" t="s">
        <v>423</v>
      </c>
      <c r="T140" s="3" t="s">
        <v>423</v>
      </c>
      <c r="U140" s="3" t="s">
        <v>423</v>
      </c>
      <c r="V140" s="3" t="s">
        <v>423</v>
      </c>
      <c r="W140" s="3">
        <v>0.923549385016598</v>
      </c>
      <c r="X140" s="3">
        <v>0.34171327245614103</v>
      </c>
      <c r="Y140" s="3">
        <v>2.3088734625415001E-2</v>
      </c>
      <c r="Z140" s="3">
        <v>4.1559722325746902E-2</v>
      </c>
      <c r="AA140" s="3">
        <v>0.78501697726410802</v>
      </c>
      <c r="AB140" s="3">
        <v>1.1913787066714101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2255.1753896446371</v>
      </c>
      <c r="F141" s="16">
        <f t="shared" ref="F141:AD141" si="0">SUM(F14:F140)</f>
        <v>2253.2149617286491</v>
      </c>
      <c r="G141" s="16">
        <f t="shared" si="0"/>
        <v>2095.1816847449363</v>
      </c>
      <c r="H141" s="16">
        <f t="shared" si="0"/>
        <v>489.81991989963171</v>
      </c>
      <c r="I141" s="16">
        <f t="shared" si="0"/>
        <v>1163.5318860253585</v>
      </c>
      <c r="J141" s="16">
        <f t="shared" si="0"/>
        <v>4786.5850639774526</v>
      </c>
      <c r="K141" s="16">
        <f t="shared" si="0"/>
        <v>13448.252946398183</v>
      </c>
      <c r="L141" s="16">
        <f t="shared" si="0"/>
        <v>0</v>
      </c>
      <c r="M141" s="16">
        <f t="shared" si="0"/>
        <v>8998.348833978589</v>
      </c>
      <c r="N141" s="16">
        <f t="shared" si="0"/>
        <v>239.6427414866464</v>
      </c>
      <c r="O141" s="16">
        <f t="shared" si="0"/>
        <v>34.625964732905452</v>
      </c>
      <c r="P141" s="16">
        <f t="shared" si="0"/>
        <v>7.9435296297726179</v>
      </c>
      <c r="Q141" s="16">
        <f t="shared" si="0"/>
        <v>0</v>
      </c>
      <c r="R141" s="16">
        <f>SUM(R14:R140)</f>
        <v>0</v>
      </c>
      <c r="S141" s="16">
        <f t="shared" si="0"/>
        <v>0</v>
      </c>
      <c r="T141" s="16">
        <f t="shared" si="0"/>
        <v>0</v>
      </c>
      <c r="U141" s="16">
        <f t="shared" si="0"/>
        <v>0</v>
      </c>
      <c r="V141" s="16">
        <f t="shared" si="0"/>
        <v>0</v>
      </c>
      <c r="W141" s="16">
        <f t="shared" si="0"/>
        <v>169.61428790285288</v>
      </c>
      <c r="X141" s="16">
        <f t="shared" si="0"/>
        <v>24.931719639184841</v>
      </c>
      <c r="Y141" s="16">
        <f t="shared" si="0"/>
        <v>28.069617354246244</v>
      </c>
      <c r="Z141" s="16">
        <f t="shared" si="0"/>
        <v>12.760035649752078</v>
      </c>
      <c r="AA141" s="16">
        <f t="shared" si="0"/>
        <v>15.329070537156918</v>
      </c>
      <c r="AB141" s="16">
        <f t="shared" si="0"/>
        <v>81.09044318034006</v>
      </c>
      <c r="AC141" s="16">
        <f t="shared" si="0"/>
        <v>18.353638189319526</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2255.1753896446371</v>
      </c>
      <c r="F152" s="11">
        <f t="shared" ref="F152:AD152" si="1">SUM(F$141, F$151, IF(AND(ISNUMBER(SEARCH($B$4,"AT|BE|CH|GB|IE|LT|LU|NL")),SUM(F$143:F$149)&gt;0),SUM(F$143:F$149)-SUM(F$27:F$33),0))</f>
        <v>2253.2149617286491</v>
      </c>
      <c r="G152" s="11">
        <f t="shared" si="1"/>
        <v>2095.1816847449363</v>
      </c>
      <c r="H152" s="11">
        <f t="shared" si="1"/>
        <v>489.81991989963171</v>
      </c>
      <c r="I152" s="11">
        <f>SUM(I$141, I$151, IF(AND(ISNUMBER(SEARCH($B$4,"AT|BE|CH|GB|IE|LT|LU|NL")), SUM(I$143:I$149)&gt;0),SUM(I$143:I$149)-SUM(I$27:I$33),0)) - 890.951782972585</f>
        <v>272.58010305277355</v>
      </c>
      <c r="J152" s="11">
        <f t="shared" si="1"/>
        <v>4786.5850639774526</v>
      </c>
      <c r="K152" s="11">
        <f t="shared" si="1"/>
        <v>13448.252946398183</v>
      </c>
      <c r="L152" s="11">
        <f t="shared" si="1"/>
        <v>0</v>
      </c>
      <c r="M152" s="11">
        <f t="shared" si="1"/>
        <v>8998.348833978589</v>
      </c>
      <c r="N152" s="11">
        <f t="shared" si="1"/>
        <v>239.6427414866464</v>
      </c>
      <c r="O152" s="11">
        <f t="shared" si="1"/>
        <v>34.625964732905452</v>
      </c>
      <c r="P152" s="11">
        <f t="shared" si="1"/>
        <v>7.9435296297726179</v>
      </c>
      <c r="Q152" s="11">
        <f t="shared" si="1"/>
        <v>0</v>
      </c>
      <c r="R152" s="11">
        <f t="shared" si="1"/>
        <v>0</v>
      </c>
      <c r="S152" s="11">
        <f t="shared" si="1"/>
        <v>0</v>
      </c>
      <c r="T152" s="11">
        <f t="shared" si="1"/>
        <v>0</v>
      </c>
      <c r="U152" s="11">
        <f t="shared" si="1"/>
        <v>0</v>
      </c>
      <c r="V152" s="11">
        <f t="shared" si="1"/>
        <v>0</v>
      </c>
      <c r="W152" s="11">
        <f t="shared" si="1"/>
        <v>169.61428790285288</v>
      </c>
      <c r="X152" s="11">
        <f t="shared" si="1"/>
        <v>24.931719639184841</v>
      </c>
      <c r="Y152" s="11">
        <f t="shared" si="1"/>
        <v>28.069617354246244</v>
      </c>
      <c r="Z152" s="11">
        <f t="shared" si="1"/>
        <v>12.760035649752078</v>
      </c>
      <c r="AA152" s="11">
        <f t="shared" si="1"/>
        <v>15.329070537156918</v>
      </c>
      <c r="AB152" s="11">
        <f t="shared" si="1"/>
        <v>81.09044318034006</v>
      </c>
      <c r="AC152" s="11">
        <f t="shared" si="1"/>
        <v>18.353638189319526</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2254.9377314776912</v>
      </c>
      <c r="F154" s="11">
        <f ca="1">SUM(F$141, F$153, -1 * IF(OR($B$6=2005,$B$6&gt;=2020),SUM(F$99:F$122),0), IF(AND(ISNUMBER(SEARCH($B$4,"AT|BE|CH|GB|IE|LT|LU|NL")),SUM(F$143:F$149)&gt;0),SUM(F$143:F$149)-SUM(F$27:F$33),0))</f>
        <v>2125.4549764715475</v>
      </c>
      <c r="G154" s="11">
        <f>SUM(G$141, G$153, IF(AND(ISNUMBER(SEARCH($B$4,"AT|BE|CH|GB|IE|LT|LU|NL")),SUM(G$143:G$149)&gt;0),SUM(G$143:G$149)-SUM(G$27:G$33),0))</f>
        <v>2095.1816847449363</v>
      </c>
      <c r="H154" s="11">
        <f>SUM(H$141, H$153, IF(AND(ISNUMBER(SEARCH($B$4,"AT|BE|CH|GB|IE|LT|LU|NL")),SUM(H$143:H$149)&gt;0),SUM(H$143:H$149)-SUM(H$27:H$33),0))</f>
        <v>489.81991989963171</v>
      </c>
      <c r="I154" s="11">
        <f t="shared" ref="I154:AD154" si="2">SUM(I$141, I$153, IF(AND(ISNUMBER(SEARCH($B$4,"AT|BE|CH|GB|IE|LT|LU|NL")),SUM(I$143:I$149)&gt;0),SUM(I$143:I$149)-SUM(I$27:I$33),0))</f>
        <v>1163.5318860253585</v>
      </c>
      <c r="J154" s="11">
        <f t="shared" si="2"/>
        <v>4786.5850639774526</v>
      </c>
      <c r="K154" s="11">
        <f t="shared" si="2"/>
        <v>13448.252946398183</v>
      </c>
      <c r="L154" s="11">
        <f t="shared" si="2"/>
        <v>0</v>
      </c>
      <c r="M154" s="11">
        <f t="shared" si="2"/>
        <v>8998.348833978589</v>
      </c>
      <c r="N154" s="11">
        <f t="shared" si="2"/>
        <v>239.6427414866464</v>
      </c>
      <c r="O154" s="11">
        <f t="shared" si="2"/>
        <v>34.625964732905452</v>
      </c>
      <c r="P154" s="11">
        <f t="shared" si="2"/>
        <v>7.9435296297726179</v>
      </c>
      <c r="Q154" s="11">
        <f t="shared" si="2"/>
        <v>0</v>
      </c>
      <c r="R154" s="11">
        <f t="shared" si="2"/>
        <v>0</v>
      </c>
      <c r="S154" s="11">
        <f t="shared" si="2"/>
        <v>0</v>
      </c>
      <c r="T154" s="11">
        <f t="shared" si="2"/>
        <v>0</v>
      </c>
      <c r="U154" s="11">
        <f t="shared" si="2"/>
        <v>0</v>
      </c>
      <c r="V154" s="11">
        <f t="shared" si="2"/>
        <v>0</v>
      </c>
      <c r="W154" s="11">
        <f t="shared" si="2"/>
        <v>169.61428790285288</v>
      </c>
      <c r="X154" s="11">
        <f t="shared" si="2"/>
        <v>24.931719639184841</v>
      </c>
      <c r="Y154" s="11">
        <f t="shared" si="2"/>
        <v>28.069617354246244</v>
      </c>
      <c r="Z154" s="11">
        <f t="shared" si="2"/>
        <v>12.760035649752078</v>
      </c>
      <c r="AA154" s="11">
        <f t="shared" si="2"/>
        <v>15.329070537156918</v>
      </c>
      <c r="AB154" s="11">
        <f t="shared" si="2"/>
        <v>81.09044318034006</v>
      </c>
      <c r="AC154" s="11">
        <f t="shared" si="2"/>
        <v>18.353638189319526</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43.964722686705599</v>
      </c>
      <c r="F157" s="19">
        <v>1.0755950894483901</v>
      </c>
      <c r="G157" s="19">
        <v>4.33778534640338</v>
      </c>
      <c r="H157" s="19">
        <v>1.82963957096633E-2</v>
      </c>
      <c r="I157" s="19">
        <v>0.56558410061995601</v>
      </c>
      <c r="J157" s="19">
        <v>0.57949190637290504</v>
      </c>
      <c r="K157" s="19">
        <v>0.57949190637290504</v>
      </c>
      <c r="L157" s="19" t="s">
        <v>422</v>
      </c>
      <c r="M157" s="19">
        <v>8.4441538716688296</v>
      </c>
      <c r="N157" s="19">
        <v>0.89447720726371605</v>
      </c>
      <c r="O157" s="19" t="s">
        <v>422</v>
      </c>
      <c r="P157" s="19" t="s">
        <v>422</v>
      </c>
      <c r="Q157" s="19" t="s">
        <v>423</v>
      </c>
      <c r="R157" s="19" t="s">
        <v>423</v>
      </c>
      <c r="S157" s="19" t="s">
        <v>423</v>
      </c>
      <c r="T157" s="19" t="s">
        <v>423</v>
      </c>
      <c r="U157" s="19" t="s">
        <v>423</v>
      </c>
      <c r="V157" s="19" t="s">
        <v>423</v>
      </c>
      <c r="W157" s="19" t="s">
        <v>422</v>
      </c>
      <c r="X157" s="19">
        <v>2.14998786481338E-4</v>
      </c>
      <c r="Y157" s="19">
        <v>6.8091384640831096E-4</v>
      </c>
      <c r="Z157" s="19">
        <v>6.8091384640831096E-4</v>
      </c>
      <c r="AA157" s="19">
        <v>7.37819162073721E-4</v>
      </c>
      <c r="AB157" s="19">
        <v>2.3146456413716799E-3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27.394517286747799</v>
      </c>
      <c r="F158" s="19">
        <v>2.2710521032031301</v>
      </c>
      <c r="G158" s="19">
        <v>2.53665576477681</v>
      </c>
      <c r="H158" s="19">
        <v>1.39661203435147E-2</v>
      </c>
      <c r="I158" s="19">
        <v>0.33179240810875199</v>
      </c>
      <c r="J158" s="19">
        <v>0.33995123781634601</v>
      </c>
      <c r="K158" s="19">
        <v>0.33995123781634601</v>
      </c>
      <c r="L158" s="19" t="s">
        <v>422</v>
      </c>
      <c r="M158" s="19">
        <v>71.977863634717394</v>
      </c>
      <c r="N158" s="19">
        <v>39.883821243639801</v>
      </c>
      <c r="O158" s="19" t="s">
        <v>422</v>
      </c>
      <c r="P158" s="19" t="s">
        <v>422</v>
      </c>
      <c r="Q158" s="19" t="s">
        <v>423</v>
      </c>
      <c r="R158" s="19" t="s">
        <v>423</v>
      </c>
      <c r="S158" s="19" t="s">
        <v>423</v>
      </c>
      <c r="T158" s="19" t="s">
        <v>423</v>
      </c>
      <c r="U158" s="19" t="s">
        <v>423</v>
      </c>
      <c r="V158" s="19" t="s">
        <v>423</v>
      </c>
      <c r="W158" s="19" t="s">
        <v>422</v>
      </c>
      <c r="X158" s="19">
        <v>2.4857968733359501E-4</v>
      </c>
      <c r="Y158" s="19">
        <v>9.2683550662550098E-4</v>
      </c>
      <c r="Z158" s="19">
        <v>9.2683550662550098E-4</v>
      </c>
      <c r="AA158" s="19">
        <v>1.0043244931899E-3</v>
      </c>
      <c r="AB158" s="19">
        <v>3.1065751937744998E-3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135.83383494279099</v>
      </c>
      <c r="F159" s="19">
        <v>5.1973772806090697</v>
      </c>
      <c r="G159" s="19">
        <v>75.978717707168599</v>
      </c>
      <c r="H159" s="19" t="s">
        <v>425</v>
      </c>
      <c r="I159" s="19">
        <v>9.7201029740142904</v>
      </c>
      <c r="J159" s="19">
        <v>10.5647630006294</v>
      </c>
      <c r="K159" s="19">
        <v>11.0049614589889</v>
      </c>
      <c r="L159" s="19" t="s">
        <v>422</v>
      </c>
      <c r="M159" s="19">
        <v>11.6423906669547</v>
      </c>
      <c r="N159" s="19">
        <v>0.37114369837678202</v>
      </c>
      <c r="O159" s="19">
        <v>0.225465149949789</v>
      </c>
      <c r="P159" s="19">
        <v>5.1747045176740803E-3</v>
      </c>
      <c r="Q159" s="19" t="s">
        <v>423</v>
      </c>
      <c r="R159" s="19" t="s">
        <v>423</v>
      </c>
      <c r="S159" s="19" t="s">
        <v>423</v>
      </c>
      <c r="T159" s="19" t="s">
        <v>423</v>
      </c>
      <c r="U159" s="19" t="s">
        <v>423</v>
      </c>
      <c r="V159" s="19" t="s">
        <v>423</v>
      </c>
      <c r="W159" s="19">
        <v>12.3779917270005</v>
      </c>
      <c r="X159" s="19">
        <v>1.2377991727000499E-2</v>
      </c>
      <c r="Y159" s="19">
        <v>2.4775588797324399E-2</v>
      </c>
      <c r="Z159" s="19">
        <v>1.2377991727000499E-2</v>
      </c>
      <c r="AA159" s="19">
        <v>2.4775588797324399E-2</v>
      </c>
      <c r="AB159" s="19">
        <v>7.43071610486499E-2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7"/>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2004</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2004</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267.05908907704003</v>
      </c>
      <c r="F14" s="3">
        <v>3.5110763674130001</v>
      </c>
      <c r="G14" s="3">
        <v>567.23669849494195</v>
      </c>
      <c r="H14" s="3">
        <v>0.434430138786708</v>
      </c>
      <c r="I14" s="3">
        <v>10.122550677313599</v>
      </c>
      <c r="J14" s="3">
        <v>18.4553241965897</v>
      </c>
      <c r="K14" s="3">
        <v>35.182824411302697</v>
      </c>
      <c r="L14" s="3" t="s">
        <v>422</v>
      </c>
      <c r="M14" s="3">
        <v>51.504746148631</v>
      </c>
      <c r="N14" s="3">
        <v>2.4000734524025198</v>
      </c>
      <c r="O14" s="3">
        <v>0.29743618675275202</v>
      </c>
      <c r="P14" s="3">
        <v>2.3100454801427102</v>
      </c>
      <c r="Q14" s="3" t="s">
        <v>423</v>
      </c>
      <c r="R14" s="3" t="s">
        <v>423</v>
      </c>
      <c r="S14" s="3" t="s">
        <v>423</v>
      </c>
      <c r="T14" s="3" t="s">
        <v>423</v>
      </c>
      <c r="U14" s="3" t="s">
        <v>423</v>
      </c>
      <c r="V14" s="3" t="s">
        <v>423</v>
      </c>
      <c r="W14" s="3">
        <v>8.2512906164572009</v>
      </c>
      <c r="X14" s="3">
        <v>0.19745254003920501</v>
      </c>
      <c r="Y14" s="3">
        <v>6.18113840702487E-2</v>
      </c>
      <c r="Z14" s="3">
        <v>2.02584782684086E-3</v>
      </c>
      <c r="AA14" s="3">
        <v>5.08023511155044E-2</v>
      </c>
      <c r="AB14" s="3">
        <v>0.31209212305179901</v>
      </c>
      <c r="AC14" s="3">
        <v>4.8834366699551</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24.8771155439042</v>
      </c>
      <c r="F15" s="3">
        <v>1.6759283880178499</v>
      </c>
      <c r="G15" s="3">
        <v>85.070117787056901</v>
      </c>
      <c r="H15" s="3">
        <v>2.42091122473456E-2</v>
      </c>
      <c r="I15" s="3">
        <v>2.3872109015591301</v>
      </c>
      <c r="J15" s="3">
        <v>3.8970270180983002</v>
      </c>
      <c r="K15" s="3">
        <v>5.2043335269040902</v>
      </c>
      <c r="L15" s="3" t="s">
        <v>422</v>
      </c>
      <c r="M15" s="3">
        <v>28.094545968823301</v>
      </c>
      <c r="N15" s="3">
        <v>8.2413247723817196E-2</v>
      </c>
      <c r="O15" s="3">
        <v>2.2248040763452499E-2</v>
      </c>
      <c r="P15" s="3">
        <v>8.1292995638890704E-3</v>
      </c>
      <c r="Q15" s="3" t="s">
        <v>423</v>
      </c>
      <c r="R15" s="3" t="s">
        <v>423</v>
      </c>
      <c r="S15" s="3" t="s">
        <v>423</v>
      </c>
      <c r="T15" s="3" t="s">
        <v>423</v>
      </c>
      <c r="U15" s="3" t="s">
        <v>423</v>
      </c>
      <c r="V15" s="3" t="s">
        <v>423</v>
      </c>
      <c r="W15" s="3" t="s">
        <v>422</v>
      </c>
      <c r="X15" s="3">
        <v>3.3069222185544201E-3</v>
      </c>
      <c r="Y15" s="3">
        <v>2.4252323342912798E-3</v>
      </c>
      <c r="Z15" s="3">
        <v>1.08298236753987E-3</v>
      </c>
      <c r="AA15" s="3">
        <v>1.47368423579615E-3</v>
      </c>
      <c r="AB15" s="3">
        <v>8.2888211561817204E-3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365.04928502211499</v>
      </c>
      <c r="F16" s="3">
        <v>14.678552851808</v>
      </c>
      <c r="G16" s="3">
        <v>294.17667036043798</v>
      </c>
      <c r="H16" s="3">
        <v>1.67449316503126</v>
      </c>
      <c r="I16" s="3">
        <v>2.44633687437942</v>
      </c>
      <c r="J16" s="3">
        <v>2.7802827061590301</v>
      </c>
      <c r="K16" s="3">
        <v>3.1438605654279299</v>
      </c>
      <c r="L16" s="3" t="s">
        <v>422</v>
      </c>
      <c r="M16" s="3">
        <v>438.62210453957698</v>
      </c>
      <c r="N16" s="3">
        <v>0.21723903239249601</v>
      </c>
      <c r="O16" s="3">
        <v>8.0416013713458398E-2</v>
      </c>
      <c r="P16" s="3">
        <v>3.6155657722004603E-2</v>
      </c>
      <c r="Q16" s="3" t="s">
        <v>423</v>
      </c>
      <c r="R16" s="3" t="s">
        <v>423</v>
      </c>
      <c r="S16" s="3" t="s">
        <v>423</v>
      </c>
      <c r="T16" s="3" t="s">
        <v>423</v>
      </c>
      <c r="U16" s="3" t="s">
        <v>423</v>
      </c>
      <c r="V16" s="3" t="s">
        <v>423</v>
      </c>
      <c r="W16" s="3" t="s">
        <v>422</v>
      </c>
      <c r="X16" s="3">
        <v>1.0639586648445499E-3</v>
      </c>
      <c r="Y16" s="3">
        <v>1.6944697142259699E-3</v>
      </c>
      <c r="Z16" s="3">
        <v>2.33667876872718E-3</v>
      </c>
      <c r="AA16" s="3">
        <v>9.1584637212743802E-4</v>
      </c>
      <c r="AB16" s="3">
        <v>6.0109535199251397E-3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16.568228233536299</v>
      </c>
      <c r="F17" s="3">
        <v>1.4693865648590601</v>
      </c>
      <c r="G17" s="3">
        <v>21.610176906467299</v>
      </c>
      <c r="H17" s="3">
        <v>8.0920434323346205E-4</v>
      </c>
      <c r="I17" s="3">
        <v>0.36772566234994503</v>
      </c>
      <c r="J17" s="3">
        <v>0.46128294788612501</v>
      </c>
      <c r="K17" s="3">
        <v>0.65983355440277203</v>
      </c>
      <c r="L17" s="3" t="s">
        <v>422</v>
      </c>
      <c r="M17" s="3">
        <v>13.1313563719999</v>
      </c>
      <c r="N17" s="3">
        <v>4.1090870595544198</v>
      </c>
      <c r="O17" s="3">
        <v>0.218982911888954</v>
      </c>
      <c r="P17" s="3">
        <v>0.117834873076808</v>
      </c>
      <c r="Q17" s="3" t="s">
        <v>423</v>
      </c>
      <c r="R17" s="3" t="s">
        <v>423</v>
      </c>
      <c r="S17" s="3" t="s">
        <v>423</v>
      </c>
      <c r="T17" s="3" t="s">
        <v>423</v>
      </c>
      <c r="U17" s="3" t="s">
        <v>423</v>
      </c>
      <c r="V17" s="3" t="s">
        <v>423</v>
      </c>
      <c r="W17" s="3">
        <v>4.2447243045084404</v>
      </c>
      <c r="X17" s="3">
        <v>0.43710042612365702</v>
      </c>
      <c r="Y17" s="3">
        <v>0.44672725539748498</v>
      </c>
      <c r="Z17" s="3">
        <v>0.28200356545044197</v>
      </c>
      <c r="AA17" s="3">
        <v>0.165704525091668</v>
      </c>
      <c r="AB17" s="3">
        <v>1.3315357720632499</v>
      </c>
      <c r="AC17" s="3">
        <v>0.43396890404567101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2.0808934757730801</v>
      </c>
      <c r="F18" s="3">
        <v>0.70552252982425701</v>
      </c>
      <c r="G18" s="3">
        <v>9.2923224523707795</v>
      </c>
      <c r="H18" s="3">
        <v>1.6252711535339501E-3</v>
      </c>
      <c r="I18" s="3">
        <v>0.188317138565749</v>
      </c>
      <c r="J18" s="3">
        <v>0.22388183901518599</v>
      </c>
      <c r="K18" s="3">
        <v>0.311554516059038</v>
      </c>
      <c r="L18" s="3" t="s">
        <v>422</v>
      </c>
      <c r="M18" s="3">
        <v>32.499010872708702</v>
      </c>
      <c r="N18" s="3">
        <v>2.0526605569685299</v>
      </c>
      <c r="O18" s="3">
        <v>0.30451501047688601</v>
      </c>
      <c r="P18" s="3">
        <v>3.7377424350109698E-2</v>
      </c>
      <c r="Q18" s="3" t="s">
        <v>423</v>
      </c>
      <c r="R18" s="3" t="s">
        <v>423</v>
      </c>
      <c r="S18" s="3" t="s">
        <v>423</v>
      </c>
      <c r="T18" s="3" t="s">
        <v>423</v>
      </c>
      <c r="U18" s="3" t="s">
        <v>423</v>
      </c>
      <c r="V18" s="3" t="s">
        <v>423</v>
      </c>
      <c r="W18" s="3">
        <v>6.99927736926374E-2</v>
      </c>
      <c r="X18" s="3">
        <v>0.43749823915043001</v>
      </c>
      <c r="Y18" s="3">
        <v>0.81090358279163899</v>
      </c>
      <c r="Z18" s="3">
        <v>0.28742667767689101</v>
      </c>
      <c r="AA18" s="3">
        <v>0.29970272908638601</v>
      </c>
      <c r="AB18" s="3">
        <v>1.83553122870535</v>
      </c>
      <c r="AC18" s="3">
        <v>5.77408854577258E-2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8.2956246470639794</v>
      </c>
      <c r="F19" s="3">
        <v>0.83738169101906901</v>
      </c>
      <c r="G19" s="3">
        <v>14.6535651181213</v>
      </c>
      <c r="H19" s="3">
        <v>3.6770869681971803E-2</v>
      </c>
      <c r="I19" s="3">
        <v>1.1203068279880299</v>
      </c>
      <c r="J19" s="3">
        <v>1.5355024112495299</v>
      </c>
      <c r="K19" s="3">
        <v>2.2019149201901098</v>
      </c>
      <c r="L19" s="3" t="s">
        <v>422</v>
      </c>
      <c r="M19" s="3">
        <v>1.8270900100446199</v>
      </c>
      <c r="N19" s="3">
        <v>2.12523092269045</v>
      </c>
      <c r="O19" s="3">
        <v>2.74041783435921E-2</v>
      </c>
      <c r="P19" s="3">
        <v>2.6193043796495501E-2</v>
      </c>
      <c r="Q19" s="3" t="s">
        <v>423</v>
      </c>
      <c r="R19" s="3" t="s">
        <v>423</v>
      </c>
      <c r="S19" s="3" t="s">
        <v>423</v>
      </c>
      <c r="T19" s="3" t="s">
        <v>423</v>
      </c>
      <c r="U19" s="3" t="s">
        <v>423</v>
      </c>
      <c r="V19" s="3" t="s">
        <v>423</v>
      </c>
      <c r="W19" s="3">
        <v>1.51278502224529E-2</v>
      </c>
      <c r="X19" s="3">
        <v>1.4357646720474201E-3</v>
      </c>
      <c r="Y19" s="3">
        <v>6.5591185198854299E-3</v>
      </c>
      <c r="Z19" s="3">
        <v>2.9560998210586302E-3</v>
      </c>
      <c r="AA19" s="3">
        <v>2.4668490523769202E-3</v>
      </c>
      <c r="AB19" s="3">
        <v>1.3417832065368399E-2</v>
      </c>
      <c r="AC19" s="3">
        <v>0.17191865060943101</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27.770760522230599</v>
      </c>
      <c r="F20" s="3">
        <v>3.3348311524367098</v>
      </c>
      <c r="G20" s="3">
        <v>58.564757582560901</v>
      </c>
      <c r="H20" s="3">
        <v>0.26296908700664301</v>
      </c>
      <c r="I20" s="3">
        <v>7.1532737170004701</v>
      </c>
      <c r="J20" s="3">
        <v>11.238959485246999</v>
      </c>
      <c r="K20" s="3">
        <v>17.156253088127102</v>
      </c>
      <c r="L20" s="3" t="s">
        <v>422</v>
      </c>
      <c r="M20" s="3">
        <v>40.867818843693499</v>
      </c>
      <c r="N20" s="3">
        <v>1.1803274089557401</v>
      </c>
      <c r="O20" s="3">
        <v>0.15587804254238399</v>
      </c>
      <c r="P20" s="3">
        <v>2.3360617304905198E-2</v>
      </c>
      <c r="Q20" s="3" t="s">
        <v>423</v>
      </c>
      <c r="R20" s="3" t="s">
        <v>423</v>
      </c>
      <c r="S20" s="3" t="s">
        <v>423</v>
      </c>
      <c r="T20" s="3" t="s">
        <v>423</v>
      </c>
      <c r="U20" s="3" t="s">
        <v>423</v>
      </c>
      <c r="V20" s="3" t="s">
        <v>423</v>
      </c>
      <c r="W20" s="3">
        <v>0.87832629833993803</v>
      </c>
      <c r="X20" s="3">
        <v>1.01163400118212E-2</v>
      </c>
      <c r="Y20" s="3">
        <v>7.8621047235971908E-3</v>
      </c>
      <c r="Z20" s="3">
        <v>6.1236150472842102E-3</v>
      </c>
      <c r="AA20" s="3">
        <v>6.2300172300306404E-3</v>
      </c>
      <c r="AB20" s="3">
        <v>3.0332077012733199E-2</v>
      </c>
      <c r="AC20" s="3">
        <v>4.1027597313567803E-2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4.0181569756004398</v>
      </c>
      <c r="F21" s="3">
        <v>0.136924027685636</v>
      </c>
      <c r="G21" s="3">
        <v>5.3397513687291003</v>
      </c>
      <c r="H21" s="3">
        <v>1.9093564817311E-2</v>
      </c>
      <c r="I21" s="3">
        <v>0.23580527179507699</v>
      </c>
      <c r="J21" s="3">
        <v>0.43041216879384497</v>
      </c>
      <c r="K21" s="3">
        <v>0.68376589659876597</v>
      </c>
      <c r="L21" s="3" t="s">
        <v>422</v>
      </c>
      <c r="M21" s="3">
        <v>0.44403225889650799</v>
      </c>
      <c r="N21" s="3" t="s">
        <v>422</v>
      </c>
      <c r="O21" s="3" t="s">
        <v>422</v>
      </c>
      <c r="P21" s="3">
        <v>2.7118666006961602E-4</v>
      </c>
      <c r="Q21" s="3" t="s">
        <v>423</v>
      </c>
      <c r="R21" s="3" t="s">
        <v>423</v>
      </c>
      <c r="S21" s="3" t="s">
        <v>423</v>
      </c>
      <c r="T21" s="3" t="s">
        <v>423</v>
      </c>
      <c r="U21" s="3" t="s">
        <v>423</v>
      </c>
      <c r="V21" s="3" t="s">
        <v>423</v>
      </c>
      <c r="W21" s="3">
        <v>2.9583999280321698E-3</v>
      </c>
      <c r="X21" s="3" t="s">
        <v>422</v>
      </c>
      <c r="Y21" s="3" t="s">
        <v>422</v>
      </c>
      <c r="Z21" s="3" t="s">
        <v>422</v>
      </c>
      <c r="AA21" s="3" t="s">
        <v>422</v>
      </c>
      <c r="AB21" s="3" t="s">
        <v>422</v>
      </c>
      <c r="AC21" s="3">
        <v>1.3450858339453E-3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7.7328705893239897</v>
      </c>
      <c r="F22" s="3">
        <v>0.17615081431778001</v>
      </c>
      <c r="G22" s="3">
        <v>12.6597416123403</v>
      </c>
      <c r="H22" s="3">
        <v>5.3500565868505202E-3</v>
      </c>
      <c r="I22" s="3">
        <v>0.44993304274144502</v>
      </c>
      <c r="J22" s="3">
        <v>0.65186285608379502</v>
      </c>
      <c r="K22" s="3">
        <v>1.3069379013179101</v>
      </c>
      <c r="L22" s="3" t="s">
        <v>422</v>
      </c>
      <c r="M22" s="3">
        <v>4.1343652357148901</v>
      </c>
      <c r="N22" s="3">
        <v>0.22887418706489199</v>
      </c>
      <c r="O22" s="3">
        <v>4.5476017296172698E-2</v>
      </c>
      <c r="P22" s="3">
        <v>2.6714931209297101E-2</v>
      </c>
      <c r="Q22" s="3" t="s">
        <v>423</v>
      </c>
      <c r="R22" s="3" t="s">
        <v>423</v>
      </c>
      <c r="S22" s="3" t="s">
        <v>423</v>
      </c>
      <c r="T22" s="3" t="s">
        <v>423</v>
      </c>
      <c r="U22" s="3" t="s">
        <v>423</v>
      </c>
      <c r="V22" s="3" t="s">
        <v>423</v>
      </c>
      <c r="W22" s="3">
        <v>0.31537436049935003</v>
      </c>
      <c r="X22" s="3">
        <v>1.3275974306972201E-3</v>
      </c>
      <c r="Y22" s="3">
        <v>5.2594153170888497E-4</v>
      </c>
      <c r="Z22" s="3">
        <v>1.3017529306109799E-4</v>
      </c>
      <c r="AA22" s="3">
        <v>2.7559526820071501E-4</v>
      </c>
      <c r="AB22" s="3">
        <v>2.2593095236679199E-3</v>
      </c>
      <c r="AC22" s="3">
        <v>0.16241184070322801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180.35983081626799</v>
      </c>
      <c r="F23" s="3">
        <v>53.3397537415985</v>
      </c>
      <c r="G23" s="3">
        <v>2.6323541421939098</v>
      </c>
      <c r="H23" s="3">
        <v>0.13076885646377201</v>
      </c>
      <c r="I23" s="3">
        <v>14.562776442355799</v>
      </c>
      <c r="J23" s="3">
        <v>15.082734525083399</v>
      </c>
      <c r="K23" s="3">
        <v>15.082734525083399</v>
      </c>
      <c r="L23" s="3" t="s">
        <v>422</v>
      </c>
      <c r="M23" s="3">
        <v>489.52704402192302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85.943718333477904</v>
      </c>
      <c r="F24" s="3">
        <v>6.2525379638446301</v>
      </c>
      <c r="G24" s="3">
        <v>62.211271416088699</v>
      </c>
      <c r="H24" s="3">
        <v>2.91296344137726</v>
      </c>
      <c r="I24" s="3">
        <v>13.0640244737234</v>
      </c>
      <c r="J24" s="3">
        <v>19.3441453751152</v>
      </c>
      <c r="K24" s="3">
        <v>35.583532022135799</v>
      </c>
      <c r="L24" s="3" t="s">
        <v>422</v>
      </c>
      <c r="M24" s="3">
        <v>435.45319854819297</v>
      </c>
      <c r="N24" s="3">
        <v>3.2350908665035898</v>
      </c>
      <c r="O24" s="3">
        <v>0.17330508276489701</v>
      </c>
      <c r="P24" s="3">
        <v>0.32683943314046598</v>
      </c>
      <c r="Q24" s="3" t="s">
        <v>423</v>
      </c>
      <c r="R24" s="3" t="s">
        <v>423</v>
      </c>
      <c r="S24" s="3" t="s">
        <v>423</v>
      </c>
      <c r="T24" s="3" t="s">
        <v>423</v>
      </c>
      <c r="U24" s="3" t="s">
        <v>423</v>
      </c>
      <c r="V24" s="3" t="s">
        <v>423</v>
      </c>
      <c r="W24" s="3">
        <v>11.2361195796632</v>
      </c>
      <c r="X24" s="3">
        <v>7.2173563824401404E-2</v>
      </c>
      <c r="Y24" s="3">
        <v>0.57315123897129305</v>
      </c>
      <c r="Z24" s="3">
        <v>0.210596739599865</v>
      </c>
      <c r="AA24" s="3">
        <v>5.7009218924293304E-3</v>
      </c>
      <c r="AB24" s="3">
        <v>0.86162246428798805</v>
      </c>
      <c r="AC24" s="3">
        <v>1.88293516582863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2.1179246422898199</v>
      </c>
      <c r="F25" s="3">
        <v>0.51202829546936901</v>
      </c>
      <c r="G25" s="3">
        <v>0.22726104707674299</v>
      </c>
      <c r="H25" s="3">
        <v>1.0840821829586199E-3</v>
      </c>
      <c r="I25" s="3">
        <v>3.8727403886499701E-2</v>
      </c>
      <c r="J25" s="3">
        <v>3.9683680661613999E-2</v>
      </c>
      <c r="K25" s="3">
        <v>3.9683680661613999E-2</v>
      </c>
      <c r="L25" s="3" t="s">
        <v>422</v>
      </c>
      <c r="M25" s="3">
        <v>2.7138561909974102</v>
      </c>
      <c r="N25" s="3">
        <v>0.112173436710913</v>
      </c>
      <c r="O25" s="3" t="s">
        <v>422</v>
      </c>
      <c r="P25" s="3" t="s">
        <v>422</v>
      </c>
      <c r="Q25" s="3" t="s">
        <v>423</v>
      </c>
      <c r="R25" s="3" t="s">
        <v>423</v>
      </c>
      <c r="S25" s="3" t="s">
        <v>423</v>
      </c>
      <c r="T25" s="3" t="s">
        <v>423</v>
      </c>
      <c r="U25" s="3" t="s">
        <v>423</v>
      </c>
      <c r="V25" s="3" t="s">
        <v>423</v>
      </c>
      <c r="W25" s="3" t="s">
        <v>422</v>
      </c>
      <c r="X25" s="3">
        <v>1.48586540573069E-4</v>
      </c>
      <c r="Y25" s="3">
        <v>3.3061965080103599E-4</v>
      </c>
      <c r="Z25" s="3">
        <v>3.3061965080103599E-4</v>
      </c>
      <c r="AA25" s="3">
        <v>3.5757743938629702E-4</v>
      </c>
      <c r="AB25" s="3">
        <v>1.16740328156144E-3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3.3897674415886501</v>
      </c>
      <c r="F26" s="3">
        <v>1.85130569085698</v>
      </c>
      <c r="G26" s="3">
        <v>0.40243010353669101</v>
      </c>
      <c r="H26" s="3">
        <v>2.5236309295273199E-3</v>
      </c>
      <c r="I26" s="3">
        <v>0.26627367813104802</v>
      </c>
      <c r="J26" s="3">
        <v>0.273062476972178</v>
      </c>
      <c r="K26" s="3">
        <v>0.273062476972178</v>
      </c>
      <c r="L26" s="3" t="s">
        <v>422</v>
      </c>
      <c r="M26" s="3">
        <v>15.746302772382</v>
      </c>
      <c r="N26" s="3">
        <v>7.3182059820756296</v>
      </c>
      <c r="O26" s="3" t="s">
        <v>422</v>
      </c>
      <c r="P26" s="3" t="s">
        <v>422</v>
      </c>
      <c r="Q26" s="3" t="s">
        <v>423</v>
      </c>
      <c r="R26" s="3" t="s">
        <v>423</v>
      </c>
      <c r="S26" s="3" t="s">
        <v>423</v>
      </c>
      <c r="T26" s="3" t="s">
        <v>423</v>
      </c>
      <c r="U26" s="3" t="s">
        <v>423</v>
      </c>
      <c r="V26" s="3" t="s">
        <v>423</v>
      </c>
      <c r="W26" s="3" t="s">
        <v>422</v>
      </c>
      <c r="X26" s="3">
        <v>3.24794946547804E-4</v>
      </c>
      <c r="Y26" s="3">
        <v>1.1767661710388E-3</v>
      </c>
      <c r="Z26" s="3">
        <v>1.1767661710388E-3</v>
      </c>
      <c r="AA26" s="3">
        <v>1.2340213040608499E-3</v>
      </c>
      <c r="AB26" s="3">
        <v>3.9123485926862503E-3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154.20156778445701</v>
      </c>
      <c r="F27" s="3">
        <v>101.611257268841</v>
      </c>
      <c r="G27" s="3">
        <v>1.8053595307162</v>
      </c>
      <c r="H27" s="3">
        <v>5.9741727660892199</v>
      </c>
      <c r="I27" s="3">
        <v>1.4048512951201799</v>
      </c>
      <c r="J27" s="3">
        <v>1.5873650999180899</v>
      </c>
      <c r="K27" s="3">
        <v>1.5873650999180899</v>
      </c>
      <c r="L27" s="3" t="s">
        <v>422</v>
      </c>
      <c r="M27" s="3">
        <v>1309.8373628724701</v>
      </c>
      <c r="N27" s="3" t="s">
        <v>422</v>
      </c>
      <c r="O27" s="3" t="s">
        <v>422</v>
      </c>
      <c r="P27" s="3">
        <v>1.22623323246137E-2</v>
      </c>
      <c r="Q27" s="3" t="s">
        <v>423</v>
      </c>
      <c r="R27" s="3" t="s">
        <v>423</v>
      </c>
      <c r="S27" s="3" t="s">
        <v>423</v>
      </c>
      <c r="T27" s="3" t="s">
        <v>423</v>
      </c>
      <c r="U27" s="3" t="s">
        <v>423</v>
      </c>
      <c r="V27" s="3" t="s">
        <v>423</v>
      </c>
      <c r="W27" s="3">
        <v>9.3154282774921207</v>
      </c>
      <c r="X27" s="3">
        <v>0.74303370657577705</v>
      </c>
      <c r="Y27" s="3">
        <v>0.63616587352314302</v>
      </c>
      <c r="Z27" s="3">
        <v>0.63538408453832496</v>
      </c>
      <c r="AA27" s="3">
        <v>0.731272632442591</v>
      </c>
      <c r="AB27" s="3">
        <v>2.7458562970798401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180.374789308262</v>
      </c>
      <c r="F28" s="3">
        <v>89.6157005700003</v>
      </c>
      <c r="G28" s="3">
        <v>1.70565434072438</v>
      </c>
      <c r="H28" s="3">
        <v>4.0962511520654603</v>
      </c>
      <c r="I28" s="3">
        <v>1.23214046023548</v>
      </c>
      <c r="J28" s="3">
        <v>1.3914361925713901</v>
      </c>
      <c r="K28" s="3">
        <v>1.3914361925713901</v>
      </c>
      <c r="L28" s="3" t="s">
        <v>422</v>
      </c>
      <c r="M28" s="3">
        <v>1476.73272023355</v>
      </c>
      <c r="N28" s="3" t="s">
        <v>422</v>
      </c>
      <c r="O28" s="3" t="s">
        <v>422</v>
      </c>
      <c r="P28" s="3">
        <v>8.5242397252059607E-3</v>
      </c>
      <c r="Q28" s="3" t="s">
        <v>423</v>
      </c>
      <c r="R28" s="3" t="s">
        <v>423</v>
      </c>
      <c r="S28" s="3" t="s">
        <v>423</v>
      </c>
      <c r="T28" s="3" t="s">
        <v>423</v>
      </c>
      <c r="U28" s="3" t="s">
        <v>423</v>
      </c>
      <c r="V28" s="3" t="s">
        <v>423</v>
      </c>
      <c r="W28" s="3">
        <v>6.48693240983782</v>
      </c>
      <c r="X28" s="3">
        <v>0.64709851177468003</v>
      </c>
      <c r="Y28" s="3">
        <v>0.585281990061707</v>
      </c>
      <c r="Z28" s="3">
        <v>0.58378834497832199</v>
      </c>
      <c r="AA28" s="3">
        <v>0.63142089110375099</v>
      </c>
      <c r="AB28" s="3">
        <v>2.4475897379184599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423.46646758258998</v>
      </c>
      <c r="F29" s="3">
        <v>37.746414237941899</v>
      </c>
      <c r="G29" s="3">
        <v>5.7315684597502399</v>
      </c>
      <c r="H29" s="3">
        <v>1.1259789047561499</v>
      </c>
      <c r="I29" s="3">
        <v>18.827499392302499</v>
      </c>
      <c r="J29" s="3">
        <v>20.482213737009101</v>
      </c>
      <c r="K29" s="3">
        <v>20.482213737009101</v>
      </c>
      <c r="L29" s="3" t="s">
        <v>422</v>
      </c>
      <c r="M29" s="3">
        <v>393.30108505475698</v>
      </c>
      <c r="N29" s="3" t="s">
        <v>422</v>
      </c>
      <c r="O29" s="3" t="s">
        <v>422</v>
      </c>
      <c r="P29" s="3">
        <v>1.12526801600801E-3</v>
      </c>
      <c r="Q29" s="3" t="s">
        <v>423</v>
      </c>
      <c r="R29" s="3" t="s">
        <v>423</v>
      </c>
      <c r="S29" s="3" t="s">
        <v>423</v>
      </c>
      <c r="T29" s="3" t="s">
        <v>423</v>
      </c>
      <c r="U29" s="3" t="s">
        <v>423</v>
      </c>
      <c r="V29" s="3" t="s">
        <v>423</v>
      </c>
      <c r="W29" s="3">
        <v>1.48868670733537</v>
      </c>
      <c r="X29" s="3">
        <v>1.84353305508475</v>
      </c>
      <c r="Y29" s="3">
        <v>0.633792412913462</v>
      </c>
      <c r="Z29" s="3">
        <v>0.21396604281418499</v>
      </c>
      <c r="AA29" s="3">
        <v>0.33655494274349301</v>
      </c>
      <c r="AB29" s="3">
        <v>3.02784645355589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1.05659945855899</v>
      </c>
      <c r="F30" s="3">
        <v>3.2080854158260599</v>
      </c>
      <c r="G30" s="3">
        <v>1.84847790357653E-2</v>
      </c>
      <c r="H30" s="3">
        <v>2.53795544136503E-2</v>
      </c>
      <c r="I30" s="3">
        <v>2.4600264644968801E-2</v>
      </c>
      <c r="J30" s="3">
        <v>2.78088795289008E-2</v>
      </c>
      <c r="K30" s="3">
        <v>2.78088795289008E-2</v>
      </c>
      <c r="L30" s="3" t="s">
        <v>422</v>
      </c>
      <c r="M30" s="3">
        <v>37.878207656873897</v>
      </c>
      <c r="N30" s="3" t="s">
        <v>422</v>
      </c>
      <c r="O30" s="3" t="s">
        <v>422</v>
      </c>
      <c r="P30" s="3">
        <v>1.3465684777093099E-4</v>
      </c>
      <c r="Q30" s="3" t="s">
        <v>423</v>
      </c>
      <c r="R30" s="3" t="s">
        <v>423</v>
      </c>
      <c r="S30" s="3" t="s">
        <v>423</v>
      </c>
      <c r="T30" s="3" t="s">
        <v>423</v>
      </c>
      <c r="U30" s="3" t="s">
        <v>423</v>
      </c>
      <c r="V30" s="3" t="s">
        <v>423</v>
      </c>
      <c r="W30" s="3">
        <v>0.10183881036132</v>
      </c>
      <c r="X30" s="3">
        <v>1.34543188553775E-2</v>
      </c>
      <c r="Y30" s="3">
        <v>1.3628330058734799E-2</v>
      </c>
      <c r="Z30" s="3">
        <v>1.3628330058734799E-2</v>
      </c>
      <c r="AA30" s="3">
        <v>1.3130731024478599E-2</v>
      </c>
      <c r="AB30" s="3">
        <v>5.38417099973258E-2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1.0195996393309099</v>
      </c>
      <c r="J32" s="3">
        <v>7.7470698944727001</v>
      </c>
      <c r="K32" s="3">
        <v>7.7470698944727001</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2.1278047129562498</v>
      </c>
      <c r="J33" s="3">
        <v>3.94037909806713</v>
      </c>
      <c r="K33" s="3">
        <v>7.8807581961342699</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121.634711052645</v>
      </c>
      <c r="F34" s="3">
        <v>5.8025334629866903</v>
      </c>
      <c r="G34" s="3">
        <v>4.5794442076683097</v>
      </c>
      <c r="H34" s="3">
        <v>4.5438218979537502E-2</v>
      </c>
      <c r="I34" s="3">
        <v>3.1394766242316501</v>
      </c>
      <c r="J34" s="3">
        <v>3.23657385553452</v>
      </c>
      <c r="K34" s="3">
        <v>3.23657385553452</v>
      </c>
      <c r="L34" s="3" t="s">
        <v>422</v>
      </c>
      <c r="M34" s="3">
        <v>14.4427283583645</v>
      </c>
      <c r="N34" s="3">
        <v>0.271872200900804</v>
      </c>
      <c r="O34" s="3">
        <v>9.0624069274634497E-2</v>
      </c>
      <c r="P34" s="3">
        <v>9.0624069274634497E-2</v>
      </c>
      <c r="Q34" s="3" t="s">
        <v>423</v>
      </c>
      <c r="R34" s="3" t="s">
        <v>423</v>
      </c>
      <c r="S34" s="3" t="s">
        <v>423</v>
      </c>
      <c r="T34" s="3" t="s">
        <v>423</v>
      </c>
      <c r="U34" s="3" t="s">
        <v>423</v>
      </c>
      <c r="V34" s="3" t="s">
        <v>423</v>
      </c>
      <c r="W34" s="3">
        <v>1.1157479776202599</v>
      </c>
      <c r="X34" s="3">
        <v>8.7387496466999701E-3</v>
      </c>
      <c r="Y34" s="3">
        <v>2.0714072101034799E-2</v>
      </c>
      <c r="Z34" s="3">
        <v>1.6830183619196502E-2</v>
      </c>
      <c r="AA34" s="3">
        <v>8.7387496466999701E-3</v>
      </c>
      <c r="AB34" s="3">
        <v>5.5021755013631199E-2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56.5093993685784</v>
      </c>
      <c r="F36" s="3">
        <v>2.16008485114271</v>
      </c>
      <c r="G36" s="3">
        <v>45.377745553569902</v>
      </c>
      <c r="H36" s="3" t="s">
        <v>425</v>
      </c>
      <c r="I36" s="3">
        <v>4.5735662522203802</v>
      </c>
      <c r="J36" s="3">
        <v>4.9717261083858997</v>
      </c>
      <c r="K36" s="3">
        <v>5.1788813629019801</v>
      </c>
      <c r="L36" s="3" t="s">
        <v>422</v>
      </c>
      <c r="M36" s="3">
        <v>5.3067252746733899</v>
      </c>
      <c r="N36" s="3">
        <v>0.31552101437003899</v>
      </c>
      <c r="O36" s="3">
        <v>8.6247777082928204E-2</v>
      </c>
      <c r="P36" s="3">
        <v>1.8958622787217101E-3</v>
      </c>
      <c r="Q36" s="3" t="s">
        <v>423</v>
      </c>
      <c r="R36" s="3" t="s">
        <v>423</v>
      </c>
      <c r="S36" s="3" t="s">
        <v>423</v>
      </c>
      <c r="T36" s="3" t="s">
        <v>423</v>
      </c>
      <c r="U36" s="3" t="s">
        <v>423</v>
      </c>
      <c r="V36" s="3" t="s">
        <v>423</v>
      </c>
      <c r="W36" s="3">
        <v>10.5196839895123</v>
      </c>
      <c r="X36" s="3">
        <v>1.05196839895123E-2</v>
      </c>
      <c r="Y36" s="3">
        <v>2.10463185105574E-2</v>
      </c>
      <c r="Z36" s="3">
        <v>1.05196839895123E-2</v>
      </c>
      <c r="AA36" s="3">
        <v>2.10463185105574E-2</v>
      </c>
      <c r="AB36" s="3">
        <v>6.3132005000139393E-2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28.7304402901948</v>
      </c>
      <c r="F37" s="3">
        <v>2.0368270280807601</v>
      </c>
      <c r="G37" s="3">
        <v>0.78417359096521699</v>
      </c>
      <c r="H37" s="3">
        <v>2.5730690552865599E-3</v>
      </c>
      <c r="I37" s="3">
        <v>0.38475685027083401</v>
      </c>
      <c r="J37" s="3">
        <v>0.38574436125374301</v>
      </c>
      <c r="K37" s="3">
        <v>0.38630305677231103</v>
      </c>
      <c r="L37" s="3" t="s">
        <v>422</v>
      </c>
      <c r="M37" s="3">
        <v>12.6087008618452</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22.237081591834801</v>
      </c>
      <c r="F38" s="3">
        <v>265.017981460903</v>
      </c>
      <c r="G38" s="3">
        <v>0.32688874109034899</v>
      </c>
      <c r="H38" s="3">
        <v>9.3650891864621902E-2</v>
      </c>
      <c r="I38" s="3">
        <v>5.9019649535725804</v>
      </c>
      <c r="J38" s="3">
        <v>6.3685832905150299</v>
      </c>
      <c r="K38" s="3">
        <v>6.3685832905150299</v>
      </c>
      <c r="L38" s="3" t="s">
        <v>422</v>
      </c>
      <c r="M38" s="3">
        <v>1716.7420911577501</v>
      </c>
      <c r="N38" s="3">
        <v>0.89494848201599997</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31.263926999999999</v>
      </c>
      <c r="F39" s="3">
        <v>1.4364903</v>
      </c>
      <c r="G39" s="3">
        <v>22.456686314581699</v>
      </c>
      <c r="H39" s="3">
        <v>0.35399429248244302</v>
      </c>
      <c r="I39" s="3">
        <v>2.7008885182167899</v>
      </c>
      <c r="J39" s="3">
        <v>3.2506183206391599</v>
      </c>
      <c r="K39" s="3">
        <v>3.9052539036343101</v>
      </c>
      <c r="L39" s="3" t="s">
        <v>422</v>
      </c>
      <c r="M39" s="3">
        <v>19.6345712</v>
      </c>
      <c r="N39" s="3">
        <v>0.446437662839274</v>
      </c>
      <c r="O39" s="3">
        <v>0.511595112286237</v>
      </c>
      <c r="P39" s="3">
        <v>6.4603058118446896E-2</v>
      </c>
      <c r="Q39" s="3" t="s">
        <v>423</v>
      </c>
      <c r="R39" s="3" t="s">
        <v>423</v>
      </c>
      <c r="S39" s="3" t="s">
        <v>423</v>
      </c>
      <c r="T39" s="3" t="s">
        <v>423</v>
      </c>
      <c r="U39" s="3" t="s">
        <v>423</v>
      </c>
      <c r="V39" s="3" t="s">
        <v>423</v>
      </c>
      <c r="W39" s="3">
        <v>0.37203910400000001</v>
      </c>
      <c r="X39" s="3">
        <v>6.1010986911747304E-4</v>
      </c>
      <c r="Y39" s="3">
        <v>8.2182797193827695E-4</v>
      </c>
      <c r="Z39" s="3">
        <v>8.2182797193827695E-4</v>
      </c>
      <c r="AA39" s="3">
        <v>9.5019696572925703E-4</v>
      </c>
      <c r="AB39" s="3">
        <v>3.2039627787232802E-3</v>
      </c>
      <c r="AC39" s="3">
        <v>9.0000000000000002E-6</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28.999105237368799</v>
      </c>
      <c r="F40" s="3">
        <v>82.888360589659101</v>
      </c>
      <c r="G40" s="3">
        <v>0.36743165813789402</v>
      </c>
      <c r="H40" s="3">
        <v>4.8841115346714502E-2</v>
      </c>
      <c r="I40" s="3">
        <v>3.0852072523493499</v>
      </c>
      <c r="J40" s="3">
        <v>3.27581678395592</v>
      </c>
      <c r="K40" s="3">
        <v>3.27581678395592</v>
      </c>
      <c r="L40" s="3" t="s">
        <v>422</v>
      </c>
      <c r="M40" s="3">
        <v>1228.09374776552</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38.846734812296702</v>
      </c>
      <c r="F41" s="3">
        <v>80.796430624228506</v>
      </c>
      <c r="G41" s="3">
        <v>11.715531780760299</v>
      </c>
      <c r="H41" s="3">
        <v>1.3720768293993999</v>
      </c>
      <c r="I41" s="3">
        <v>68.692994061453504</v>
      </c>
      <c r="J41" s="3">
        <v>69.522792271943302</v>
      </c>
      <c r="K41" s="3">
        <v>72.990591727329999</v>
      </c>
      <c r="L41" s="3" t="s">
        <v>422</v>
      </c>
      <c r="M41" s="3">
        <v>666.71376050536696</v>
      </c>
      <c r="N41" s="3">
        <v>1.6298950126043901</v>
      </c>
      <c r="O41" s="3">
        <v>0.57052608074536304</v>
      </c>
      <c r="P41" s="3">
        <v>9.4097096649547698E-2</v>
      </c>
      <c r="Q41" s="3" t="s">
        <v>423</v>
      </c>
      <c r="R41" s="3" t="s">
        <v>423</v>
      </c>
      <c r="S41" s="3" t="s">
        <v>423</v>
      </c>
      <c r="T41" s="3" t="s">
        <v>423</v>
      </c>
      <c r="U41" s="3" t="s">
        <v>423</v>
      </c>
      <c r="V41" s="3" t="s">
        <v>423</v>
      </c>
      <c r="W41" s="3">
        <v>4.29998752936263</v>
      </c>
      <c r="X41" s="3">
        <v>7.7993461860943398</v>
      </c>
      <c r="Y41" s="3">
        <v>6.0034762794275904</v>
      </c>
      <c r="Z41" s="3">
        <v>2.8431756861881099</v>
      </c>
      <c r="AA41" s="3">
        <v>4.31550974940071</v>
      </c>
      <c r="AB41" s="3">
        <v>20.9615079011107</v>
      </c>
      <c r="AC41" s="3">
        <v>1.1248E-3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2.7019831311771498</v>
      </c>
      <c r="F42" s="3">
        <v>50.876251364140501</v>
      </c>
      <c r="G42" s="3">
        <v>3.83241943009415E-2</v>
      </c>
      <c r="H42" s="3">
        <v>1.49779730855E-2</v>
      </c>
      <c r="I42" s="3">
        <v>1.1360750068429599</v>
      </c>
      <c r="J42" s="3">
        <v>1.23486413787278</v>
      </c>
      <c r="K42" s="3">
        <v>1.23486413787278</v>
      </c>
      <c r="L42" s="3" t="s">
        <v>422</v>
      </c>
      <c r="M42" s="3">
        <v>469.28950633204801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4.6538845396382902</v>
      </c>
      <c r="F43" s="3">
        <v>0.26596981685228999</v>
      </c>
      <c r="G43" s="3">
        <v>3.3001037146982402</v>
      </c>
      <c r="H43" s="3">
        <v>9.06482061742237E-2</v>
      </c>
      <c r="I43" s="3">
        <v>0.86626235765251103</v>
      </c>
      <c r="J43" s="3">
        <v>1.3533460239319099</v>
      </c>
      <c r="K43" s="3">
        <v>2.4852798867970201</v>
      </c>
      <c r="L43" s="3" t="s">
        <v>422</v>
      </c>
      <c r="M43" s="3">
        <v>17.4016644858429</v>
      </c>
      <c r="N43" s="3">
        <v>2.9268411495187802E-2</v>
      </c>
      <c r="O43" s="3">
        <v>5.3932633733054597E-2</v>
      </c>
      <c r="P43" s="3">
        <v>3.4634406079231501E-3</v>
      </c>
      <c r="Q43" s="3" t="s">
        <v>423</v>
      </c>
      <c r="R43" s="3" t="s">
        <v>423</v>
      </c>
      <c r="S43" s="3" t="s">
        <v>423</v>
      </c>
      <c r="T43" s="3" t="s">
        <v>423</v>
      </c>
      <c r="U43" s="3" t="s">
        <v>423</v>
      </c>
      <c r="V43" s="3" t="s">
        <v>423</v>
      </c>
      <c r="W43" s="3">
        <v>0.59074677600000003</v>
      </c>
      <c r="X43" s="3">
        <v>2.5797117690775002E-4</v>
      </c>
      <c r="Y43" s="3">
        <v>1.1129919099879501E-4</v>
      </c>
      <c r="Z43" s="3">
        <v>7.8299190998795397E-5</v>
      </c>
      <c r="AA43" s="3">
        <v>7.9382630998795403E-5</v>
      </c>
      <c r="AB43" s="3">
        <v>5.2695218990413595E-4</v>
      </c>
      <c r="AC43" s="3">
        <v>4.7476999999999998E-2</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107.672254801915</v>
      </c>
      <c r="F44" s="3">
        <v>16.867917331331899</v>
      </c>
      <c r="G44" s="3">
        <v>1.4043828268902001</v>
      </c>
      <c r="H44" s="3">
        <v>7.7773282433234503E-2</v>
      </c>
      <c r="I44" s="3">
        <v>8.8300121978962007</v>
      </c>
      <c r="J44" s="3">
        <v>9.1134452515138609</v>
      </c>
      <c r="K44" s="3">
        <v>9.1134452515138609</v>
      </c>
      <c r="L44" s="3" t="s">
        <v>422</v>
      </c>
      <c r="M44" s="3">
        <v>139.87614648029299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17.240428190783501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1.81413741356626</v>
      </c>
      <c r="F47" s="3">
        <v>0.17391317733459999</v>
      </c>
      <c r="G47" s="3">
        <v>0.33130821309585401</v>
      </c>
      <c r="H47" s="3">
        <v>5.8722133592053495E-4</v>
      </c>
      <c r="I47" s="3">
        <v>4.7426559334091803E-2</v>
      </c>
      <c r="J47" s="3">
        <v>5.0083210236090303E-2</v>
      </c>
      <c r="K47" s="3">
        <v>5.1164037851309997E-2</v>
      </c>
      <c r="L47" s="3" t="s">
        <v>422</v>
      </c>
      <c r="M47" s="3">
        <v>0.83666303688850197</v>
      </c>
      <c r="N47" s="3">
        <v>0.17475744618160699</v>
      </c>
      <c r="O47" s="3">
        <v>1.3359029324115E-4</v>
      </c>
      <c r="P47" s="3">
        <v>1.29699313826359E-6</v>
      </c>
      <c r="Q47" s="3" t="s">
        <v>423</v>
      </c>
      <c r="R47" s="3" t="s">
        <v>423</v>
      </c>
      <c r="S47" s="3" t="s">
        <v>423</v>
      </c>
      <c r="T47" s="3" t="s">
        <v>423</v>
      </c>
      <c r="U47" s="3" t="s">
        <v>423</v>
      </c>
      <c r="V47" s="3" t="s">
        <v>423</v>
      </c>
      <c r="W47" s="3">
        <v>0.12969931382635899</v>
      </c>
      <c r="X47" s="3">
        <v>1.5380554574061001E-4</v>
      </c>
      <c r="Y47" s="3">
        <v>3.5417375885321399E-4</v>
      </c>
      <c r="Z47" s="3">
        <v>2.24474445026856E-4</v>
      </c>
      <c r="AA47" s="3">
        <v>3.6174434056135499E-4</v>
      </c>
      <c r="AB47" s="3">
        <v>1.09419809018203E-3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0.19497303177271</v>
      </c>
      <c r="F48" s="3">
        <v>4.9316010811590101E-2</v>
      </c>
      <c r="G48" s="3">
        <v>5.0920378133941499E-2</v>
      </c>
      <c r="H48" s="3">
        <v>1.0001284353295199E-3</v>
      </c>
      <c r="I48" s="3">
        <v>0.70541040719102899</v>
      </c>
      <c r="J48" s="3">
        <v>2.0566794790965601</v>
      </c>
      <c r="K48" s="3">
        <v>5.1498300855475199</v>
      </c>
      <c r="L48" s="3" t="s">
        <v>422</v>
      </c>
      <c r="M48" s="3">
        <v>1.9771032414306201E-2</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v>4.7252345405263598E-3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3.77946965896531E-2</v>
      </c>
      <c r="G50" s="3">
        <v>14.246253208566801</v>
      </c>
      <c r="H50" s="3">
        <v>0.36817628946888298</v>
      </c>
      <c r="I50" s="3">
        <v>9.9853714910911703E-2</v>
      </c>
      <c r="J50" s="3">
        <v>0.19607554912289801</v>
      </c>
      <c r="K50" s="3">
        <v>0.22166280833098401</v>
      </c>
      <c r="L50" s="3" t="s">
        <v>422</v>
      </c>
      <c r="M50" s="3" t="s">
        <v>422</v>
      </c>
      <c r="N50" s="3" t="s">
        <v>422</v>
      </c>
      <c r="O50" s="3" t="s">
        <v>422</v>
      </c>
      <c r="P50" s="3" t="s">
        <v>422</v>
      </c>
      <c r="Q50" s="3" t="s">
        <v>423</v>
      </c>
      <c r="R50" s="3" t="s">
        <v>423</v>
      </c>
      <c r="S50" s="3" t="s">
        <v>423</v>
      </c>
      <c r="T50" s="3" t="s">
        <v>423</v>
      </c>
      <c r="U50" s="3" t="s">
        <v>423</v>
      </c>
      <c r="V50" s="3" t="s">
        <v>423</v>
      </c>
      <c r="W50" s="3">
        <v>0.108293622168567</v>
      </c>
      <c r="X50" s="3">
        <v>4.1431566344619503E-3</v>
      </c>
      <c r="Y50" s="3">
        <v>1.47920294810377E-3</v>
      </c>
      <c r="Z50" s="3" t="s">
        <v>422</v>
      </c>
      <c r="AA50" s="3">
        <v>1.32561343589355E-3</v>
      </c>
      <c r="AB50" s="3">
        <v>6.9479730184592702E-3</v>
      </c>
      <c r="AC50" s="3">
        <v>0.13056094865998599</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0.58022574449783604</v>
      </c>
      <c r="F51" s="3">
        <v>349.31486690577799</v>
      </c>
      <c r="G51" s="3">
        <v>3.60217901801267</v>
      </c>
      <c r="H51" s="3">
        <v>8.6731120086352395E-5</v>
      </c>
      <c r="I51" s="3">
        <v>1.1664163410158701</v>
      </c>
      <c r="J51" s="3">
        <v>2.0306514649309402</v>
      </c>
      <c r="K51" s="3">
        <v>3.1819108097784299</v>
      </c>
      <c r="L51" s="3" t="s">
        <v>422</v>
      </c>
      <c r="M51" s="3">
        <v>5.1619644831299096</v>
      </c>
      <c r="N51" s="3">
        <v>2.15796760750433E-3</v>
      </c>
      <c r="O51" s="3">
        <v>3.1686288330637601E-3</v>
      </c>
      <c r="P51" s="3">
        <v>9.4334227799535895E-4</v>
      </c>
      <c r="Q51" s="3" t="s">
        <v>423</v>
      </c>
      <c r="R51" s="3" t="s">
        <v>423</v>
      </c>
      <c r="S51" s="3" t="s">
        <v>423</v>
      </c>
      <c r="T51" s="3" t="s">
        <v>423</v>
      </c>
      <c r="U51" s="3" t="s">
        <v>423</v>
      </c>
      <c r="V51" s="3" t="s">
        <v>423</v>
      </c>
      <c r="W51" s="3" t="s">
        <v>422</v>
      </c>
      <c r="X51" s="3">
        <v>1.9041335155449901E-5</v>
      </c>
      <c r="Y51" s="3">
        <v>3.09530285774028E-4</v>
      </c>
      <c r="Z51" s="3">
        <v>3.26321231272817E-4</v>
      </c>
      <c r="AA51" s="3">
        <v>2.31536278725624E-5</v>
      </c>
      <c r="AB51" s="3">
        <v>6.78046480074857E-4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6.7972635195402402</v>
      </c>
      <c r="F52" s="3">
        <v>23.227919073354201</v>
      </c>
      <c r="G52" s="3">
        <v>27.6130035615931</v>
      </c>
      <c r="H52" s="3">
        <v>0.110250888702229</v>
      </c>
      <c r="I52" s="3">
        <v>0.62213340368210801</v>
      </c>
      <c r="J52" s="3">
        <v>0.92300025208731495</v>
      </c>
      <c r="K52" s="3">
        <v>1.0802230631068599</v>
      </c>
      <c r="L52" s="3" t="s">
        <v>422</v>
      </c>
      <c r="M52" s="3">
        <v>7.1533732423000096</v>
      </c>
      <c r="N52" s="3">
        <v>0.375318752276183</v>
      </c>
      <c r="O52" s="3">
        <v>0.10131995923654701</v>
      </c>
      <c r="P52" s="3">
        <v>3.7021700436110902E-2</v>
      </c>
      <c r="Q52" s="3" t="s">
        <v>423</v>
      </c>
      <c r="R52" s="3" t="s">
        <v>423</v>
      </c>
      <c r="S52" s="3" t="s">
        <v>423</v>
      </c>
      <c r="T52" s="3" t="s">
        <v>423</v>
      </c>
      <c r="U52" s="3" t="s">
        <v>423</v>
      </c>
      <c r="V52" s="3" t="s">
        <v>423</v>
      </c>
      <c r="W52" s="3" t="s">
        <v>422</v>
      </c>
      <c r="X52" s="3">
        <v>1.5060077781445601E-2</v>
      </c>
      <c r="Y52" s="3">
        <v>1.10447676657087E-2</v>
      </c>
      <c r="Z52" s="3">
        <v>4.9320176324601298E-3</v>
      </c>
      <c r="AA52" s="3">
        <v>6.7113157642038502E-3</v>
      </c>
      <c r="AB52" s="3">
        <v>3.77481788438183E-2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1.1785439690174799E-2</v>
      </c>
      <c r="F53" s="3">
        <v>109.997350024227</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3.7252302851941998E-3</v>
      </c>
      <c r="F54" s="3">
        <v>96.745042589243496</v>
      </c>
      <c r="G54" s="3">
        <v>16.0228613545992</v>
      </c>
      <c r="H54" s="3">
        <v>6.9093442344995903E-3</v>
      </c>
      <c r="I54" s="3">
        <v>4.7771930813725001E-2</v>
      </c>
      <c r="J54" s="3">
        <v>7.2741333175200401E-2</v>
      </c>
      <c r="K54" s="3">
        <v>8.9842676864048995E-2</v>
      </c>
      <c r="L54" s="3" t="s">
        <v>422</v>
      </c>
      <c r="M54" s="3">
        <v>2.25892341532139E-2</v>
      </c>
      <c r="N54" s="3" t="s">
        <v>422</v>
      </c>
      <c r="O54" s="3" t="s">
        <v>422</v>
      </c>
      <c r="P54" s="3">
        <v>3.6865547698734298E-8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3.9779194182088902</v>
      </c>
      <c r="F55" s="3">
        <v>128.143489350317</v>
      </c>
      <c r="G55" s="3">
        <v>41.715750010515897</v>
      </c>
      <c r="H55" s="3">
        <v>0.26104956281767699</v>
      </c>
      <c r="I55" s="3">
        <v>4.9136493488187796</v>
      </c>
      <c r="J55" s="3">
        <v>5.4661788683821202</v>
      </c>
      <c r="K55" s="3">
        <v>5.9896025263138304</v>
      </c>
      <c r="L55" s="3" t="s">
        <v>422</v>
      </c>
      <c r="M55" s="3">
        <v>10.0845263723175</v>
      </c>
      <c r="N55" s="3">
        <v>4.1344053608281302E-3</v>
      </c>
      <c r="O55" s="3">
        <v>4.4120000000000001E-3</v>
      </c>
      <c r="P55" s="3">
        <v>2.5109631344523002E-3</v>
      </c>
      <c r="Q55" s="3" t="s">
        <v>423</v>
      </c>
      <c r="R55" s="3" t="s">
        <v>423</v>
      </c>
      <c r="S55" s="3" t="s">
        <v>423</v>
      </c>
      <c r="T55" s="3" t="s">
        <v>423</v>
      </c>
      <c r="U55" s="3" t="s">
        <v>423</v>
      </c>
      <c r="V55" s="3" t="s">
        <v>423</v>
      </c>
      <c r="W55" s="3">
        <v>0.14616264648258701</v>
      </c>
      <c r="X55" s="3">
        <v>1.18144457708622E-2</v>
      </c>
      <c r="Y55" s="3">
        <v>1.6886017003317399E-3</v>
      </c>
      <c r="Z55" s="3">
        <v>1.0162675450380201E-3</v>
      </c>
      <c r="AA55" s="3">
        <v>1.5936047209281401E-3</v>
      </c>
      <c r="AB55" s="3">
        <v>1.61129197371601E-2</v>
      </c>
      <c r="AC55" s="3">
        <v>1.60358776529892E-3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42.6568677664768</v>
      </c>
      <c r="F57" s="3">
        <v>0.56899901893705396</v>
      </c>
      <c r="G57" s="3">
        <v>39.688781189257199</v>
      </c>
      <c r="H57" s="3">
        <v>0.31507031132992003</v>
      </c>
      <c r="I57" s="3">
        <v>2.2391369706396</v>
      </c>
      <c r="J57" s="3">
        <v>4.9002891977658303</v>
      </c>
      <c r="K57" s="3">
        <v>11.468467043994901</v>
      </c>
      <c r="L57" s="3" t="s">
        <v>422</v>
      </c>
      <c r="M57" s="3">
        <v>18.292331946605302</v>
      </c>
      <c r="N57" s="3">
        <v>0.94139943473197696</v>
      </c>
      <c r="O57" s="3">
        <v>0.32821399335192902</v>
      </c>
      <c r="P57" s="3">
        <v>0.16544728742766401</v>
      </c>
      <c r="Q57" s="3" t="s">
        <v>423</v>
      </c>
      <c r="R57" s="3" t="s">
        <v>423</v>
      </c>
      <c r="S57" s="3" t="s">
        <v>423</v>
      </c>
      <c r="T57" s="3" t="s">
        <v>423</v>
      </c>
      <c r="U57" s="3" t="s">
        <v>423</v>
      </c>
      <c r="V57" s="3" t="s">
        <v>423</v>
      </c>
      <c r="W57" s="3">
        <v>2.3326256395006499</v>
      </c>
      <c r="X57" s="3">
        <v>9.8194025693027799E-3</v>
      </c>
      <c r="Y57" s="3">
        <v>3.8900584682911099E-3</v>
      </c>
      <c r="Z57" s="3">
        <v>9.6282470693890199E-4</v>
      </c>
      <c r="AA57" s="3">
        <v>2.0384047317992902E-3</v>
      </c>
      <c r="AB57" s="3">
        <v>1.6710690476332099E-2</v>
      </c>
      <c r="AC57" s="3">
        <v>1.2012581592967699</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2.4619517746642301</v>
      </c>
      <c r="F58" s="3">
        <v>3.5130957773649098E-3</v>
      </c>
      <c r="G58" s="3">
        <v>0.56951510452623699</v>
      </c>
      <c r="H58" s="3">
        <v>1.0000000000000001E-5</v>
      </c>
      <c r="I58" s="3">
        <v>0.68550036164517503</v>
      </c>
      <c r="J58" s="3">
        <v>1.18390819410533</v>
      </c>
      <c r="K58" s="3">
        <v>2.2703172826780702</v>
      </c>
      <c r="L58" s="3" t="s">
        <v>422</v>
      </c>
      <c r="M58" s="3">
        <v>1.12976940292086</v>
      </c>
      <c r="N58" s="3">
        <v>3.3209964731561401E-4</v>
      </c>
      <c r="O58" s="3">
        <v>1.0473911953800101E-3</v>
      </c>
      <c r="P58" s="3">
        <v>2.7789781363038901E-2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5.7161632405663498</v>
      </c>
      <c r="F59" s="3">
        <v>0.70212013732908396</v>
      </c>
      <c r="G59" s="3">
        <v>2.1332657383390701</v>
      </c>
      <c r="H59" s="3">
        <v>0.11817900000000001</v>
      </c>
      <c r="I59" s="3">
        <v>1.01973069710969</v>
      </c>
      <c r="J59" s="3">
        <v>1.09549258234987</v>
      </c>
      <c r="K59" s="3">
        <v>1.2323447191078301</v>
      </c>
      <c r="L59" s="3" t="s">
        <v>422</v>
      </c>
      <c r="M59" s="3">
        <v>0.58416144810821702</v>
      </c>
      <c r="N59" s="3">
        <v>4.56323527389729E-3</v>
      </c>
      <c r="O59" s="3">
        <v>2.3339869062263901E-3</v>
      </c>
      <c r="P59" s="3">
        <v>1.7944927968545799E-2</v>
      </c>
      <c r="Q59" s="3" t="s">
        <v>423</v>
      </c>
      <c r="R59" s="3" t="s">
        <v>423</v>
      </c>
      <c r="S59" s="3" t="s">
        <v>423</v>
      </c>
      <c r="T59" s="3" t="s">
        <v>423</v>
      </c>
      <c r="U59" s="3" t="s">
        <v>423</v>
      </c>
      <c r="V59" s="3" t="s">
        <v>423</v>
      </c>
      <c r="W59" s="3" t="s">
        <v>422</v>
      </c>
      <c r="X59" s="3" t="s">
        <v>422</v>
      </c>
      <c r="Y59" s="3">
        <v>3.37945654755411E-4</v>
      </c>
      <c r="Z59" s="3">
        <v>3.2156976059807097E-4</v>
      </c>
      <c r="AA59" s="3">
        <v>4.5741886389564898E-5</v>
      </c>
      <c r="AB59" s="3">
        <v>7.0525730174304704E-4</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1.13309727522937</v>
      </c>
      <c r="F60" s="3">
        <v>0.55222498535202003</v>
      </c>
      <c r="G60" s="3">
        <v>0.41182378048047302</v>
      </c>
      <c r="H60" s="3">
        <v>5.5317477651833903E-2</v>
      </c>
      <c r="I60" s="3">
        <v>8.7086279276799292</v>
      </c>
      <c r="J60" s="3">
        <v>40.008658961636201</v>
      </c>
      <c r="K60" s="3">
        <v>85.060175162196998</v>
      </c>
      <c r="L60" s="3" t="s">
        <v>422</v>
      </c>
      <c r="M60" s="3">
        <v>0.55070278378649096</v>
      </c>
      <c r="N60" s="3">
        <v>67.293701259445996</v>
      </c>
      <c r="O60" s="3">
        <v>2.56122929779051</v>
      </c>
      <c r="P60" s="3">
        <v>3.2987860393232697E-2</v>
      </c>
      <c r="Q60" s="3" t="s">
        <v>423</v>
      </c>
      <c r="R60" s="3" t="s">
        <v>423</v>
      </c>
      <c r="S60" s="3" t="s">
        <v>423</v>
      </c>
      <c r="T60" s="3" t="s">
        <v>423</v>
      </c>
      <c r="U60" s="3" t="s">
        <v>423</v>
      </c>
      <c r="V60" s="3" t="s">
        <v>423</v>
      </c>
      <c r="W60" s="3">
        <v>0.10189634322534501</v>
      </c>
      <c r="X60" s="3" t="s">
        <v>422</v>
      </c>
      <c r="Y60" s="3" t="s">
        <v>422</v>
      </c>
      <c r="Z60" s="3" t="s">
        <v>422</v>
      </c>
      <c r="AA60" s="3" t="s">
        <v>422</v>
      </c>
      <c r="AB60" s="3" t="s">
        <v>422</v>
      </c>
      <c r="AC60" s="3">
        <v>5.81882211556978E-2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290.02225953715799</v>
      </c>
      <c r="J61" s="3">
        <v>1450.1112976857901</v>
      </c>
      <c r="K61" s="3">
        <v>4833.7043256193101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0.553044144144203</v>
      </c>
      <c r="F63" s="3">
        <v>0.76724123853268</v>
      </c>
      <c r="G63" s="3">
        <v>2.0842422416287101</v>
      </c>
      <c r="H63" s="3">
        <v>7.8162042208946E-2</v>
      </c>
      <c r="I63" s="3">
        <v>7.1017209909431598</v>
      </c>
      <c r="J63" s="3">
        <v>14.105460974919501</v>
      </c>
      <c r="K63" s="3">
        <v>42.950766193141</v>
      </c>
      <c r="L63" s="3" t="s">
        <v>422</v>
      </c>
      <c r="M63" s="3">
        <v>3.0354767123748001</v>
      </c>
      <c r="N63" s="3" t="s">
        <v>422</v>
      </c>
      <c r="O63" s="3">
        <v>1.74890093090567E-2</v>
      </c>
      <c r="P63" s="3" t="s">
        <v>422</v>
      </c>
      <c r="Q63" s="3" t="s">
        <v>423</v>
      </c>
      <c r="R63" s="3" t="s">
        <v>423</v>
      </c>
      <c r="S63" s="3" t="s">
        <v>423</v>
      </c>
      <c r="T63" s="3" t="s">
        <v>423</v>
      </c>
      <c r="U63" s="3" t="s">
        <v>423</v>
      </c>
      <c r="V63" s="3" t="s">
        <v>423</v>
      </c>
      <c r="W63" s="3">
        <v>1.58322175917274</v>
      </c>
      <c r="X63" s="3">
        <v>4.2546643820622898E-3</v>
      </c>
      <c r="Y63" s="3">
        <v>2.7665305958480199E-3</v>
      </c>
      <c r="Z63" s="3">
        <v>9.8876003245109605E-4</v>
      </c>
      <c r="AA63" s="3" t="s">
        <v>422</v>
      </c>
      <c r="AB63" s="3">
        <v>8.0099550103614105E-3</v>
      </c>
      <c r="AC63" s="3">
        <v>4.4543135360938601E-4</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32.187067259185902</v>
      </c>
      <c r="F70" s="3">
        <v>22.5581038545293</v>
      </c>
      <c r="G70" s="3">
        <v>24.035302690260501</v>
      </c>
      <c r="H70" s="3">
        <v>12.1973390592436</v>
      </c>
      <c r="I70" s="3">
        <v>3.7947168885945</v>
      </c>
      <c r="J70" s="3">
        <v>7.8033863305054396</v>
      </c>
      <c r="K70" s="3">
        <v>15.5379345235503</v>
      </c>
      <c r="L70" s="3" t="s">
        <v>422</v>
      </c>
      <c r="M70" s="3">
        <v>17.482637890987299</v>
      </c>
      <c r="N70" s="3">
        <v>0.30455617712849398</v>
      </c>
      <c r="O70" s="3">
        <v>3.5047909559885002E-2</v>
      </c>
      <c r="P70" s="3">
        <v>3.3503956203504499E-2</v>
      </c>
      <c r="Q70" s="3" t="s">
        <v>423</v>
      </c>
      <c r="R70" s="3" t="s">
        <v>423</v>
      </c>
      <c r="S70" s="3" t="s">
        <v>423</v>
      </c>
      <c r="T70" s="3" t="s">
        <v>423</v>
      </c>
      <c r="U70" s="3" t="s">
        <v>423</v>
      </c>
      <c r="V70" s="3" t="s">
        <v>423</v>
      </c>
      <c r="W70" s="3">
        <v>1.9114458380982999E-2</v>
      </c>
      <c r="X70" s="3">
        <v>1.83639514913891E-3</v>
      </c>
      <c r="Y70" s="3">
        <v>8.3719511478884193E-3</v>
      </c>
      <c r="Z70" s="3">
        <v>3.77475649615249E-3</v>
      </c>
      <c r="AA70" s="3">
        <v>3.1553261788177301E-3</v>
      </c>
      <c r="AB70" s="3">
        <v>1.7138428971997501E-2</v>
      </c>
      <c r="AC70" s="3">
        <v>0.21990386062222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5.44153731424844</v>
      </c>
      <c r="F72" s="3">
        <v>3.0014332849780399</v>
      </c>
      <c r="G72" s="3">
        <v>22.951468666075002</v>
      </c>
      <c r="H72" s="3">
        <v>0.12633453497473501</v>
      </c>
      <c r="I72" s="3">
        <v>6.0014239021997202</v>
      </c>
      <c r="J72" s="3">
        <v>9.8145174424617707</v>
      </c>
      <c r="K72" s="3">
        <v>22.8828987509938</v>
      </c>
      <c r="L72" s="3" t="s">
        <v>422</v>
      </c>
      <c r="M72" s="3">
        <v>49.378433717520899</v>
      </c>
      <c r="N72" s="3">
        <v>21.396476043167901</v>
      </c>
      <c r="O72" s="3">
        <v>0.76308674856398695</v>
      </c>
      <c r="P72" s="3">
        <v>0.79843002835957</v>
      </c>
      <c r="Q72" s="3" t="s">
        <v>423</v>
      </c>
      <c r="R72" s="3" t="s">
        <v>423</v>
      </c>
      <c r="S72" s="3" t="s">
        <v>423</v>
      </c>
      <c r="T72" s="3" t="s">
        <v>423</v>
      </c>
      <c r="U72" s="3" t="s">
        <v>423</v>
      </c>
      <c r="V72" s="3" t="s">
        <v>423</v>
      </c>
      <c r="W72" s="3">
        <v>4.8414599787102102</v>
      </c>
      <c r="X72" s="3">
        <v>0.81425139818026704</v>
      </c>
      <c r="Y72" s="3">
        <v>0.81673119461166999</v>
      </c>
      <c r="Z72" s="3">
        <v>0.51968797799713995</v>
      </c>
      <c r="AA72" s="3">
        <v>0.30830664578250999</v>
      </c>
      <c r="AB72" s="3">
        <v>2.45897721657159</v>
      </c>
      <c r="AC72" s="3">
        <v>0.49068776267575598</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0.41315951328499501</v>
      </c>
      <c r="F73" s="3">
        <v>1.10951104963221</v>
      </c>
      <c r="G73" s="3">
        <v>0.68959698991574603</v>
      </c>
      <c r="H73" s="3">
        <v>9.0990240889604907E-3</v>
      </c>
      <c r="I73" s="3">
        <v>4.1979603986247502</v>
      </c>
      <c r="J73" s="3">
        <v>4.8254842566328797</v>
      </c>
      <c r="K73" s="3">
        <v>5.3787421380165803</v>
      </c>
      <c r="L73" s="3" t="s">
        <v>422</v>
      </c>
      <c r="M73" s="3">
        <v>47.847232057186602</v>
      </c>
      <c r="N73" s="3">
        <v>9.2478768972776404</v>
      </c>
      <c r="O73" s="3">
        <v>0.35645684556100499</v>
      </c>
      <c r="P73" s="3">
        <v>2.3060204225517199E-2</v>
      </c>
      <c r="Q73" s="3" t="s">
        <v>423</v>
      </c>
      <c r="R73" s="3" t="s">
        <v>423</v>
      </c>
      <c r="S73" s="3" t="s">
        <v>423</v>
      </c>
      <c r="T73" s="3" t="s">
        <v>423</v>
      </c>
      <c r="U73" s="3" t="s">
        <v>423</v>
      </c>
      <c r="V73" s="3" t="s">
        <v>423</v>
      </c>
      <c r="W73" s="3">
        <v>0.10236674468339201</v>
      </c>
      <c r="X73" s="3">
        <v>4.2296909984493802E-4</v>
      </c>
      <c r="Y73" s="3">
        <v>6.5802332171919706E-2</v>
      </c>
      <c r="Z73" s="3">
        <v>2.3638886519070899E-2</v>
      </c>
      <c r="AA73" s="3">
        <v>2.2504432741709301E-4</v>
      </c>
      <c r="AB73" s="3">
        <v>9.0089232118252593E-2</v>
      </c>
      <c r="AC73" s="3">
        <v>4.8885964239467805E-4</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0.85755976551275703</v>
      </c>
      <c r="F74" s="3">
        <v>0.43038173023078102</v>
      </c>
      <c r="G74" s="3">
        <v>51.889913018152697</v>
      </c>
      <c r="H74" s="3">
        <v>7.5402808419996296E-3</v>
      </c>
      <c r="I74" s="3">
        <v>1.81226478859593</v>
      </c>
      <c r="J74" s="3">
        <v>3.4743586478414601</v>
      </c>
      <c r="K74" s="3">
        <v>9.4896278555933407</v>
      </c>
      <c r="L74" s="3" t="s">
        <v>422</v>
      </c>
      <c r="M74" s="3">
        <v>313.943377191514</v>
      </c>
      <c r="N74" s="3" t="s">
        <v>422</v>
      </c>
      <c r="O74" s="3">
        <v>7.3396376693324295E-4</v>
      </c>
      <c r="P74" s="3">
        <v>1.6365936430372499E-2</v>
      </c>
      <c r="Q74" s="3" t="s">
        <v>423</v>
      </c>
      <c r="R74" s="3" t="s">
        <v>423</v>
      </c>
      <c r="S74" s="3" t="s">
        <v>423</v>
      </c>
      <c r="T74" s="3" t="s">
        <v>423</v>
      </c>
      <c r="U74" s="3" t="s">
        <v>423</v>
      </c>
      <c r="V74" s="3" t="s">
        <v>423</v>
      </c>
      <c r="W74" s="3">
        <v>0.96277084821335901</v>
      </c>
      <c r="X74" s="3">
        <v>9.4136514638655608</v>
      </c>
      <c r="Y74" s="3">
        <v>17.448676736894502</v>
      </c>
      <c r="Z74" s="3">
        <v>6.1845974214824402</v>
      </c>
      <c r="AA74" s="3">
        <v>6.4487041578961302</v>
      </c>
      <c r="AB74" s="3">
        <v>39.4956297801387</v>
      </c>
      <c r="AC74" s="3">
        <v>1.8693481627688098E-5</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0.84068584077680797</v>
      </c>
      <c r="F80" s="3">
        <v>0.43413633190640399</v>
      </c>
      <c r="G80" s="3">
        <v>703.59610226300799</v>
      </c>
      <c r="H80" s="3">
        <v>0.49178560204185401</v>
      </c>
      <c r="I80" s="3">
        <v>4.5711696832789004</v>
      </c>
      <c r="J80" s="3">
        <v>6.6361827217140599</v>
      </c>
      <c r="K80" s="3">
        <v>8.9647942907925007</v>
      </c>
      <c r="L80" s="3" t="s">
        <v>422</v>
      </c>
      <c r="M80" s="3">
        <v>0.773124139356136</v>
      </c>
      <c r="N80" s="3">
        <v>176.16056012491401</v>
      </c>
      <c r="O80" s="3">
        <v>26.134092965925898</v>
      </c>
      <c r="P80" s="3">
        <v>1.87815618082422</v>
      </c>
      <c r="Q80" s="3" t="s">
        <v>423</v>
      </c>
      <c r="R80" s="3" t="s">
        <v>423</v>
      </c>
      <c r="S80" s="3" t="s">
        <v>423</v>
      </c>
      <c r="T80" s="3" t="s">
        <v>423</v>
      </c>
      <c r="U80" s="3" t="s">
        <v>423</v>
      </c>
      <c r="V80" s="3" t="s">
        <v>423</v>
      </c>
      <c r="W80" s="3">
        <v>6.3598536684512403</v>
      </c>
      <c r="X80" s="3">
        <v>3.2116331631869299E-4</v>
      </c>
      <c r="Y80" s="3">
        <v>5.1061367840559597E-2</v>
      </c>
      <c r="Z80" s="3">
        <v>1.8858566007240299E-2</v>
      </c>
      <c r="AA80" s="3">
        <v>1.7087768950138499E-4</v>
      </c>
      <c r="AB80" s="3">
        <v>7.0411974853620093E-2</v>
      </c>
      <c r="AC80" s="3">
        <v>4.9533809205426502</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5.7264569357079402</v>
      </c>
      <c r="G83" s="3">
        <v>9.2179594328792497E-2</v>
      </c>
      <c r="H83" s="3">
        <v>1.04487428855418E-3</v>
      </c>
      <c r="I83" s="3">
        <v>0.99323909853315595</v>
      </c>
      <c r="J83" s="3">
        <v>4.2417619672059601</v>
      </c>
      <c r="K83" s="3">
        <v>20.4294264669659</v>
      </c>
      <c r="L83" s="3" t="s">
        <v>422</v>
      </c>
      <c r="M83" s="3">
        <v>0.49738188964291702</v>
      </c>
      <c r="N83" s="3">
        <v>0.30739227471215602</v>
      </c>
      <c r="O83" s="3">
        <v>6.2864848713357901E-3</v>
      </c>
      <c r="P83" s="3">
        <v>5.6453236096657197E-3</v>
      </c>
      <c r="Q83" s="3" t="s">
        <v>423</v>
      </c>
      <c r="R83" s="3" t="s">
        <v>423</v>
      </c>
      <c r="S83" s="3" t="s">
        <v>423</v>
      </c>
      <c r="T83" s="3" t="s">
        <v>423</v>
      </c>
      <c r="U83" s="3" t="s">
        <v>423</v>
      </c>
      <c r="V83" s="3" t="s">
        <v>423</v>
      </c>
      <c r="W83" s="3">
        <v>9.18150507275781</v>
      </c>
      <c r="X83" s="3">
        <v>2.1344275851096499E-3</v>
      </c>
      <c r="Y83" s="3">
        <v>7.4704965478837601E-3</v>
      </c>
      <c r="Z83" s="3">
        <v>2.6502475848444798E-3</v>
      </c>
      <c r="AA83" s="3">
        <v>2.1344275851096499E-3</v>
      </c>
      <c r="AB83" s="3">
        <v>1.43895993029475E-2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78.583348000000001</v>
      </c>
      <c r="G85" s="3" t="s">
        <v>422</v>
      </c>
      <c r="H85" s="3" t="s">
        <v>422</v>
      </c>
      <c r="I85" s="3">
        <v>1.1869999999999999E-3</v>
      </c>
      <c r="J85" s="3">
        <v>6.2830000000000004E-3</v>
      </c>
      <c r="K85" s="3">
        <v>6.6698513800424603E-3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242.48845</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0.21285499999999999</v>
      </c>
      <c r="G87" s="3" t="s">
        <v>422</v>
      </c>
      <c r="H87" s="3" t="s">
        <v>422</v>
      </c>
      <c r="I87" s="3">
        <v>6.1899999999999998E-4</v>
      </c>
      <c r="J87" s="3">
        <v>6.1899999999999998E-4</v>
      </c>
      <c r="K87" s="3">
        <v>6.1899999999999998E-4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1.15266780642681E-5</v>
      </c>
      <c r="F88" s="3">
        <v>3.21582152507687</v>
      </c>
      <c r="G88" s="3" t="s">
        <v>422</v>
      </c>
      <c r="H88" s="3">
        <v>5.1290000000000005E-4</v>
      </c>
      <c r="I88" s="3">
        <v>2.4473428693585E-2</v>
      </c>
      <c r="J88" s="3">
        <v>3.8143165011503999E-2</v>
      </c>
      <c r="K88" s="3">
        <v>4.1449944368740797E-2</v>
      </c>
      <c r="L88" s="3" t="s">
        <v>422</v>
      </c>
      <c r="M88" s="3">
        <v>5.6882338090522604E-6</v>
      </c>
      <c r="N88" s="3">
        <v>2.4138619001810602</v>
      </c>
      <c r="O88" s="3">
        <v>5.2289050528005098E-6</v>
      </c>
      <c r="P88" s="3" t="s">
        <v>422</v>
      </c>
      <c r="Q88" s="3" t="s">
        <v>423</v>
      </c>
      <c r="R88" s="3" t="s">
        <v>423</v>
      </c>
      <c r="S88" s="3" t="s">
        <v>423</v>
      </c>
      <c r="T88" s="3" t="s">
        <v>423</v>
      </c>
      <c r="U88" s="3" t="s">
        <v>423</v>
      </c>
      <c r="V88" s="3" t="s">
        <v>423</v>
      </c>
      <c r="W88" s="3">
        <v>2.3582542887539001E-4</v>
      </c>
      <c r="X88" s="3">
        <v>1.15226079554288E-7</v>
      </c>
      <c r="Y88" s="3">
        <v>1.7926001602667801E-5</v>
      </c>
      <c r="Z88" s="3">
        <v>6.43975226469216E-6</v>
      </c>
      <c r="AA88" s="3">
        <v>6.1307021207245806E-8</v>
      </c>
      <c r="AB88" s="3">
        <v>2.45422869681215E-5</v>
      </c>
      <c r="AC88" s="3">
        <v>1.3317611160271599E-7</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40.873702014960898</v>
      </c>
      <c r="G89" s="3">
        <v>0</v>
      </c>
      <c r="H89" s="3">
        <v>4.78792525396797E-5</v>
      </c>
      <c r="I89" s="3">
        <v>4.7230651351547201E-3</v>
      </c>
      <c r="J89" s="3">
        <v>6.7590900847596998E-3</v>
      </c>
      <c r="K89" s="3">
        <v>7.2462996047104097E-3</v>
      </c>
      <c r="L89" s="3" t="s">
        <v>422</v>
      </c>
      <c r="M89" s="3">
        <v>0</v>
      </c>
      <c r="N89" s="3">
        <v>4.6470889194869203E-4</v>
      </c>
      <c r="O89" s="3">
        <v>9.5892311037031698E-5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21.166235736972801</v>
      </c>
      <c r="F92" s="3">
        <v>21.2122402969927</v>
      </c>
      <c r="G92" s="3">
        <v>18.555804065404001</v>
      </c>
      <c r="H92" s="3">
        <v>2.3980050740174699</v>
      </c>
      <c r="I92" s="3">
        <v>11.276386331860101</v>
      </c>
      <c r="J92" s="3">
        <v>15.3143745194209</v>
      </c>
      <c r="K92" s="3">
        <v>22.326182231649799</v>
      </c>
      <c r="L92" s="3" t="s">
        <v>422</v>
      </c>
      <c r="M92" s="3">
        <v>57.2486786544004</v>
      </c>
      <c r="N92" s="3">
        <v>1.5358566821523101</v>
      </c>
      <c r="O92" s="3">
        <v>0.202814465146579</v>
      </c>
      <c r="P92" s="3">
        <v>3.0401382695094899E-2</v>
      </c>
      <c r="Q92" s="3" t="s">
        <v>423</v>
      </c>
      <c r="R92" s="3" t="s">
        <v>423</v>
      </c>
      <c r="S92" s="3" t="s">
        <v>423</v>
      </c>
      <c r="T92" s="3" t="s">
        <v>423</v>
      </c>
      <c r="U92" s="3" t="s">
        <v>423</v>
      </c>
      <c r="V92" s="3" t="s">
        <v>423</v>
      </c>
      <c r="W92" s="3">
        <v>5.6016737016600597</v>
      </c>
      <c r="X92" s="3">
        <v>6.4518659988178795E-2</v>
      </c>
      <c r="Y92" s="3">
        <v>5.0141895276402899E-2</v>
      </c>
      <c r="Z92" s="3">
        <v>3.90543849527158E-2</v>
      </c>
      <c r="AA92" s="3">
        <v>3.9732982769969401E-2</v>
      </c>
      <c r="AB92" s="3">
        <v>0.19344792298726701</v>
      </c>
      <c r="AC92" s="3">
        <v>0.26166040268643198</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0.36979659091853301</v>
      </c>
      <c r="F93" s="3">
        <v>22.055023053489101</v>
      </c>
      <c r="G93" s="3">
        <v>7.2489377968016702E-2</v>
      </c>
      <c r="H93" s="3">
        <v>0.264710129940393</v>
      </c>
      <c r="I93" s="3">
        <v>18.392418849974501</v>
      </c>
      <c r="J93" s="3">
        <v>20.7484216822488</v>
      </c>
      <c r="K93" s="3">
        <v>23.211367461052099</v>
      </c>
      <c r="L93" s="3" t="s">
        <v>422</v>
      </c>
      <c r="M93" s="3">
        <v>8.3374020281009393</v>
      </c>
      <c r="N93" s="3" t="s">
        <v>422</v>
      </c>
      <c r="O93" s="3" t="s">
        <v>422</v>
      </c>
      <c r="P93" s="3">
        <v>3.8133399303840801E-6</v>
      </c>
      <c r="Q93" s="3" t="s">
        <v>423</v>
      </c>
      <c r="R93" s="3" t="s">
        <v>423</v>
      </c>
      <c r="S93" s="3" t="s">
        <v>423</v>
      </c>
      <c r="T93" s="3" t="s">
        <v>423</v>
      </c>
      <c r="U93" s="3" t="s">
        <v>423</v>
      </c>
      <c r="V93" s="3" t="s">
        <v>423</v>
      </c>
      <c r="W93" s="3">
        <v>4.1600071967826299E-5</v>
      </c>
      <c r="X93" s="3">
        <v>0.122603994604644</v>
      </c>
      <c r="Y93" s="3" t="s">
        <v>422</v>
      </c>
      <c r="Z93" s="3" t="s">
        <v>422</v>
      </c>
      <c r="AA93" s="3" t="s">
        <v>422</v>
      </c>
      <c r="AB93" s="3">
        <v>0.122603994604644</v>
      </c>
      <c r="AC93" s="3">
        <v>1.8914166054704999E-5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424</v>
      </c>
      <c r="E94" s="3">
        <v>0.70155107891732105</v>
      </c>
      <c r="F94" s="3">
        <v>50.326315164393002</v>
      </c>
      <c r="G94" s="3">
        <v>5.8455114622678203E-2</v>
      </c>
      <c r="H94" s="3">
        <v>0.29645161412426002</v>
      </c>
      <c r="I94" s="3">
        <v>1.05849630503035</v>
      </c>
      <c r="J94" s="3">
        <v>1.6920562761081801</v>
      </c>
      <c r="K94" s="3">
        <v>3.8493836569985298</v>
      </c>
      <c r="L94" s="3" t="s">
        <v>422</v>
      </c>
      <c r="M94" s="3">
        <v>8.0380741126748507</v>
      </c>
      <c r="N94" s="3">
        <v>2.5723373163128902</v>
      </c>
      <c r="O94" s="3">
        <v>0.25458110723412702</v>
      </c>
      <c r="P94" s="3">
        <v>0.20270395792090301</v>
      </c>
      <c r="Q94" s="3" t="s">
        <v>423</v>
      </c>
      <c r="R94" s="3" t="s">
        <v>423</v>
      </c>
      <c r="S94" s="3" t="s">
        <v>423</v>
      </c>
      <c r="T94" s="3" t="s">
        <v>423</v>
      </c>
      <c r="U94" s="3" t="s">
        <v>423</v>
      </c>
      <c r="V94" s="3" t="s">
        <v>423</v>
      </c>
      <c r="W94" s="3">
        <v>3.1723916148611</v>
      </c>
      <c r="X94" s="3">
        <v>1.3151197372520101E-3</v>
      </c>
      <c r="Y94" s="3">
        <v>0.20479554085541499</v>
      </c>
      <c r="Z94" s="3">
        <v>7.4902353253811296E-2</v>
      </c>
      <c r="AA94" s="3">
        <v>7.2632962622794304E-4</v>
      </c>
      <c r="AB94" s="3">
        <v>0.28173934347270602</v>
      </c>
      <c r="AC94" s="3">
        <v>3.6709636798087301E-2</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0.12496461332127499</v>
      </c>
      <c r="F95" s="3">
        <v>72.0480724909564</v>
      </c>
      <c r="G95" s="3">
        <v>0.57135661763288903</v>
      </c>
      <c r="H95" s="3">
        <v>1.5783671079184901E-2</v>
      </c>
      <c r="I95" s="3">
        <v>7.6347412735887197</v>
      </c>
      <c r="J95" s="3">
        <v>12.360902187552901</v>
      </c>
      <c r="K95" s="3">
        <v>22.907698196940299</v>
      </c>
      <c r="L95" s="3" t="s">
        <v>422</v>
      </c>
      <c r="M95" s="3">
        <v>14.3415096235276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461</v>
      </c>
      <c r="E98" s="3">
        <v>1.1514592522886599E-2</v>
      </c>
      <c r="F98" s="3">
        <v>0.161801858464623</v>
      </c>
      <c r="G98" s="3">
        <v>1.20593798501408E-2</v>
      </c>
      <c r="H98" s="3">
        <v>3.0382400735745299E-3</v>
      </c>
      <c r="I98" s="3">
        <v>7.2364054336671998E-3</v>
      </c>
      <c r="J98" s="3">
        <v>3.82969729323311E-2</v>
      </c>
      <c r="K98" s="3">
        <v>7.9175736884511502E-2</v>
      </c>
      <c r="L98" s="3" t="s">
        <v>422</v>
      </c>
      <c r="M98" s="3">
        <v>5.5254611756077395E-4</v>
      </c>
      <c r="N98" s="3">
        <v>1.678005</v>
      </c>
      <c r="O98" s="3">
        <v>5.1839000000000003E-2</v>
      </c>
      <c r="P98" s="3">
        <v>1.4899000000000001E-2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32.855718710198197</v>
      </c>
      <c r="G99" s="3" t="s">
        <v>422</v>
      </c>
      <c r="H99" s="3">
        <v>60.370120018368198</v>
      </c>
      <c r="I99" s="3">
        <v>0.28504813019194902</v>
      </c>
      <c r="J99" s="3">
        <v>1.2827165858637699</v>
      </c>
      <c r="K99" s="3">
        <v>2.8504813019194901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54.353829745687101</v>
      </c>
      <c r="G100" s="3" t="s">
        <v>422</v>
      </c>
      <c r="H100" s="3">
        <v>199.824993278211</v>
      </c>
      <c r="I100" s="3">
        <v>1.01741241273911</v>
      </c>
      <c r="J100" s="3">
        <v>4.5783558573260104</v>
      </c>
      <c r="K100" s="3">
        <v>10.174124127391099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0.18883215</v>
      </c>
      <c r="G101" s="3" t="s">
        <v>422</v>
      </c>
      <c r="H101" s="3">
        <v>2.26558301647625</v>
      </c>
      <c r="I101" s="3">
        <v>6.4166938829999997E-3</v>
      </c>
      <c r="J101" s="3">
        <v>2.8875122473499999E-2</v>
      </c>
      <c r="K101" s="3">
        <v>6.4166938830000006E-2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9.9648459500000008</v>
      </c>
      <c r="G102" s="3" t="s">
        <v>422</v>
      </c>
      <c r="H102" s="3">
        <v>47.697636675996598</v>
      </c>
      <c r="I102" s="3">
        <v>0.80441054867629502</v>
      </c>
      <c r="J102" s="3">
        <v>3.61984746904333</v>
      </c>
      <c r="K102" s="3">
        <v>8.04410548676295</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0.7462926232</v>
      </c>
      <c r="G103" s="3" t="s">
        <v>422</v>
      </c>
      <c r="H103" s="3">
        <v>2.9450784694034402</v>
      </c>
      <c r="I103" s="3">
        <v>8.4158645276160102E-3</v>
      </c>
      <c r="J103" s="3">
        <v>3.7871390374272E-2</v>
      </c>
      <c r="K103" s="3">
        <v>8.4158645276160002E-2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9.7429486400000001E-2</v>
      </c>
      <c r="G104" s="3" t="s">
        <v>422</v>
      </c>
      <c r="H104" s="3">
        <v>1.15045888</v>
      </c>
      <c r="I104" s="3">
        <v>1.557951415296E-3</v>
      </c>
      <c r="J104" s="3">
        <v>7.0107813688320003E-3</v>
      </c>
      <c r="K104" s="3">
        <v>1.557951415296E-2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1.9519932149999999</v>
      </c>
      <c r="G105" s="3" t="s">
        <v>422</v>
      </c>
      <c r="H105" s="3">
        <v>4.0085128015675497</v>
      </c>
      <c r="I105" s="3">
        <v>2.8938155581296001E-2</v>
      </c>
      <c r="J105" s="3">
        <v>0.13022170011583201</v>
      </c>
      <c r="K105" s="3">
        <v>0.28938155581295999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1.5522906E-2</v>
      </c>
      <c r="G106" s="3" t="s">
        <v>422</v>
      </c>
      <c r="H106" s="3">
        <v>0.15628503999999999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10.1918752836</v>
      </c>
      <c r="G107" s="3" t="s">
        <v>422</v>
      </c>
      <c r="H107" s="3">
        <v>8.7357964173163403</v>
      </c>
      <c r="I107" s="3">
        <v>3.8889543681511603E-2</v>
      </c>
      <c r="J107" s="3">
        <v>0.37121837150533799</v>
      </c>
      <c r="K107" s="3">
        <v>1.54851092113655</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9.4552374599999993</v>
      </c>
      <c r="G108" s="3" t="s">
        <v>422</v>
      </c>
      <c r="H108" s="3">
        <v>9.1253094889672397</v>
      </c>
      <c r="I108" s="3">
        <v>8.5302420851076005E-2</v>
      </c>
      <c r="J108" s="3">
        <v>0.69017413234052405</v>
      </c>
      <c r="K108" s="3">
        <v>9.7089664459588292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3.8441306142</v>
      </c>
      <c r="G109" s="3" t="s">
        <v>422</v>
      </c>
      <c r="H109" s="3">
        <v>3.9529039633380898</v>
      </c>
      <c r="I109" s="3">
        <v>3.5289332863208199E-2</v>
      </c>
      <c r="J109" s="3">
        <v>0.285522784075048</v>
      </c>
      <c r="K109" s="3">
        <v>4.0165677040669596</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0.74540849012925403</v>
      </c>
      <c r="G111" s="3" t="s">
        <v>422</v>
      </c>
      <c r="H111" s="3">
        <v>0.70347876163698797</v>
      </c>
      <c r="I111" s="3">
        <v>4.4615642204159998E-4</v>
      </c>
      <c r="J111" s="3">
        <v>2.0077038991872E-3</v>
      </c>
      <c r="K111" s="3">
        <v>4.461564220416E-3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107.79876096027699</v>
      </c>
      <c r="I112" s="3">
        <v>1.5892372412</v>
      </c>
      <c r="J112" s="3">
        <v>5.4738467763000003</v>
      </c>
      <c r="K112" s="3">
        <v>11.35169458</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3.6449327102759299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249.617501437447</v>
      </c>
      <c r="J118" s="3">
        <v>1248.0875071872399</v>
      </c>
      <c r="K118" s="3">
        <v>2496.1750143744698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25.352531988778999</v>
      </c>
      <c r="J119" s="3">
        <v>126.762659943895</v>
      </c>
      <c r="K119" s="3">
        <v>278.87785187656903</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0.38649743745889897</v>
      </c>
      <c r="F120" s="3">
        <v>2.2461819683206898</v>
      </c>
      <c r="G120" s="3">
        <v>4.1313518783707502E-2</v>
      </c>
      <c r="H120" s="3">
        <v>1.50453261405211E-3</v>
      </c>
      <c r="I120" s="3">
        <v>2.2581779620837898</v>
      </c>
      <c r="J120" s="3">
        <v>13.1019558747118</v>
      </c>
      <c r="K120" s="3">
        <v>50.549621299922997</v>
      </c>
      <c r="L120" s="3" t="s">
        <v>422</v>
      </c>
      <c r="M120" s="3">
        <v>0.15743498752819099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189.96015280001501</v>
      </c>
      <c r="J121" s="3">
        <v>398.916320880032</v>
      </c>
      <c r="K121" s="3">
        <v>1899.60152800015</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1.2094790609100001E-2</v>
      </c>
      <c r="F125" s="3">
        <v>5.8336361656086302</v>
      </c>
      <c r="G125" s="3">
        <v>5.5889978524393098E-2</v>
      </c>
      <c r="H125" s="3" t="s">
        <v>422</v>
      </c>
      <c r="I125" s="3">
        <v>0.35672364343025698</v>
      </c>
      <c r="J125" s="3">
        <v>1.29990428962293</v>
      </c>
      <c r="K125" s="3">
        <v>3.7834329850555299</v>
      </c>
      <c r="L125" s="3" t="s">
        <v>422</v>
      </c>
      <c r="M125" s="3">
        <v>0.14843188023350501</v>
      </c>
      <c r="N125" s="3" t="s">
        <v>422</v>
      </c>
      <c r="O125" s="3" t="s">
        <v>422</v>
      </c>
      <c r="P125" s="3">
        <v>0.159067888189212</v>
      </c>
      <c r="Q125" s="3" t="s">
        <v>423</v>
      </c>
      <c r="R125" s="3" t="s">
        <v>423</v>
      </c>
      <c r="S125" s="3" t="s">
        <v>423</v>
      </c>
      <c r="T125" s="3" t="s">
        <v>423</v>
      </c>
      <c r="U125" s="3" t="s">
        <v>423</v>
      </c>
      <c r="V125" s="3" t="s">
        <v>423</v>
      </c>
      <c r="W125" s="3">
        <v>0.148981967147641</v>
      </c>
      <c r="X125" s="3" t="s">
        <v>422</v>
      </c>
      <c r="Y125" s="3" t="s">
        <v>422</v>
      </c>
      <c r="Z125" s="3" t="s">
        <v>422</v>
      </c>
      <c r="AA125" s="3" t="s">
        <v>422</v>
      </c>
      <c r="AB125" s="3" t="s">
        <v>422</v>
      </c>
      <c r="AC125" s="3">
        <v>3.19052351325445E-2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2.7040361637075399</v>
      </c>
      <c r="G126" s="3" t="s">
        <v>422</v>
      </c>
      <c r="H126" s="3">
        <v>1.86098669143498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6.0639236801341596</v>
      </c>
      <c r="F128" s="3">
        <v>1.78262887340214</v>
      </c>
      <c r="G128" s="3">
        <v>1.14225607722742</v>
      </c>
      <c r="H128" s="3">
        <v>1.38633156846606E-2</v>
      </c>
      <c r="I128" s="3">
        <v>1.4488987546225101</v>
      </c>
      <c r="J128" s="3">
        <v>1.6519097661261899</v>
      </c>
      <c r="K128" s="3">
        <v>2.20395612803883</v>
      </c>
      <c r="L128" s="3" t="s">
        <v>422</v>
      </c>
      <c r="M128" s="3">
        <v>8.9467884507100894</v>
      </c>
      <c r="N128" s="3">
        <v>5.6625095754295501E-2</v>
      </c>
      <c r="O128" s="3">
        <v>3.7476755790427601E-3</v>
      </c>
      <c r="P128" s="3">
        <v>0.39581478151534399</v>
      </c>
      <c r="Q128" s="3" t="s">
        <v>423</v>
      </c>
      <c r="R128" s="3" t="s">
        <v>423</v>
      </c>
      <c r="S128" s="3" t="s">
        <v>423</v>
      </c>
      <c r="T128" s="3" t="s">
        <v>423</v>
      </c>
      <c r="U128" s="3" t="s">
        <v>423</v>
      </c>
      <c r="V128" s="3" t="s">
        <v>423</v>
      </c>
      <c r="W128" s="3">
        <v>46.794296899940697</v>
      </c>
      <c r="X128" s="3">
        <v>2.20990266E-8</v>
      </c>
      <c r="Y128" s="3">
        <v>4.709197335E-8</v>
      </c>
      <c r="Z128" s="3">
        <v>2.499294675E-8</v>
      </c>
      <c r="AA128" s="3">
        <v>3.0517703399999997E-8</v>
      </c>
      <c r="AB128" s="3">
        <v>1.247016501E-7</v>
      </c>
      <c r="AC128" s="3">
        <v>2.3550860346959301</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4.5320005875247602E-3</v>
      </c>
      <c r="F129" s="3">
        <v>1.63233231252605E-4</v>
      </c>
      <c r="G129" s="3">
        <v>5.8606259789753096E-6</v>
      </c>
      <c r="H129" s="3">
        <v>6.0664484148446798E-5</v>
      </c>
      <c r="I129" s="3">
        <v>1.11725564455499E-4</v>
      </c>
      <c r="J129" s="3">
        <v>1.11725564455499E-4</v>
      </c>
      <c r="K129" s="3">
        <v>1.11725564455499E-4</v>
      </c>
      <c r="L129" s="3" t="s">
        <v>422</v>
      </c>
      <c r="M129" s="3">
        <v>1.9327627126853499E-3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0.30072046515872197</v>
      </c>
      <c r="F130" s="3">
        <v>0.15919953275330401</v>
      </c>
      <c r="G130" s="3">
        <v>0.21957197281348501</v>
      </c>
      <c r="H130" s="3">
        <v>1.2965730414994799E-4</v>
      </c>
      <c r="I130" s="3">
        <v>4.3891709658281403E-2</v>
      </c>
      <c r="J130" s="3">
        <v>5.47076923116845E-2</v>
      </c>
      <c r="K130" s="3">
        <v>6.8762403200500394E-2</v>
      </c>
      <c r="L130" s="3" t="s">
        <v>422</v>
      </c>
      <c r="M130" s="3">
        <v>0.16950956360648001</v>
      </c>
      <c r="N130" s="3">
        <v>7.5482508912638802E-2</v>
      </c>
      <c r="O130" s="3">
        <v>8.7098346432997603E-3</v>
      </c>
      <c r="P130" s="3">
        <v>0.21161987344199801</v>
      </c>
      <c r="Q130" s="3" t="s">
        <v>423</v>
      </c>
      <c r="R130" s="3" t="s">
        <v>423</v>
      </c>
      <c r="S130" s="3" t="s">
        <v>423</v>
      </c>
      <c r="T130" s="3" t="s">
        <v>423</v>
      </c>
      <c r="U130" s="3" t="s">
        <v>423</v>
      </c>
      <c r="V130" s="3" t="s">
        <v>423</v>
      </c>
      <c r="W130" s="3">
        <v>0.13298686366072099</v>
      </c>
      <c r="X130" s="3" t="s">
        <v>422</v>
      </c>
      <c r="Y130" s="3" t="s">
        <v>422</v>
      </c>
      <c r="Z130" s="3" t="s">
        <v>422</v>
      </c>
      <c r="AA130" s="3" t="s">
        <v>422</v>
      </c>
      <c r="AB130" s="3" t="s">
        <v>422</v>
      </c>
      <c r="AC130" s="3">
        <v>0.64268335598650905</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1.5198817845300101E-2</v>
      </c>
      <c r="F131" s="3">
        <v>8.1694949448656603E-4</v>
      </c>
      <c r="G131" s="3">
        <v>8.1508853759218599E-4</v>
      </c>
      <c r="H131" s="3">
        <v>0</v>
      </c>
      <c r="I131" s="3">
        <v>1.56754E-4</v>
      </c>
      <c r="J131" s="3">
        <v>4.2878300000000002E-4</v>
      </c>
      <c r="K131" s="3">
        <v>1.8867811613087301E-2</v>
      </c>
      <c r="L131" s="3" t="s">
        <v>422</v>
      </c>
      <c r="M131" s="3">
        <v>1.2405560644251001E-3</v>
      </c>
      <c r="N131" s="3">
        <v>6.6957951512436206E-2</v>
      </c>
      <c r="O131" s="3">
        <v>8.6292245251407707E-3</v>
      </c>
      <c r="P131" s="3">
        <v>5.2745650586044503E-2</v>
      </c>
      <c r="Q131" s="3" t="s">
        <v>423</v>
      </c>
      <c r="R131" s="3" t="s">
        <v>423</v>
      </c>
      <c r="S131" s="3" t="s">
        <v>423</v>
      </c>
      <c r="T131" s="3" t="s">
        <v>423</v>
      </c>
      <c r="U131" s="3" t="s">
        <v>423</v>
      </c>
      <c r="V131" s="3" t="s">
        <v>423</v>
      </c>
      <c r="W131" s="3">
        <v>43.037484266087901</v>
      </c>
      <c r="X131" s="3">
        <v>0</v>
      </c>
      <c r="Y131" s="3">
        <v>0</v>
      </c>
      <c r="Z131" s="3">
        <v>0</v>
      </c>
      <c r="AA131" s="3">
        <v>0</v>
      </c>
      <c r="AB131" s="3">
        <v>0</v>
      </c>
      <c r="AC131" s="3">
        <v>0.107932639236648</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0.46115469989678998</v>
      </c>
      <c r="F132" s="3">
        <v>7.1141889999999999E-4</v>
      </c>
      <c r="G132" s="3">
        <v>0.286483203955118</v>
      </c>
      <c r="H132" s="3">
        <v>1.3929082295368899E-3</v>
      </c>
      <c r="I132" s="3">
        <v>1.1505273721943E-2</v>
      </c>
      <c r="J132" s="3">
        <v>1.51449881335539E-2</v>
      </c>
      <c r="K132" s="3">
        <v>4.2160622219335198E-2</v>
      </c>
      <c r="L132" s="3" t="s">
        <v>422</v>
      </c>
      <c r="M132" s="3">
        <v>0.24304768425002299</v>
      </c>
      <c r="N132" s="3">
        <v>8.86936652349362E-2</v>
      </c>
      <c r="O132" s="3">
        <v>1.9141611792193002E-2</v>
      </c>
      <c r="P132" s="3">
        <v>0.1274173348</v>
      </c>
      <c r="Q132" s="3" t="s">
        <v>423</v>
      </c>
      <c r="R132" s="3" t="s">
        <v>423</v>
      </c>
      <c r="S132" s="3" t="s">
        <v>423</v>
      </c>
      <c r="T132" s="3" t="s">
        <v>423</v>
      </c>
      <c r="U132" s="3" t="s">
        <v>423</v>
      </c>
      <c r="V132" s="3" t="s">
        <v>423</v>
      </c>
      <c r="W132" s="3">
        <v>8.69148010516545E-2</v>
      </c>
      <c r="X132" s="3">
        <v>1.7700059639999999E-4</v>
      </c>
      <c r="Y132" s="3">
        <v>7.0700127089999999E-4</v>
      </c>
      <c r="Z132" s="3">
        <v>7.0700067449999996E-4</v>
      </c>
      <c r="AA132" s="3">
        <v>7.0700082359999999E-4</v>
      </c>
      <c r="AB132" s="3">
        <v>2.2980033654E-3</v>
      </c>
      <c r="AC132" s="3">
        <v>4.090939262894E-2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0.18185202041138501</v>
      </c>
      <c r="F133" s="3">
        <v>2.8655469883006098E-3</v>
      </c>
      <c r="G133" s="3">
        <v>1.5857496179872699E-2</v>
      </c>
      <c r="H133" s="3" t="s">
        <v>422</v>
      </c>
      <c r="I133" s="3">
        <v>7.6488061918485398E-3</v>
      </c>
      <c r="J133" s="3">
        <v>7.6488061918485398E-3</v>
      </c>
      <c r="K133" s="3">
        <v>8.4996532206824092E-3</v>
      </c>
      <c r="L133" s="3" t="s">
        <v>422</v>
      </c>
      <c r="M133" s="3">
        <v>3.0859736797083499E-2</v>
      </c>
      <c r="N133" s="3">
        <v>6.6194135429744104E-3</v>
      </c>
      <c r="O133" s="3">
        <v>1.1087462577809299E-3</v>
      </c>
      <c r="P133" s="3">
        <v>0.31529567071581099</v>
      </c>
      <c r="Q133" s="3" t="s">
        <v>423</v>
      </c>
      <c r="R133" s="3" t="s">
        <v>423</v>
      </c>
      <c r="S133" s="3" t="s">
        <v>423</v>
      </c>
      <c r="T133" s="3" t="s">
        <v>423</v>
      </c>
      <c r="U133" s="3" t="s">
        <v>423</v>
      </c>
      <c r="V133" s="3" t="s">
        <v>423</v>
      </c>
      <c r="W133" s="3">
        <v>3.74725375393156</v>
      </c>
      <c r="X133" s="3">
        <v>2.9096323265821499E-6</v>
      </c>
      <c r="Y133" s="3">
        <v>1.5892764450498E-6</v>
      </c>
      <c r="Z133" s="3">
        <v>1.4195478926658399E-6</v>
      </c>
      <c r="AA133" s="3">
        <v>1.5407825729400899E-6</v>
      </c>
      <c r="AB133" s="3">
        <v>7.4592392372378896E-6</v>
      </c>
      <c r="AC133" s="3">
        <v>3.3064003711160798E-2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4.3264790355846003E-2</v>
      </c>
      <c r="F135" s="3">
        <v>0.21632395177923</v>
      </c>
      <c r="G135" s="3">
        <v>7.2107983926409901E-3</v>
      </c>
      <c r="H135" s="3">
        <v>4.6149109712902304E-3</v>
      </c>
      <c r="I135" s="3">
        <v>0.11537277428225599</v>
      </c>
      <c r="J135" s="3">
        <v>0.11537277428225599</v>
      </c>
      <c r="K135" s="3">
        <v>0.11537277428225599</v>
      </c>
      <c r="L135" s="3" t="s">
        <v>422</v>
      </c>
      <c r="M135" s="3">
        <v>0.60570706498184401</v>
      </c>
      <c r="N135" s="3" t="s">
        <v>422</v>
      </c>
      <c r="O135" s="3" t="s">
        <v>422</v>
      </c>
      <c r="P135" s="3">
        <v>0.18519932212864901</v>
      </c>
      <c r="Q135" s="3" t="s">
        <v>423</v>
      </c>
      <c r="R135" s="3" t="s">
        <v>423</v>
      </c>
      <c r="S135" s="3" t="s">
        <v>423</v>
      </c>
      <c r="T135" s="3" t="s">
        <v>423</v>
      </c>
      <c r="U135" s="3" t="s">
        <v>423</v>
      </c>
      <c r="V135" s="3" t="s">
        <v>423</v>
      </c>
      <c r="W135" s="3">
        <v>1.04527733499724</v>
      </c>
      <c r="X135" s="3">
        <v>9.4498730343081094E-3</v>
      </c>
      <c r="Y135" s="3">
        <v>1.25088060885453E-2</v>
      </c>
      <c r="Z135" s="3">
        <v>4.54381437207344E-3</v>
      </c>
      <c r="AA135" s="3">
        <v>8.5826106458113706E-3</v>
      </c>
      <c r="AB135" s="3">
        <v>3.5085104140738198E-2</v>
      </c>
      <c r="AC135" s="3">
        <v>0.23801253499657599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0.155821574631759</v>
      </c>
      <c r="F136" s="3">
        <v>0.50238717922673704</v>
      </c>
      <c r="G136" s="3">
        <v>3.7647200810905397E-2</v>
      </c>
      <c r="H136" s="3">
        <v>3.06744780605622</v>
      </c>
      <c r="I136" s="3">
        <v>2.9905504917347302E-2</v>
      </c>
      <c r="J136" s="3">
        <v>3.06467831647644E-2</v>
      </c>
      <c r="K136" s="3">
        <v>1.02782569418977E-2</v>
      </c>
      <c r="L136" s="3" t="s">
        <v>422</v>
      </c>
      <c r="M136" s="3">
        <v>5.6334248307530696E-4</v>
      </c>
      <c r="N136" s="3">
        <v>3.0821890886484703E-5</v>
      </c>
      <c r="O136" s="3">
        <v>2.29372211248258E-6</v>
      </c>
      <c r="P136" s="3">
        <v>9.8781678517085997E-2</v>
      </c>
      <c r="Q136" s="3" t="s">
        <v>423</v>
      </c>
      <c r="R136" s="3" t="s">
        <v>423</v>
      </c>
      <c r="S136" s="3" t="s">
        <v>423</v>
      </c>
      <c r="T136" s="3" t="s">
        <v>423</v>
      </c>
      <c r="U136" s="3" t="s">
        <v>423</v>
      </c>
      <c r="V136" s="3" t="s">
        <v>423</v>
      </c>
      <c r="W136" s="3">
        <v>0</v>
      </c>
      <c r="X136" s="3">
        <v>0</v>
      </c>
      <c r="Y136" s="3">
        <v>0</v>
      </c>
      <c r="Z136" s="3">
        <v>0</v>
      </c>
      <c r="AA136" s="3">
        <v>0</v>
      </c>
      <c r="AB136" s="3">
        <v>0</v>
      </c>
      <c r="AC136" s="3">
        <v>5.4772668631594404E-3</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1.6999999999999999E-3</v>
      </c>
      <c r="F139" s="3">
        <v>8.9261648575640496E-3</v>
      </c>
      <c r="G139" s="3">
        <v>9.6939050497760597E-5</v>
      </c>
      <c r="H139" s="3">
        <v>1.00776336244913E-4</v>
      </c>
      <c r="I139" s="3">
        <v>1.20412971052971E-4</v>
      </c>
      <c r="J139" s="3">
        <v>1.3969422029144599E-4</v>
      </c>
      <c r="K139" s="3">
        <v>1.33701196853354E-4</v>
      </c>
      <c r="L139" s="3" t="s">
        <v>422</v>
      </c>
      <c r="M139" s="3">
        <v>1.405E-3</v>
      </c>
      <c r="N139" s="3">
        <v>5.6313926050677501E-3</v>
      </c>
      <c r="O139" s="3">
        <v>1.07783663783204E-5</v>
      </c>
      <c r="P139" s="3">
        <v>5.4003490775472702E-5</v>
      </c>
      <c r="Q139" s="3" t="s">
        <v>423</v>
      </c>
      <c r="R139" s="3" t="s">
        <v>423</v>
      </c>
      <c r="S139" s="3" t="s">
        <v>423</v>
      </c>
      <c r="T139" s="3" t="s">
        <v>423</v>
      </c>
      <c r="U139" s="3" t="s">
        <v>423</v>
      </c>
      <c r="V139" s="3" t="s">
        <v>423</v>
      </c>
      <c r="W139" s="3">
        <v>1.3136339278879299E-5</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0.59304723981304097</v>
      </c>
      <c r="F140" s="3">
        <v>1.84754931860176</v>
      </c>
      <c r="G140" s="3">
        <v>1.14428257580783E-2</v>
      </c>
      <c r="H140" s="3">
        <v>0.59932794523663402</v>
      </c>
      <c r="I140" s="3">
        <v>121.43989274784001</v>
      </c>
      <c r="J140" s="3">
        <v>1057.7868723679201</v>
      </c>
      <c r="K140" s="3">
        <v>2925.9896763695001</v>
      </c>
      <c r="L140" s="3" t="s">
        <v>422</v>
      </c>
      <c r="M140" s="3">
        <v>32.659062596820398</v>
      </c>
      <c r="N140" s="3" t="s">
        <v>422</v>
      </c>
      <c r="O140" s="3" t="s">
        <v>422</v>
      </c>
      <c r="P140" s="3">
        <v>0.58938013747398199</v>
      </c>
      <c r="Q140" s="3" t="s">
        <v>423</v>
      </c>
      <c r="R140" s="3" t="s">
        <v>423</v>
      </c>
      <c r="S140" s="3" t="s">
        <v>423</v>
      </c>
      <c r="T140" s="3" t="s">
        <v>423</v>
      </c>
      <c r="U140" s="3" t="s">
        <v>423</v>
      </c>
      <c r="V140" s="3" t="s">
        <v>423</v>
      </c>
      <c r="W140" s="3">
        <v>0.61853112205828598</v>
      </c>
      <c r="X140" s="3">
        <v>0.22885651516156599</v>
      </c>
      <c r="Y140" s="3">
        <v>1.5463278051457099E-2</v>
      </c>
      <c r="Z140" s="3">
        <v>2.7833900492622899E-2</v>
      </c>
      <c r="AA140" s="3">
        <v>0.52575145374954302</v>
      </c>
      <c r="AB140" s="3">
        <v>0.79790514745518903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2351.0876848183966</v>
      </c>
      <c r="F141" s="16">
        <f t="shared" ref="F141:AD141" si="0">SUM(F14:F140)</f>
        <v>2244.4102900700686</v>
      </c>
      <c r="G141" s="16">
        <f t="shared" si="0"/>
        <v>2211.0252140083853</v>
      </c>
      <c r="H141" s="16">
        <f t="shared" si="0"/>
        <v>493.88461830821268</v>
      </c>
      <c r="I141" s="16">
        <f t="shared" si="0"/>
        <v>1148.8801885890707</v>
      </c>
      <c r="J141" s="16">
        <f t="shared" si="0"/>
        <v>4686.7521572819041</v>
      </c>
      <c r="K141" s="16">
        <f t="shared" si="0"/>
        <v>13118.22879637902</v>
      </c>
      <c r="L141" s="16">
        <f t="shared" si="0"/>
        <v>0</v>
      </c>
      <c r="M141" s="16">
        <f t="shared" si="0"/>
        <v>9672.0414954141725</v>
      </c>
      <c r="N141" s="16">
        <f t="shared" si="0"/>
        <v>311.49918356849793</v>
      </c>
      <c r="O141" s="16">
        <f t="shared" si="0"/>
        <v>33.508997598586099</v>
      </c>
      <c r="P141" s="16">
        <f t="shared" si="0"/>
        <v>8.6128906494892039</v>
      </c>
      <c r="Q141" s="16">
        <f t="shared" si="0"/>
        <v>0</v>
      </c>
      <c r="R141" s="16">
        <f>SUM(R14:R140)</f>
        <v>0</v>
      </c>
      <c r="S141" s="16">
        <f t="shared" si="0"/>
        <v>0</v>
      </c>
      <c r="T141" s="16">
        <f t="shared" si="0"/>
        <v>0</v>
      </c>
      <c r="U141" s="16">
        <f t="shared" si="0"/>
        <v>0</v>
      </c>
      <c r="V141" s="16">
        <f t="shared" si="0"/>
        <v>0</v>
      </c>
      <c r="W141" s="16">
        <f t="shared" si="0"/>
        <v>194.09579396471909</v>
      </c>
      <c r="X141" s="16">
        <f t="shared" si="0"/>
        <v>22.93788338320207</v>
      </c>
      <c r="Y141" s="16">
        <f t="shared" si="0"/>
        <v>28.540898562274361</v>
      </c>
      <c r="Z141" s="16">
        <f t="shared" si="0"/>
        <v>12.027947415719446</v>
      </c>
      <c r="AA141" s="16">
        <f t="shared" si="0"/>
        <v>13.952937251180714</v>
      </c>
      <c r="AB141" s="16">
        <f t="shared" si="0"/>
        <v>77.459666612376608</v>
      </c>
      <c r="AC141" s="16">
        <f t="shared" si="0"/>
        <v>18.498116829561994</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2351.0876848183966</v>
      </c>
      <c r="F152" s="11">
        <f t="shared" ref="F152:AD152" si="1">SUM(F$141, F$151, IF(AND(ISNUMBER(SEARCH($B$4,"AT|BE|CH|GB|IE|LT|LU|NL")),SUM(F$143:F$149)&gt;0),SUM(F$143:F$149)-SUM(F$27:F$33),0))</f>
        <v>2244.4102900700686</v>
      </c>
      <c r="G152" s="11">
        <f t="shared" si="1"/>
        <v>2211.0252140083853</v>
      </c>
      <c r="H152" s="11">
        <f t="shared" si="1"/>
        <v>493.88461830821268</v>
      </c>
      <c r="I152" s="11">
        <f>SUM(I$141, I$151, IF(AND(ISNUMBER(SEARCH($B$4,"AT|BE|CH|GB|IE|LT|LU|NL")), SUM(I$143:I$149)&gt;0),SUM(I$143:I$149)-SUM(I$27:I$33),0)) - 877.157951945096</f>
        <v>271.72223664397472</v>
      </c>
      <c r="J152" s="11">
        <f t="shared" si="1"/>
        <v>4686.7521572819041</v>
      </c>
      <c r="K152" s="11">
        <f t="shared" si="1"/>
        <v>13118.22879637902</v>
      </c>
      <c r="L152" s="11">
        <f t="shared" si="1"/>
        <v>0</v>
      </c>
      <c r="M152" s="11">
        <f t="shared" si="1"/>
        <v>9672.0414954141725</v>
      </c>
      <c r="N152" s="11">
        <f t="shared" si="1"/>
        <v>311.49918356849793</v>
      </c>
      <c r="O152" s="11">
        <f t="shared" si="1"/>
        <v>33.508997598586099</v>
      </c>
      <c r="P152" s="11">
        <f t="shared" si="1"/>
        <v>8.6128906494892039</v>
      </c>
      <c r="Q152" s="11">
        <f t="shared" si="1"/>
        <v>0</v>
      </c>
      <c r="R152" s="11">
        <f t="shared" si="1"/>
        <v>0</v>
      </c>
      <c r="S152" s="11">
        <f t="shared" si="1"/>
        <v>0</v>
      </c>
      <c r="T152" s="11">
        <f t="shared" si="1"/>
        <v>0</v>
      </c>
      <c r="U152" s="11">
        <f t="shared" si="1"/>
        <v>0</v>
      </c>
      <c r="V152" s="11">
        <f t="shared" si="1"/>
        <v>0</v>
      </c>
      <c r="W152" s="11">
        <f t="shared" si="1"/>
        <v>194.09579396471909</v>
      </c>
      <c r="X152" s="11">
        <f t="shared" si="1"/>
        <v>22.93788338320207</v>
      </c>
      <c r="Y152" s="11">
        <f t="shared" si="1"/>
        <v>28.540898562274361</v>
      </c>
      <c r="Z152" s="11">
        <f t="shared" si="1"/>
        <v>12.027947415719446</v>
      </c>
      <c r="AA152" s="11">
        <f t="shared" si="1"/>
        <v>13.952937251180714</v>
      </c>
      <c r="AB152" s="11">
        <f t="shared" si="1"/>
        <v>77.459666612376608</v>
      </c>
      <c r="AC152" s="11">
        <f t="shared" si="1"/>
        <v>18.498116829561994</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2350.7011873809379</v>
      </c>
      <c r="F154" s="11">
        <f ca="1">SUM(F$141, F$153, -1 * IF(OR($B$6=2005,$B$6&gt;=2020),SUM(F$99:F$122),0), IF(AND(ISNUMBER(SEARCH($B$4,"AT|BE|CH|GB|IE|LT|LU|NL")),SUM(F$143:F$149)&gt;0),SUM(F$143:F$149)-SUM(F$27:F$33),0))</f>
        <v>2117.7529914673332</v>
      </c>
      <c r="G154" s="11">
        <f>SUM(G$141, G$153, IF(AND(ISNUMBER(SEARCH($B$4,"AT|BE|CH|GB|IE|LT|LU|NL")),SUM(G$143:G$149)&gt;0),SUM(G$143:G$149)-SUM(G$27:G$33),0))</f>
        <v>2211.0252140083853</v>
      </c>
      <c r="H154" s="11">
        <f>SUM(H$141, H$153, IF(AND(ISNUMBER(SEARCH($B$4,"AT|BE|CH|GB|IE|LT|LU|NL")),SUM(H$143:H$149)&gt;0),SUM(H$143:H$149)-SUM(H$27:H$33),0))</f>
        <v>493.88461830821268</v>
      </c>
      <c r="I154" s="11">
        <f t="shared" ref="I154:AD154" si="2">SUM(I$141, I$153, IF(AND(ISNUMBER(SEARCH($B$4,"AT|BE|CH|GB|IE|LT|LU|NL")),SUM(I$143:I$149)&gt;0),SUM(I$143:I$149)-SUM(I$27:I$33),0))</f>
        <v>1148.8801885890707</v>
      </c>
      <c r="J154" s="11">
        <f t="shared" si="2"/>
        <v>4686.7521572819041</v>
      </c>
      <c r="K154" s="11">
        <f t="shared" si="2"/>
        <v>13118.22879637902</v>
      </c>
      <c r="L154" s="11">
        <f t="shared" si="2"/>
        <v>0</v>
      </c>
      <c r="M154" s="11">
        <f t="shared" si="2"/>
        <v>9672.0414954141725</v>
      </c>
      <c r="N154" s="11">
        <f t="shared" si="2"/>
        <v>311.49918356849793</v>
      </c>
      <c r="O154" s="11">
        <f t="shared" si="2"/>
        <v>33.508997598586099</v>
      </c>
      <c r="P154" s="11">
        <f t="shared" si="2"/>
        <v>8.6128906494892039</v>
      </c>
      <c r="Q154" s="11">
        <f t="shared" si="2"/>
        <v>0</v>
      </c>
      <c r="R154" s="11">
        <f t="shared" si="2"/>
        <v>0</v>
      </c>
      <c r="S154" s="11">
        <f t="shared" si="2"/>
        <v>0</v>
      </c>
      <c r="T154" s="11">
        <f t="shared" si="2"/>
        <v>0</v>
      </c>
      <c r="U154" s="11">
        <f t="shared" si="2"/>
        <v>0</v>
      </c>
      <c r="V154" s="11">
        <f t="shared" si="2"/>
        <v>0</v>
      </c>
      <c r="W154" s="11">
        <f t="shared" si="2"/>
        <v>194.09579396471909</v>
      </c>
      <c r="X154" s="11">
        <f t="shared" si="2"/>
        <v>22.93788338320207</v>
      </c>
      <c r="Y154" s="11">
        <f t="shared" si="2"/>
        <v>28.540898562274361</v>
      </c>
      <c r="Z154" s="11">
        <f t="shared" si="2"/>
        <v>12.027947415719446</v>
      </c>
      <c r="AA154" s="11">
        <f t="shared" si="2"/>
        <v>13.952937251180714</v>
      </c>
      <c r="AB154" s="11">
        <f t="shared" si="2"/>
        <v>77.459666612376608</v>
      </c>
      <c r="AC154" s="11">
        <f t="shared" si="2"/>
        <v>18.498116829561994</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39.915265497780403</v>
      </c>
      <c r="F157" s="19">
        <v>1.02371043939733</v>
      </c>
      <c r="G157" s="19">
        <v>3.3519765660537999</v>
      </c>
      <c r="H157" s="19">
        <v>1.6541723660493501E-2</v>
      </c>
      <c r="I157" s="19">
        <v>0.53057390118636605</v>
      </c>
      <c r="J157" s="19">
        <v>0.54362080039586602</v>
      </c>
      <c r="K157" s="19">
        <v>0.54362080039586602</v>
      </c>
      <c r="L157" s="19" t="s">
        <v>422</v>
      </c>
      <c r="M157" s="19">
        <v>7.8260988205131099</v>
      </c>
      <c r="N157" s="19">
        <v>0.83371560994403104</v>
      </c>
      <c r="O157" s="19" t="s">
        <v>422</v>
      </c>
      <c r="P157" s="19" t="s">
        <v>422</v>
      </c>
      <c r="Q157" s="19" t="s">
        <v>423</v>
      </c>
      <c r="R157" s="19" t="s">
        <v>423</v>
      </c>
      <c r="S157" s="19" t="s">
        <v>423</v>
      </c>
      <c r="T157" s="19" t="s">
        <v>423</v>
      </c>
      <c r="U157" s="19" t="s">
        <v>423</v>
      </c>
      <c r="V157" s="19" t="s">
        <v>423</v>
      </c>
      <c r="W157" s="19" t="s">
        <v>422</v>
      </c>
      <c r="X157" s="19">
        <v>2.06774528535335E-4</v>
      </c>
      <c r="Y157" s="19">
        <v>6.4886140306034804E-4</v>
      </c>
      <c r="Z157" s="19">
        <v>6.4886140306034804E-4</v>
      </c>
      <c r="AA157" s="19">
        <v>7.0308822423632302E-4</v>
      </c>
      <c r="AB157" s="19">
        <v>2.2075855588923601E-3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26.398635661537</v>
      </c>
      <c r="F158" s="19">
        <v>2.15342184630566</v>
      </c>
      <c r="G158" s="19">
        <v>2.2514809152387598</v>
      </c>
      <c r="H158" s="19">
        <v>1.3478092839260899E-2</v>
      </c>
      <c r="I158" s="19">
        <v>0.35005293817565297</v>
      </c>
      <c r="J158" s="19">
        <v>0.35866079731111999</v>
      </c>
      <c r="K158" s="19">
        <v>0.35866079731111999</v>
      </c>
      <c r="L158" s="19" t="s">
        <v>422</v>
      </c>
      <c r="M158" s="19">
        <v>62.929233138099001</v>
      </c>
      <c r="N158" s="19">
        <v>34.415038504502597</v>
      </c>
      <c r="O158" s="19" t="s">
        <v>422</v>
      </c>
      <c r="P158" s="19" t="s">
        <v>422</v>
      </c>
      <c r="Q158" s="19" t="s">
        <v>423</v>
      </c>
      <c r="R158" s="19" t="s">
        <v>423</v>
      </c>
      <c r="S158" s="19" t="s">
        <v>423</v>
      </c>
      <c r="T158" s="19" t="s">
        <v>423</v>
      </c>
      <c r="U158" s="19" t="s">
        <v>423</v>
      </c>
      <c r="V158" s="19" t="s">
        <v>423</v>
      </c>
      <c r="W158" s="19" t="s">
        <v>422</v>
      </c>
      <c r="X158" s="19">
        <v>2.4153964458681099E-4</v>
      </c>
      <c r="Y158" s="19">
        <v>9.2746549576748797E-4</v>
      </c>
      <c r="Z158" s="19">
        <v>9.2746549576748797E-4</v>
      </c>
      <c r="AA158" s="19">
        <v>1.0050082840512601E-3</v>
      </c>
      <c r="AB158" s="19">
        <v>3.1014789201730501E-3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132.39639479201699</v>
      </c>
      <c r="F159" s="19">
        <v>5.0540800594896398</v>
      </c>
      <c r="G159" s="19">
        <v>73.980680882295204</v>
      </c>
      <c r="H159" s="19" t="s">
        <v>425</v>
      </c>
      <c r="I159" s="19">
        <v>9.4617515731519202</v>
      </c>
      <c r="J159" s="19">
        <v>10.284054136584</v>
      </c>
      <c r="K159" s="19">
        <v>10.712556392274999</v>
      </c>
      <c r="L159" s="19" t="s">
        <v>422</v>
      </c>
      <c r="M159" s="19">
        <v>11.325479250368501</v>
      </c>
      <c r="N159" s="19">
        <v>0.36093474191998998</v>
      </c>
      <c r="O159" s="19">
        <v>0.219523464070005</v>
      </c>
      <c r="P159" s="19">
        <v>5.0385418137843399E-3</v>
      </c>
      <c r="Q159" s="19" t="s">
        <v>423</v>
      </c>
      <c r="R159" s="19" t="s">
        <v>423</v>
      </c>
      <c r="S159" s="19" t="s">
        <v>423</v>
      </c>
      <c r="T159" s="19" t="s">
        <v>423</v>
      </c>
      <c r="U159" s="19" t="s">
        <v>423</v>
      </c>
      <c r="V159" s="19" t="s">
        <v>423</v>
      </c>
      <c r="W159" s="19">
        <v>12.0375214101417</v>
      </c>
      <c r="X159" s="19">
        <v>1.2037521410141701E-2</v>
      </c>
      <c r="Y159" s="19">
        <v>2.4094132858709299E-2</v>
      </c>
      <c r="Z159" s="19">
        <v>1.2037521410141701E-2</v>
      </c>
      <c r="AA159" s="19">
        <v>2.4094132858709299E-2</v>
      </c>
      <c r="AB159" s="19">
        <v>7.2263308537701895E-2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8"/>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2003</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2003</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292.59983237106098</v>
      </c>
      <c r="F14" s="3">
        <v>3.79979429354744</v>
      </c>
      <c r="G14" s="3">
        <v>615.046354052212</v>
      </c>
      <c r="H14" s="3">
        <v>0.41236114488140801</v>
      </c>
      <c r="I14" s="3">
        <v>10.824795535156101</v>
      </c>
      <c r="J14" s="3">
        <v>20.6780439430452</v>
      </c>
      <c r="K14" s="3">
        <v>40.765861847235897</v>
      </c>
      <c r="L14" s="3" t="s">
        <v>422</v>
      </c>
      <c r="M14" s="3">
        <v>56.0722164736179</v>
      </c>
      <c r="N14" s="3">
        <v>2.3631412192596302</v>
      </c>
      <c r="O14" s="3">
        <v>0.63805230576201999</v>
      </c>
      <c r="P14" s="3">
        <v>2.3696470614785499</v>
      </c>
      <c r="Q14" s="3" t="s">
        <v>423</v>
      </c>
      <c r="R14" s="3" t="s">
        <v>423</v>
      </c>
      <c r="S14" s="3" t="s">
        <v>423</v>
      </c>
      <c r="T14" s="3" t="s">
        <v>423</v>
      </c>
      <c r="U14" s="3" t="s">
        <v>423</v>
      </c>
      <c r="V14" s="3" t="s">
        <v>423</v>
      </c>
      <c r="W14" s="3">
        <v>9.0519008350586798</v>
      </c>
      <c r="X14" s="3">
        <v>0.20686322410317501</v>
      </c>
      <c r="Y14" s="3">
        <v>6.4729554127432004E-2</v>
      </c>
      <c r="Z14" s="3">
        <v>2.02385421868998E-3</v>
      </c>
      <c r="AA14" s="3">
        <v>5.3227266481012198E-2</v>
      </c>
      <c r="AB14" s="3">
        <v>0.32684389893030902</v>
      </c>
      <c r="AC14" s="3">
        <v>4.9721160491437901</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22.866867323255502</v>
      </c>
      <c r="F15" s="3">
        <v>1.97888298781841</v>
      </c>
      <c r="G15" s="3">
        <v>85.059032519169506</v>
      </c>
      <c r="H15" s="3">
        <v>2.3954930130666501E-2</v>
      </c>
      <c r="I15" s="3">
        <v>2.4855378298361801</v>
      </c>
      <c r="J15" s="3">
        <v>4.1092183289597104</v>
      </c>
      <c r="K15" s="3">
        <v>5.4655456252247498</v>
      </c>
      <c r="L15" s="3" t="s">
        <v>422</v>
      </c>
      <c r="M15" s="3">
        <v>16.604736113267101</v>
      </c>
      <c r="N15" s="3">
        <v>8.3482186429733096E-2</v>
      </c>
      <c r="O15" s="3">
        <v>2.0901289623103701E-2</v>
      </c>
      <c r="P15" s="3">
        <v>7.9958847784614602E-3</v>
      </c>
      <c r="Q15" s="3" t="s">
        <v>423</v>
      </c>
      <c r="R15" s="3" t="s">
        <v>423</v>
      </c>
      <c r="S15" s="3" t="s">
        <v>423</v>
      </c>
      <c r="T15" s="3" t="s">
        <v>423</v>
      </c>
      <c r="U15" s="3" t="s">
        <v>423</v>
      </c>
      <c r="V15" s="3" t="s">
        <v>423</v>
      </c>
      <c r="W15" s="3" t="s">
        <v>422</v>
      </c>
      <c r="X15" s="3">
        <v>5.3229078493680403E-3</v>
      </c>
      <c r="Y15" s="3">
        <v>3.5289201003793E-3</v>
      </c>
      <c r="Z15" s="3">
        <v>1.8737485451350701E-3</v>
      </c>
      <c r="AA15" s="3">
        <v>2.3778799880464002E-3</v>
      </c>
      <c r="AB15" s="3">
        <v>1.3103456482928801E-2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431.34677556970502</v>
      </c>
      <c r="F16" s="3">
        <v>16.808978139709399</v>
      </c>
      <c r="G16" s="3">
        <v>296.14401738579301</v>
      </c>
      <c r="H16" s="3">
        <v>1.3592601132726501</v>
      </c>
      <c r="I16" s="3">
        <v>2.8005692811113301</v>
      </c>
      <c r="J16" s="3">
        <v>3.1595261362417899</v>
      </c>
      <c r="K16" s="3">
        <v>3.5342187225195798</v>
      </c>
      <c r="L16" s="3" t="s">
        <v>422</v>
      </c>
      <c r="M16" s="3">
        <v>483.05914971431503</v>
      </c>
      <c r="N16" s="3">
        <v>0.229520037687756</v>
      </c>
      <c r="O16" s="3">
        <v>7.5183698875477406E-2</v>
      </c>
      <c r="P16" s="3">
        <v>2.9846283752911301E-2</v>
      </c>
      <c r="Q16" s="3" t="s">
        <v>423</v>
      </c>
      <c r="R16" s="3" t="s">
        <v>423</v>
      </c>
      <c r="S16" s="3" t="s">
        <v>423</v>
      </c>
      <c r="T16" s="3" t="s">
        <v>423</v>
      </c>
      <c r="U16" s="3" t="s">
        <v>423</v>
      </c>
      <c r="V16" s="3" t="s">
        <v>423</v>
      </c>
      <c r="W16" s="3" t="s">
        <v>422</v>
      </c>
      <c r="X16" s="3">
        <v>0.25405454221506901</v>
      </c>
      <c r="Y16" s="3">
        <v>3.55248292781154E-2</v>
      </c>
      <c r="Z16" s="3">
        <v>3.0428472969092301E-2</v>
      </c>
      <c r="AA16" s="3">
        <v>0.135468212480128</v>
      </c>
      <c r="AB16" s="3">
        <v>0.45547605694240501</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18.313919198112298</v>
      </c>
      <c r="F17" s="3">
        <v>1.46956786675346</v>
      </c>
      <c r="G17" s="3">
        <v>22.464777111904901</v>
      </c>
      <c r="H17" s="3">
        <v>8.9505093138435505E-4</v>
      </c>
      <c r="I17" s="3">
        <v>0.41241471959452403</v>
      </c>
      <c r="J17" s="3">
        <v>0.50031544422113206</v>
      </c>
      <c r="K17" s="3">
        <v>0.74149946203818096</v>
      </c>
      <c r="L17" s="3" t="s">
        <v>422</v>
      </c>
      <c r="M17" s="3">
        <v>13.7660149380453</v>
      </c>
      <c r="N17" s="3">
        <v>4.51639921355601</v>
      </c>
      <c r="O17" s="3">
        <v>0.18353003241908</v>
      </c>
      <c r="P17" s="3">
        <v>0.115193451695627</v>
      </c>
      <c r="Q17" s="3" t="s">
        <v>423</v>
      </c>
      <c r="R17" s="3" t="s">
        <v>423</v>
      </c>
      <c r="S17" s="3" t="s">
        <v>423</v>
      </c>
      <c r="T17" s="3" t="s">
        <v>423</v>
      </c>
      <c r="U17" s="3" t="s">
        <v>423</v>
      </c>
      <c r="V17" s="3" t="s">
        <v>423</v>
      </c>
      <c r="W17" s="3">
        <v>5.1706266943869599</v>
      </c>
      <c r="X17" s="3">
        <v>1.0025116885706999</v>
      </c>
      <c r="Y17" s="3">
        <v>0.95327579084922998</v>
      </c>
      <c r="Z17" s="3">
        <v>0.60255723882665302</v>
      </c>
      <c r="AA17" s="3">
        <v>0.365399213209331</v>
      </c>
      <c r="AB17" s="3">
        <v>2.9237439314559102</v>
      </c>
      <c r="AC17" s="3">
        <v>0.63772807784060603</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2.0215986777218302</v>
      </c>
      <c r="F18" s="3">
        <v>0.441628863926603</v>
      </c>
      <c r="G18" s="3">
        <v>8.8345308018432007</v>
      </c>
      <c r="H18" s="3">
        <v>1.47009130310624E-3</v>
      </c>
      <c r="I18" s="3">
        <v>0.194410672992858</v>
      </c>
      <c r="J18" s="3">
        <v>0.22955184011296401</v>
      </c>
      <c r="K18" s="3">
        <v>0.34509290337045201</v>
      </c>
      <c r="L18" s="3" t="s">
        <v>422</v>
      </c>
      <c r="M18" s="3">
        <v>30.042636230278401</v>
      </c>
      <c r="N18" s="3">
        <v>2.7277310632982199</v>
      </c>
      <c r="O18" s="3">
        <v>0.28155295742206199</v>
      </c>
      <c r="P18" s="3">
        <v>2.9553482712346799E-2</v>
      </c>
      <c r="Q18" s="3" t="s">
        <v>423</v>
      </c>
      <c r="R18" s="3" t="s">
        <v>423</v>
      </c>
      <c r="S18" s="3" t="s">
        <v>423</v>
      </c>
      <c r="T18" s="3" t="s">
        <v>423</v>
      </c>
      <c r="U18" s="3" t="s">
        <v>423</v>
      </c>
      <c r="V18" s="3" t="s">
        <v>423</v>
      </c>
      <c r="W18" s="3">
        <v>8.1386224581953603E-2</v>
      </c>
      <c r="X18" s="3">
        <v>0.66666590079968602</v>
      </c>
      <c r="Y18" s="3">
        <v>1.24688852126034</v>
      </c>
      <c r="Z18" s="3">
        <v>0.43115046852137101</v>
      </c>
      <c r="AA18" s="3">
        <v>0.44293548214779199</v>
      </c>
      <c r="AB18" s="3">
        <v>2.7876403727291899</v>
      </c>
      <c r="AC18" s="3">
        <v>7.5504379549179504E-2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8.1080279068191405</v>
      </c>
      <c r="F19" s="3">
        <v>0.86063223816624201</v>
      </c>
      <c r="G19" s="3">
        <v>14.397152346429399</v>
      </c>
      <c r="H19" s="3">
        <v>5.1448542052401201E-2</v>
      </c>
      <c r="I19" s="3">
        <v>1.14583071657344</v>
      </c>
      <c r="J19" s="3">
        <v>1.6219709946520799</v>
      </c>
      <c r="K19" s="3">
        <v>2.25830116638488</v>
      </c>
      <c r="L19" s="3" t="s">
        <v>422</v>
      </c>
      <c r="M19" s="3">
        <v>2.1136432079943401</v>
      </c>
      <c r="N19" s="3">
        <v>0.50927627744430004</v>
      </c>
      <c r="O19" s="3">
        <v>2.96205339408676E-2</v>
      </c>
      <c r="P19" s="3">
        <v>5.12817123105518E-2</v>
      </c>
      <c r="Q19" s="3" t="s">
        <v>423</v>
      </c>
      <c r="R19" s="3" t="s">
        <v>423</v>
      </c>
      <c r="S19" s="3" t="s">
        <v>423</v>
      </c>
      <c r="T19" s="3" t="s">
        <v>423</v>
      </c>
      <c r="U19" s="3" t="s">
        <v>423</v>
      </c>
      <c r="V19" s="3" t="s">
        <v>423</v>
      </c>
      <c r="W19" s="3">
        <v>0.190788910277468</v>
      </c>
      <c r="X19" s="3">
        <v>1.2315581499938799E-3</v>
      </c>
      <c r="Y19" s="3">
        <v>6.3938830805936103E-3</v>
      </c>
      <c r="Z19" s="3">
        <v>2.8629168023346098E-3</v>
      </c>
      <c r="AA19" s="3">
        <v>2.0037018451749301E-3</v>
      </c>
      <c r="AB19" s="3">
        <v>1.2492059878096999E-2</v>
      </c>
      <c r="AC19" s="3">
        <v>6.6732047071469694E-2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26.250707747783899</v>
      </c>
      <c r="F20" s="3">
        <v>4.06325649114864</v>
      </c>
      <c r="G20" s="3">
        <v>55.909492883846198</v>
      </c>
      <c r="H20" s="3">
        <v>0.26128007397388298</v>
      </c>
      <c r="I20" s="3">
        <v>7.4232958742489998</v>
      </c>
      <c r="J20" s="3">
        <v>11.4351588516649</v>
      </c>
      <c r="K20" s="3">
        <v>17.955561505942299</v>
      </c>
      <c r="L20" s="3" t="s">
        <v>422</v>
      </c>
      <c r="M20" s="3">
        <v>43.525963842045101</v>
      </c>
      <c r="N20" s="3">
        <v>0.73605320176896505</v>
      </c>
      <c r="O20" s="3">
        <v>0.171399186594313</v>
      </c>
      <c r="P20" s="3">
        <v>2.50178732552215E-2</v>
      </c>
      <c r="Q20" s="3" t="s">
        <v>423</v>
      </c>
      <c r="R20" s="3" t="s">
        <v>423</v>
      </c>
      <c r="S20" s="3" t="s">
        <v>423</v>
      </c>
      <c r="T20" s="3" t="s">
        <v>423</v>
      </c>
      <c r="U20" s="3" t="s">
        <v>423</v>
      </c>
      <c r="V20" s="3" t="s">
        <v>423</v>
      </c>
      <c r="W20" s="3">
        <v>0.729363242494939</v>
      </c>
      <c r="X20" s="3">
        <v>7.6951142915671197E-3</v>
      </c>
      <c r="Y20" s="3">
        <v>7.7303557788461997E-3</v>
      </c>
      <c r="Z20" s="3">
        <v>5.5144794940836499E-3</v>
      </c>
      <c r="AA20" s="3">
        <v>5.6074628028276504E-3</v>
      </c>
      <c r="AB20" s="3">
        <v>2.6547412367324601E-2</v>
      </c>
      <c r="AC20" s="3">
        <v>3.8476520267108502E-2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4.1447491306656996</v>
      </c>
      <c r="F21" s="3">
        <v>0.14221381233057401</v>
      </c>
      <c r="G21" s="3">
        <v>5.4646666774003396</v>
      </c>
      <c r="H21" s="3">
        <v>2.02223168223294E-2</v>
      </c>
      <c r="I21" s="3">
        <v>0.24931250188553</v>
      </c>
      <c r="J21" s="3">
        <v>0.48163725920188399</v>
      </c>
      <c r="K21" s="3">
        <v>0.74424679181883702</v>
      </c>
      <c r="L21" s="3" t="s">
        <v>422</v>
      </c>
      <c r="M21" s="3">
        <v>0.56742006860621597</v>
      </c>
      <c r="N21" s="3">
        <v>4.9306665467202895E-4</v>
      </c>
      <c r="O21" s="3" t="s">
        <v>422</v>
      </c>
      <c r="P21" s="3">
        <v>1.6961492920717801E-4</v>
      </c>
      <c r="Q21" s="3" t="s">
        <v>423</v>
      </c>
      <c r="R21" s="3" t="s">
        <v>423</v>
      </c>
      <c r="S21" s="3" t="s">
        <v>423</v>
      </c>
      <c r="T21" s="3" t="s">
        <v>423</v>
      </c>
      <c r="U21" s="3" t="s">
        <v>423</v>
      </c>
      <c r="V21" s="3" t="s">
        <v>423</v>
      </c>
      <c r="W21" s="3" t="s">
        <v>422</v>
      </c>
      <c r="X21" s="3" t="s">
        <v>422</v>
      </c>
      <c r="Y21" s="3" t="s">
        <v>422</v>
      </c>
      <c r="Z21" s="3" t="s">
        <v>422</v>
      </c>
      <c r="AA21" s="3" t="s">
        <v>422</v>
      </c>
      <c r="AB21" s="3" t="s">
        <v>422</v>
      </c>
      <c r="AC21" s="3">
        <v>2.55408527120111E-3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7.2062144448239698</v>
      </c>
      <c r="F22" s="3">
        <v>0.14684722479419801</v>
      </c>
      <c r="G22" s="3">
        <v>11.8783107091981</v>
      </c>
      <c r="H22" s="3">
        <v>1.00925755333691E-2</v>
      </c>
      <c r="I22" s="3">
        <v>0.47469204632920697</v>
      </c>
      <c r="J22" s="3">
        <v>0.68463295130327195</v>
      </c>
      <c r="K22" s="3">
        <v>1.36100367073629</v>
      </c>
      <c r="L22" s="3" t="s">
        <v>422</v>
      </c>
      <c r="M22" s="3">
        <v>4.6005011106002298</v>
      </c>
      <c r="N22" s="3">
        <v>0.18123642741579801</v>
      </c>
      <c r="O22" s="3">
        <v>3.5483242786271902E-3</v>
      </c>
      <c r="P22" s="3">
        <v>4.1581895053497499E-2</v>
      </c>
      <c r="Q22" s="3" t="s">
        <v>423</v>
      </c>
      <c r="R22" s="3" t="s">
        <v>423</v>
      </c>
      <c r="S22" s="3" t="s">
        <v>423</v>
      </c>
      <c r="T22" s="3" t="s">
        <v>423</v>
      </c>
      <c r="U22" s="3" t="s">
        <v>423</v>
      </c>
      <c r="V22" s="3" t="s">
        <v>423</v>
      </c>
      <c r="W22" s="3">
        <v>0.20770879331981301</v>
      </c>
      <c r="X22" s="3">
        <v>1.35391832709841E-3</v>
      </c>
      <c r="Y22" s="3">
        <v>5.3832783589767997E-4</v>
      </c>
      <c r="Z22" s="3">
        <v>1.61498350769304E-4</v>
      </c>
      <c r="AA22" s="3">
        <v>2.7237959307477798E-4</v>
      </c>
      <c r="AB22" s="3">
        <v>2.3261241068401701E-3</v>
      </c>
      <c r="AC22" s="3">
        <v>0.180906260244203</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190.41270406100699</v>
      </c>
      <c r="F23" s="3">
        <v>59.704669829016296</v>
      </c>
      <c r="G23" s="3">
        <v>2.97605096477252</v>
      </c>
      <c r="H23" s="3">
        <v>0.132761223334774</v>
      </c>
      <c r="I23" s="3">
        <v>15.6251302837927</v>
      </c>
      <c r="J23" s="3">
        <v>16.1864116886108</v>
      </c>
      <c r="K23" s="3">
        <v>16.1864116886108</v>
      </c>
      <c r="L23" s="3" t="s">
        <v>422</v>
      </c>
      <c r="M23" s="3">
        <v>536.750791362222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93.620590318842503</v>
      </c>
      <c r="F24" s="3">
        <v>5.9674525761380099</v>
      </c>
      <c r="G24" s="3">
        <v>55.615983056416901</v>
      </c>
      <c r="H24" s="3">
        <v>3.1866855068589199</v>
      </c>
      <c r="I24" s="3">
        <v>12.938873538369201</v>
      </c>
      <c r="J24" s="3">
        <v>18.174277149557401</v>
      </c>
      <c r="K24" s="3">
        <v>31.408126510227302</v>
      </c>
      <c r="L24" s="3" t="s">
        <v>422</v>
      </c>
      <c r="M24" s="3">
        <v>506.38414281303398</v>
      </c>
      <c r="N24" s="3">
        <v>4.0018105997025497</v>
      </c>
      <c r="O24" s="3">
        <v>0.17847456983823301</v>
      </c>
      <c r="P24" s="3">
        <v>0.32847969458640602</v>
      </c>
      <c r="Q24" s="3" t="s">
        <v>423</v>
      </c>
      <c r="R24" s="3" t="s">
        <v>423</v>
      </c>
      <c r="S24" s="3" t="s">
        <v>423</v>
      </c>
      <c r="T24" s="3" t="s">
        <v>423</v>
      </c>
      <c r="U24" s="3" t="s">
        <v>423</v>
      </c>
      <c r="V24" s="3" t="s">
        <v>423</v>
      </c>
      <c r="W24" s="3">
        <v>10.592010556972401</v>
      </c>
      <c r="X24" s="3">
        <v>8.8907136554300006E-2</v>
      </c>
      <c r="Y24" s="3">
        <v>0.33245172008388002</v>
      </c>
      <c r="Z24" s="3">
        <v>0.12357499962854</v>
      </c>
      <c r="AA24" s="3">
        <v>5.7780935911883498E-3</v>
      </c>
      <c r="AB24" s="3">
        <v>0.55071194985790695</v>
      </c>
      <c r="AC24" s="3">
        <v>4.0812221118256504</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1.8718793812580099</v>
      </c>
      <c r="F25" s="3">
        <v>0.53961330408008001</v>
      </c>
      <c r="G25" s="3">
        <v>0.21128384664962799</v>
      </c>
      <c r="H25" s="3">
        <v>9.76244218854611E-4</v>
      </c>
      <c r="I25" s="3">
        <v>3.6524584662738099E-2</v>
      </c>
      <c r="J25" s="3">
        <v>3.7427284233811899E-2</v>
      </c>
      <c r="K25" s="3">
        <v>3.7427284233811899E-2</v>
      </c>
      <c r="L25" s="3" t="s">
        <v>422</v>
      </c>
      <c r="M25" s="3">
        <v>2.5600153333443201</v>
      </c>
      <c r="N25" s="3">
        <v>0.12986364252982999</v>
      </c>
      <c r="O25" s="3" t="s">
        <v>422</v>
      </c>
      <c r="P25" s="3" t="s">
        <v>422</v>
      </c>
      <c r="Q25" s="3" t="s">
        <v>423</v>
      </c>
      <c r="R25" s="3" t="s">
        <v>423</v>
      </c>
      <c r="S25" s="3" t="s">
        <v>423</v>
      </c>
      <c r="T25" s="3" t="s">
        <v>423</v>
      </c>
      <c r="U25" s="3" t="s">
        <v>423</v>
      </c>
      <c r="V25" s="3" t="s">
        <v>423</v>
      </c>
      <c r="W25" s="3" t="s">
        <v>422</v>
      </c>
      <c r="X25" s="3">
        <v>1.58333516196016E-4</v>
      </c>
      <c r="Y25" s="3">
        <v>3.4827492245477699E-4</v>
      </c>
      <c r="Z25" s="3">
        <v>3.4827492245477699E-4</v>
      </c>
      <c r="AA25" s="3">
        <v>3.7660717913897801E-4</v>
      </c>
      <c r="AB25" s="3">
        <v>1.2314905402445501E-3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3.19657810408258</v>
      </c>
      <c r="F26" s="3">
        <v>1.7992513937093599</v>
      </c>
      <c r="G26" s="3">
        <v>0.398359865484266</v>
      </c>
      <c r="H26" s="3">
        <v>2.4936911978223801E-3</v>
      </c>
      <c r="I26" s="3">
        <v>0.25348868232551403</v>
      </c>
      <c r="J26" s="3">
        <v>0.25999628896032501</v>
      </c>
      <c r="K26" s="3">
        <v>0.25999628896032501</v>
      </c>
      <c r="L26" s="3" t="s">
        <v>422</v>
      </c>
      <c r="M26" s="3">
        <v>16.990375817002899</v>
      </c>
      <c r="N26" s="3">
        <v>8.6032678729001493</v>
      </c>
      <c r="O26" s="3" t="s">
        <v>422</v>
      </c>
      <c r="P26" s="3" t="s">
        <v>422</v>
      </c>
      <c r="Q26" s="3" t="s">
        <v>423</v>
      </c>
      <c r="R26" s="3" t="s">
        <v>423</v>
      </c>
      <c r="S26" s="3" t="s">
        <v>423</v>
      </c>
      <c r="T26" s="3" t="s">
        <v>423</v>
      </c>
      <c r="U26" s="3" t="s">
        <v>423</v>
      </c>
      <c r="V26" s="3" t="s">
        <v>423</v>
      </c>
      <c r="W26" s="3" t="s">
        <v>422</v>
      </c>
      <c r="X26" s="3">
        <v>3.43367983968167E-4</v>
      </c>
      <c r="Y26" s="3">
        <v>1.13310520353423E-3</v>
      </c>
      <c r="Z26" s="3">
        <v>1.13310520353423E-3</v>
      </c>
      <c r="AA26" s="3">
        <v>1.1810361390990399E-3</v>
      </c>
      <c r="AB26" s="3">
        <v>3.79061453013568E-3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177.42407246455599</v>
      </c>
      <c r="F27" s="3">
        <v>113.668690754354</v>
      </c>
      <c r="G27" s="3">
        <v>3.5144313827132501</v>
      </c>
      <c r="H27" s="3">
        <v>6.2063312330746196</v>
      </c>
      <c r="I27" s="3">
        <v>1.51716923235455</v>
      </c>
      <c r="J27" s="3">
        <v>1.7142956121299799</v>
      </c>
      <c r="K27" s="3">
        <v>1.7142956121299899</v>
      </c>
      <c r="L27" s="3" t="s">
        <v>422</v>
      </c>
      <c r="M27" s="3">
        <v>1478.3625463189301</v>
      </c>
      <c r="N27" s="3" t="s">
        <v>422</v>
      </c>
      <c r="O27" s="3" t="s">
        <v>422</v>
      </c>
      <c r="P27" s="3">
        <v>1.21895395827715E-2</v>
      </c>
      <c r="Q27" s="3" t="s">
        <v>423</v>
      </c>
      <c r="R27" s="3" t="s">
        <v>423</v>
      </c>
      <c r="S27" s="3" t="s">
        <v>423</v>
      </c>
      <c r="T27" s="3" t="s">
        <v>423</v>
      </c>
      <c r="U27" s="3" t="s">
        <v>423</v>
      </c>
      <c r="V27" s="3" t="s">
        <v>423</v>
      </c>
      <c r="W27" s="3">
        <v>9.2572808907051591</v>
      </c>
      <c r="X27" s="3">
        <v>0.79415441808946796</v>
      </c>
      <c r="Y27" s="3">
        <v>0.69890572913218196</v>
      </c>
      <c r="Z27" s="3">
        <v>0.69808550086711696</v>
      </c>
      <c r="AA27" s="3">
        <v>0.78017357304909496</v>
      </c>
      <c r="AB27" s="3">
        <v>2.9713192211378598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196.59681452063199</v>
      </c>
      <c r="F28" s="3">
        <v>98.165762290371006</v>
      </c>
      <c r="G28" s="3">
        <v>3.34913287545784</v>
      </c>
      <c r="H28" s="3">
        <v>4.11830395664742</v>
      </c>
      <c r="I28" s="3">
        <v>1.29917703968214</v>
      </c>
      <c r="J28" s="3">
        <v>1.4671200839832901</v>
      </c>
      <c r="K28" s="3">
        <v>1.4671200839832901</v>
      </c>
      <c r="L28" s="3" t="s">
        <v>422</v>
      </c>
      <c r="M28" s="3">
        <v>1607.1073339060399</v>
      </c>
      <c r="N28" s="3" t="s">
        <v>422</v>
      </c>
      <c r="O28" s="3" t="s">
        <v>422</v>
      </c>
      <c r="P28" s="3">
        <v>8.1631328800361707E-3</v>
      </c>
      <c r="Q28" s="3" t="s">
        <v>423</v>
      </c>
      <c r="R28" s="3" t="s">
        <v>423</v>
      </c>
      <c r="S28" s="3" t="s">
        <v>423</v>
      </c>
      <c r="T28" s="3" t="s">
        <v>423</v>
      </c>
      <c r="U28" s="3" t="s">
        <v>423</v>
      </c>
      <c r="V28" s="3" t="s">
        <v>423</v>
      </c>
      <c r="W28" s="3">
        <v>6.2172378015648997</v>
      </c>
      <c r="X28" s="3">
        <v>0.67524726870097096</v>
      </c>
      <c r="Y28" s="3">
        <v>0.62787704747026396</v>
      </c>
      <c r="Z28" s="3">
        <v>0.62628850608227704</v>
      </c>
      <c r="AA28" s="3">
        <v>0.65745077508420702</v>
      </c>
      <c r="AB28" s="3">
        <v>2.5868635973377199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426.607455012792</v>
      </c>
      <c r="F29" s="3">
        <v>37.078053032978197</v>
      </c>
      <c r="G29" s="3">
        <v>6.0847185985800003</v>
      </c>
      <c r="H29" s="3">
        <v>1.0616230872989301</v>
      </c>
      <c r="I29" s="3">
        <v>18.527631210217798</v>
      </c>
      <c r="J29" s="3">
        <v>20.1570930022806</v>
      </c>
      <c r="K29" s="3">
        <v>20.1570930022806</v>
      </c>
      <c r="L29" s="3" t="s">
        <v>422</v>
      </c>
      <c r="M29" s="3">
        <v>403.57955471934201</v>
      </c>
      <c r="N29" s="3" t="s">
        <v>422</v>
      </c>
      <c r="O29" s="3" t="s">
        <v>422</v>
      </c>
      <c r="P29" s="3">
        <v>1.0753927451267701E-3</v>
      </c>
      <c r="Q29" s="3" t="s">
        <v>423</v>
      </c>
      <c r="R29" s="3" t="s">
        <v>423</v>
      </c>
      <c r="S29" s="3" t="s">
        <v>423</v>
      </c>
      <c r="T29" s="3" t="s">
        <v>423</v>
      </c>
      <c r="U29" s="3" t="s">
        <v>423</v>
      </c>
      <c r="V29" s="3" t="s">
        <v>423</v>
      </c>
      <c r="W29" s="3">
        <v>1.4094990842822499</v>
      </c>
      <c r="X29" s="3">
        <v>1.81203411662448</v>
      </c>
      <c r="Y29" s="3">
        <v>0.629171272474914</v>
      </c>
      <c r="Z29" s="3">
        <v>0.21904086885666799</v>
      </c>
      <c r="AA29" s="3">
        <v>0.33969316044604903</v>
      </c>
      <c r="AB29" s="3">
        <v>2.99993941840212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1.0655566734094299</v>
      </c>
      <c r="F30" s="3">
        <v>3.2026941475895701</v>
      </c>
      <c r="G30" s="3">
        <v>3.2336137030633101E-2</v>
      </c>
      <c r="H30" s="3">
        <v>2.3000846298651199E-2</v>
      </c>
      <c r="I30" s="3">
        <v>2.2998004430292901E-2</v>
      </c>
      <c r="J30" s="3">
        <v>2.59976435698757E-2</v>
      </c>
      <c r="K30" s="3">
        <v>2.59976435698757E-2</v>
      </c>
      <c r="L30" s="3" t="s">
        <v>422</v>
      </c>
      <c r="M30" s="3">
        <v>39.103991021382001</v>
      </c>
      <c r="N30" s="3" t="s">
        <v>422</v>
      </c>
      <c r="O30" s="3" t="s">
        <v>422</v>
      </c>
      <c r="P30" s="3">
        <v>1.2233432178291399E-4</v>
      </c>
      <c r="Q30" s="3" t="s">
        <v>423</v>
      </c>
      <c r="R30" s="3" t="s">
        <v>423</v>
      </c>
      <c r="S30" s="3" t="s">
        <v>423</v>
      </c>
      <c r="T30" s="3" t="s">
        <v>423</v>
      </c>
      <c r="U30" s="3" t="s">
        <v>423</v>
      </c>
      <c r="V30" s="3" t="s">
        <v>423</v>
      </c>
      <c r="W30" s="3">
        <v>9.2519491716481994E-2</v>
      </c>
      <c r="X30" s="3">
        <v>1.2406374583066501E-2</v>
      </c>
      <c r="Y30" s="3">
        <v>1.35211885624552E-2</v>
      </c>
      <c r="Z30" s="3">
        <v>1.35211885624552E-2</v>
      </c>
      <c r="AA30" s="3">
        <v>1.20341551127594E-2</v>
      </c>
      <c r="AB30" s="3">
        <v>5.14829068207363E-2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0.98962909747041905</v>
      </c>
      <c r="J32" s="3">
        <v>7.5194923730551304</v>
      </c>
      <c r="K32" s="3">
        <v>7.5194923730551304</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2.0466529258661899</v>
      </c>
      <c r="J33" s="3">
        <v>3.79009801086332</v>
      </c>
      <c r="K33" s="3">
        <v>7.58019602172664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123.242060510957</v>
      </c>
      <c r="F34" s="3">
        <v>5.6490044696375703</v>
      </c>
      <c r="G34" s="3">
        <v>4.6287878736019099</v>
      </c>
      <c r="H34" s="3">
        <v>4.41891187772155E-2</v>
      </c>
      <c r="I34" s="3">
        <v>3.0641152204358901</v>
      </c>
      <c r="J34" s="3">
        <v>3.1588816729164799</v>
      </c>
      <c r="K34" s="3">
        <v>3.1588816729164799</v>
      </c>
      <c r="L34" s="3" t="s">
        <v>422</v>
      </c>
      <c r="M34" s="3">
        <v>14.044845458423699</v>
      </c>
      <c r="N34" s="3">
        <v>0.26534605477287798</v>
      </c>
      <c r="O34" s="3">
        <v>8.8448689446504095E-2</v>
      </c>
      <c r="P34" s="3">
        <v>8.8448689446504095E-2</v>
      </c>
      <c r="Q34" s="3" t="s">
        <v>423</v>
      </c>
      <c r="R34" s="3" t="s">
        <v>423</v>
      </c>
      <c r="S34" s="3" t="s">
        <v>423</v>
      </c>
      <c r="T34" s="3" t="s">
        <v>423</v>
      </c>
      <c r="U34" s="3" t="s">
        <v>423</v>
      </c>
      <c r="V34" s="3" t="s">
        <v>423</v>
      </c>
      <c r="W34" s="3">
        <v>1.08507597823548</v>
      </c>
      <c r="X34" s="3">
        <v>8.5289808790409791E-3</v>
      </c>
      <c r="Y34" s="3">
        <v>2.0216842517352E-2</v>
      </c>
      <c r="Z34" s="3">
        <v>1.6426184538900001E-2</v>
      </c>
      <c r="AA34" s="3">
        <v>8.5289808790409791E-3</v>
      </c>
      <c r="AB34" s="3">
        <v>5.3700988814333897E-2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54.992866527867498</v>
      </c>
      <c r="F36" s="3">
        <v>2.0957665826035701</v>
      </c>
      <c r="G36" s="3">
        <v>44.016015206560503</v>
      </c>
      <c r="H36" s="3" t="s">
        <v>425</v>
      </c>
      <c r="I36" s="3">
        <v>4.4369769465659799</v>
      </c>
      <c r="J36" s="3">
        <v>4.8231515957826403</v>
      </c>
      <c r="K36" s="3">
        <v>5.0241162456069102</v>
      </c>
      <c r="L36" s="3" t="s">
        <v>422</v>
      </c>
      <c r="M36" s="3">
        <v>5.15157416692829</v>
      </c>
      <c r="N36" s="3">
        <v>0.30682713905046</v>
      </c>
      <c r="O36" s="3">
        <v>8.3566740617557797E-2</v>
      </c>
      <c r="P36" s="3">
        <v>1.8363919461076099E-3</v>
      </c>
      <c r="Q36" s="3" t="s">
        <v>423</v>
      </c>
      <c r="R36" s="3" t="s">
        <v>423</v>
      </c>
      <c r="S36" s="3" t="s">
        <v>423</v>
      </c>
      <c r="T36" s="3" t="s">
        <v>423</v>
      </c>
      <c r="U36" s="3" t="s">
        <v>423</v>
      </c>
      <c r="V36" s="3" t="s">
        <v>423</v>
      </c>
      <c r="W36" s="3">
        <v>10.229814950579801</v>
      </c>
      <c r="X36" s="3">
        <v>1.0229814950579799E-2</v>
      </c>
      <c r="Y36" s="3">
        <v>2.0466360847852898E-2</v>
      </c>
      <c r="Z36" s="3">
        <v>1.0229814950579799E-2</v>
      </c>
      <c r="AA36" s="3">
        <v>2.0466360847852898E-2</v>
      </c>
      <c r="AB36" s="3">
        <v>6.1392351596865298E-2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30.7398106286306</v>
      </c>
      <c r="F37" s="3">
        <v>2.3336018169400199</v>
      </c>
      <c r="G37" s="3">
        <v>0.63761802517641197</v>
      </c>
      <c r="H37" s="3">
        <v>0.17909260292554</v>
      </c>
      <c r="I37" s="3">
        <v>0.405184689329189</v>
      </c>
      <c r="J37" s="3">
        <v>0.405397970242804</v>
      </c>
      <c r="K37" s="3">
        <v>0.405758162066085</v>
      </c>
      <c r="L37" s="3" t="s">
        <v>422</v>
      </c>
      <c r="M37" s="3">
        <v>13.046874342883401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23.292864891664902</v>
      </c>
      <c r="F38" s="3">
        <v>267.71534928138999</v>
      </c>
      <c r="G38" s="3">
        <v>0.61017405838580396</v>
      </c>
      <c r="H38" s="3">
        <v>9.4279843948307102E-2</v>
      </c>
      <c r="I38" s="3">
        <v>5.9178285344474197</v>
      </c>
      <c r="J38" s="3">
        <v>6.3835209948146296</v>
      </c>
      <c r="K38" s="3">
        <v>6.3835209948146296</v>
      </c>
      <c r="L38" s="3" t="s">
        <v>422</v>
      </c>
      <c r="M38" s="3">
        <v>1850.22251492961</v>
      </c>
      <c r="N38" s="3">
        <v>0.96436512369600003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33.178423000000002</v>
      </c>
      <c r="F39" s="3">
        <v>1.4692166</v>
      </c>
      <c r="G39" s="3">
        <v>25.738687846282399</v>
      </c>
      <c r="H39" s="3">
        <v>0.38348652939454703</v>
      </c>
      <c r="I39" s="3">
        <v>2.8661627370757601</v>
      </c>
      <c r="J39" s="3">
        <v>3.5263780509007598</v>
      </c>
      <c r="K39" s="3">
        <v>4.2898530289896097</v>
      </c>
      <c r="L39" s="3" t="s">
        <v>422</v>
      </c>
      <c r="M39" s="3">
        <v>20.158968600000001</v>
      </c>
      <c r="N39" s="3">
        <v>0.48972284359248103</v>
      </c>
      <c r="O39" s="3">
        <v>0.51947275523359804</v>
      </c>
      <c r="P39" s="3">
        <v>6.8901044242842796E-2</v>
      </c>
      <c r="Q39" s="3" t="s">
        <v>423</v>
      </c>
      <c r="R39" s="3" t="s">
        <v>423</v>
      </c>
      <c r="S39" s="3" t="s">
        <v>423</v>
      </c>
      <c r="T39" s="3" t="s">
        <v>423</v>
      </c>
      <c r="U39" s="3" t="s">
        <v>423</v>
      </c>
      <c r="V39" s="3" t="s">
        <v>423</v>
      </c>
      <c r="W39" s="3">
        <v>0.40572585</v>
      </c>
      <c r="X39" s="3">
        <v>6.5395560387655402E-4</v>
      </c>
      <c r="Y39" s="3">
        <v>8.7044217443463495E-4</v>
      </c>
      <c r="Z39" s="3">
        <v>8.7044217443463495E-4</v>
      </c>
      <c r="AA39" s="3">
        <v>1.0197573956008E-3</v>
      </c>
      <c r="AB39" s="3">
        <v>3.4145973483466299E-3</v>
      </c>
      <c r="AC39" s="3">
        <v>2.0990000000000002E-3</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30.0860743761728</v>
      </c>
      <c r="F40" s="3">
        <v>86.604312364793202</v>
      </c>
      <c r="G40" s="3">
        <v>0.50857496570764904</v>
      </c>
      <c r="H40" s="3">
        <v>4.93652327685331E-2</v>
      </c>
      <c r="I40" s="3">
        <v>3.1266222936365402</v>
      </c>
      <c r="J40" s="3">
        <v>3.3190894595122602</v>
      </c>
      <c r="K40" s="3">
        <v>3.3190894595122602</v>
      </c>
      <c r="L40" s="3" t="s">
        <v>422</v>
      </c>
      <c r="M40" s="3">
        <v>1263.04269517029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39.940540300938601</v>
      </c>
      <c r="F41" s="3">
        <v>75.571015438630099</v>
      </c>
      <c r="G41" s="3">
        <v>10.892141883746801</v>
      </c>
      <c r="H41" s="3">
        <v>1.3521314828564801</v>
      </c>
      <c r="I41" s="3">
        <v>65.246207518401704</v>
      </c>
      <c r="J41" s="3">
        <v>66.022286833780001</v>
      </c>
      <c r="K41" s="3">
        <v>69.028003826718106</v>
      </c>
      <c r="L41" s="3" t="s">
        <v>422</v>
      </c>
      <c r="M41" s="3">
        <v>625.781130627572</v>
      </c>
      <c r="N41" s="3">
        <v>1.5736369372582</v>
      </c>
      <c r="O41" s="3">
        <v>0.58609730814041305</v>
      </c>
      <c r="P41" s="3">
        <v>9.4816490002621004E-2</v>
      </c>
      <c r="Q41" s="3" t="s">
        <v>423</v>
      </c>
      <c r="R41" s="3" t="s">
        <v>423</v>
      </c>
      <c r="S41" s="3" t="s">
        <v>423</v>
      </c>
      <c r="T41" s="3" t="s">
        <v>423</v>
      </c>
      <c r="U41" s="3" t="s">
        <v>423</v>
      </c>
      <c r="V41" s="3" t="s">
        <v>423</v>
      </c>
      <c r="W41" s="3">
        <v>4.0875969585622602</v>
      </c>
      <c r="X41" s="3">
        <v>7.3661557796929902</v>
      </c>
      <c r="Y41" s="3">
        <v>5.7010245479323203</v>
      </c>
      <c r="Z41" s="3">
        <v>2.66717839753986</v>
      </c>
      <c r="AA41" s="3">
        <v>4.05454491583271</v>
      </c>
      <c r="AB41" s="3">
        <v>19.788903640997901</v>
      </c>
      <c r="AC41" s="3">
        <v>1.0170400000000001E-3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2.4975717883875301</v>
      </c>
      <c r="F42" s="3">
        <v>49.943026102092702</v>
      </c>
      <c r="G42" s="3">
        <v>7.7824016216824499E-2</v>
      </c>
      <c r="H42" s="3">
        <v>1.41855209216543E-2</v>
      </c>
      <c r="I42" s="3">
        <v>1.07988907795513</v>
      </c>
      <c r="J42" s="3">
        <v>1.1737924760381899</v>
      </c>
      <c r="K42" s="3">
        <v>1.1737924760381899</v>
      </c>
      <c r="L42" s="3" t="s">
        <v>422</v>
      </c>
      <c r="M42" s="3">
        <v>445.12127267462802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3.19724880117669</v>
      </c>
      <c r="F43" s="3">
        <v>0.28223220566403601</v>
      </c>
      <c r="G43" s="3">
        <v>2.6167191597005002</v>
      </c>
      <c r="H43" s="3">
        <v>7.4357559059554296E-2</v>
      </c>
      <c r="I43" s="3">
        <v>0.91462026954946596</v>
      </c>
      <c r="J43" s="3">
        <v>1.4848061101821901</v>
      </c>
      <c r="K43" s="3">
        <v>2.3988039727024399</v>
      </c>
      <c r="L43" s="3" t="s">
        <v>422</v>
      </c>
      <c r="M43" s="3">
        <v>15.0067676661525</v>
      </c>
      <c r="N43" s="3">
        <v>0.432411468173791</v>
      </c>
      <c r="O43" s="3">
        <v>9.7103870034131998E-2</v>
      </c>
      <c r="P43" s="3">
        <v>3.5305684811316701E-3</v>
      </c>
      <c r="Q43" s="3" t="s">
        <v>423</v>
      </c>
      <c r="R43" s="3" t="s">
        <v>423</v>
      </c>
      <c r="S43" s="3" t="s">
        <v>423</v>
      </c>
      <c r="T43" s="3" t="s">
        <v>423</v>
      </c>
      <c r="U43" s="3" t="s">
        <v>423</v>
      </c>
      <c r="V43" s="3" t="s">
        <v>423</v>
      </c>
      <c r="W43" s="3">
        <v>0.45546972472684799</v>
      </c>
      <c r="X43" s="3">
        <v>8.5685628656213507E-3</v>
      </c>
      <c r="Y43" s="3">
        <v>1.47292749667512E-4</v>
      </c>
      <c r="Z43" s="3">
        <v>9.2303712460630301E-5</v>
      </c>
      <c r="AA43" s="3">
        <v>4.7652379452358702E-4</v>
      </c>
      <c r="AB43" s="3">
        <v>9.2846831222730894E-3</v>
      </c>
      <c r="AC43" s="3">
        <v>2.92490740638508E-2</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105.83862974303101</v>
      </c>
      <c r="F44" s="3">
        <v>16.989986829062499</v>
      </c>
      <c r="G44" s="3">
        <v>1.5126820793837099</v>
      </c>
      <c r="H44" s="3">
        <v>7.4090614321120005E-2</v>
      </c>
      <c r="I44" s="3">
        <v>8.8164754017181899</v>
      </c>
      <c r="J44" s="3">
        <v>9.0996050748268704</v>
      </c>
      <c r="K44" s="3">
        <v>9.0996050748268704</v>
      </c>
      <c r="L44" s="3" t="s">
        <v>422</v>
      </c>
      <c r="M44" s="3">
        <v>141.55498014889301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17.2404842761281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1.93499347316786</v>
      </c>
      <c r="F47" s="3">
        <v>0.184711114118699</v>
      </c>
      <c r="G47" s="3">
        <v>0.358188005131448</v>
      </c>
      <c r="H47" s="3">
        <v>6.0160882040615296E-4</v>
      </c>
      <c r="I47" s="3">
        <v>4.54933742369448E-2</v>
      </c>
      <c r="J47" s="3">
        <v>4.8102985486029599E-2</v>
      </c>
      <c r="K47" s="3">
        <v>4.91838131012493E-2</v>
      </c>
      <c r="L47" s="3" t="s">
        <v>422</v>
      </c>
      <c r="M47" s="3">
        <v>1.0061158369964001</v>
      </c>
      <c r="N47" s="3">
        <v>0.280221827031788</v>
      </c>
      <c r="O47" s="3">
        <v>1.3359029324115E-4</v>
      </c>
      <c r="P47" s="3">
        <v>1.29699313826359E-6</v>
      </c>
      <c r="Q47" s="3" t="s">
        <v>423</v>
      </c>
      <c r="R47" s="3" t="s">
        <v>423</v>
      </c>
      <c r="S47" s="3" t="s">
        <v>423</v>
      </c>
      <c r="T47" s="3" t="s">
        <v>423</v>
      </c>
      <c r="U47" s="3" t="s">
        <v>423</v>
      </c>
      <c r="V47" s="3" t="s">
        <v>423</v>
      </c>
      <c r="W47" s="3">
        <v>0.12969931382635899</v>
      </c>
      <c r="X47" s="3">
        <v>1.5843947748233101E-4</v>
      </c>
      <c r="Y47" s="3">
        <v>3.5965122790735098E-4</v>
      </c>
      <c r="Z47" s="3">
        <v>2.2995191408099199E-4</v>
      </c>
      <c r="AA47" s="3">
        <v>3.6759426756784999E-4</v>
      </c>
      <c r="AB47" s="3">
        <v>1.11563688703852E-3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0.15184064834463501</v>
      </c>
      <c r="F48" s="3">
        <v>1.5979421334244001E-2</v>
      </c>
      <c r="G48" s="3">
        <v>3.7228538952815797E-2</v>
      </c>
      <c r="H48" s="3">
        <v>1.3036909551031399E-3</v>
      </c>
      <c r="I48" s="3">
        <v>0.28905149025197602</v>
      </c>
      <c r="J48" s="3">
        <v>1.3705425803983</v>
      </c>
      <c r="K48" s="3">
        <v>3.5911569494273898</v>
      </c>
      <c r="L48" s="3" t="s">
        <v>422</v>
      </c>
      <c r="M48" s="3">
        <v>8.2301210755951707E-3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v>2.6583029017781101E-3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4.2115352718558298E-2</v>
      </c>
      <c r="G50" s="3">
        <v>15.3319818669169</v>
      </c>
      <c r="H50" s="3">
        <v>0.54154288311798404</v>
      </c>
      <c r="I50" s="3">
        <v>0.115706302925143</v>
      </c>
      <c r="J50" s="3">
        <v>0.22702890782052501</v>
      </c>
      <c r="K50" s="3">
        <v>0.25769902729251398</v>
      </c>
      <c r="L50" s="3" t="s">
        <v>422</v>
      </c>
      <c r="M50" s="3" t="s">
        <v>422</v>
      </c>
      <c r="N50" s="3" t="s">
        <v>422</v>
      </c>
      <c r="O50" s="3" t="s">
        <v>422</v>
      </c>
      <c r="P50" s="3" t="s">
        <v>422</v>
      </c>
      <c r="Q50" s="3" t="s">
        <v>423</v>
      </c>
      <c r="R50" s="3" t="s">
        <v>423</v>
      </c>
      <c r="S50" s="3" t="s">
        <v>423</v>
      </c>
      <c r="T50" s="3" t="s">
        <v>423</v>
      </c>
      <c r="U50" s="3" t="s">
        <v>423</v>
      </c>
      <c r="V50" s="3" t="s">
        <v>423</v>
      </c>
      <c r="W50" s="3">
        <v>0.123623648811019</v>
      </c>
      <c r="X50" s="3">
        <v>4.3417238663495603E-3</v>
      </c>
      <c r="Y50" s="3">
        <v>1.5499813918661901E-3</v>
      </c>
      <c r="Z50" s="3" t="s">
        <v>422</v>
      </c>
      <c r="AA50" s="3">
        <v>1.38916073501329E-3</v>
      </c>
      <c r="AB50" s="3">
        <v>7.2808659932290503E-3</v>
      </c>
      <c r="AC50" s="3">
        <v>0.130256054677273</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0.56483165477917596</v>
      </c>
      <c r="F51" s="3">
        <v>340.61603942849899</v>
      </c>
      <c r="G51" s="3">
        <v>6.9008257720478001</v>
      </c>
      <c r="H51" s="3">
        <v>6.8636138197832802E-6</v>
      </c>
      <c r="I51" s="3">
        <v>1.3223834096673399</v>
      </c>
      <c r="J51" s="3">
        <v>2.2844093145414499</v>
      </c>
      <c r="K51" s="3">
        <v>3.9037568666643998</v>
      </c>
      <c r="L51" s="3" t="s">
        <v>422</v>
      </c>
      <c r="M51" s="3">
        <v>2.2671102912082102</v>
      </c>
      <c r="N51" s="3">
        <v>2.2799623122444902E-3</v>
      </c>
      <c r="O51" s="3">
        <v>3.1872149711130002E-3</v>
      </c>
      <c r="P51" s="3">
        <v>8.5271624708865802E-4</v>
      </c>
      <c r="Q51" s="3" t="s">
        <v>423</v>
      </c>
      <c r="R51" s="3" t="s">
        <v>423</v>
      </c>
      <c r="S51" s="3" t="s">
        <v>423</v>
      </c>
      <c r="T51" s="3" t="s">
        <v>423</v>
      </c>
      <c r="U51" s="3" t="s">
        <v>423</v>
      </c>
      <c r="V51" s="3" t="s">
        <v>423</v>
      </c>
      <c r="W51" s="3" t="s">
        <v>422</v>
      </c>
      <c r="X51" s="3">
        <v>7.3353457784931297E-2</v>
      </c>
      <c r="Y51" s="3">
        <v>2.0991707218845699E-3</v>
      </c>
      <c r="Z51" s="3">
        <v>6.1655270309076598E-3</v>
      </c>
      <c r="AA51" s="3">
        <v>2.4320787519871899E-2</v>
      </c>
      <c r="AB51" s="3">
        <v>0.10593894305759501</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6.2479961870264997</v>
      </c>
      <c r="F52" s="3">
        <v>27.426788772906601</v>
      </c>
      <c r="G52" s="3">
        <v>27.609405382236801</v>
      </c>
      <c r="H52" s="3">
        <v>0.10909331613328201</v>
      </c>
      <c r="I52" s="3">
        <v>0.64775848210423603</v>
      </c>
      <c r="J52" s="3">
        <v>0.97325718705498399</v>
      </c>
      <c r="K52" s="3">
        <v>1.1344408282654299</v>
      </c>
      <c r="L52" s="3" t="s">
        <v>422</v>
      </c>
      <c r="M52" s="3">
        <v>4.2278624164244603</v>
      </c>
      <c r="N52" s="3">
        <v>0.38018681357026701</v>
      </c>
      <c r="O52" s="3">
        <v>9.51867103768963E-2</v>
      </c>
      <c r="P52" s="3">
        <v>3.64141152215385E-2</v>
      </c>
      <c r="Q52" s="3" t="s">
        <v>423</v>
      </c>
      <c r="R52" s="3" t="s">
        <v>423</v>
      </c>
      <c r="S52" s="3" t="s">
        <v>423</v>
      </c>
      <c r="T52" s="3" t="s">
        <v>423</v>
      </c>
      <c r="U52" s="3" t="s">
        <v>423</v>
      </c>
      <c r="V52" s="3" t="s">
        <v>423</v>
      </c>
      <c r="W52" s="3" t="s">
        <v>422</v>
      </c>
      <c r="X52" s="3">
        <v>2.4241092150631999E-2</v>
      </c>
      <c r="Y52" s="3">
        <v>1.6071079899620699E-2</v>
      </c>
      <c r="Z52" s="3">
        <v>8.5332514548649308E-3</v>
      </c>
      <c r="AA52" s="3">
        <v>1.0829120011953601E-2</v>
      </c>
      <c r="AB52" s="3">
        <v>5.9674543517071202E-2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1.1265387552749501E-2</v>
      </c>
      <c r="F53" s="3">
        <v>112.619492442752</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3.7756738182388801E-3</v>
      </c>
      <c r="F54" s="3">
        <v>112.85559501792901</v>
      </c>
      <c r="G54" s="3">
        <v>17.5131402355596</v>
      </c>
      <c r="H54" s="3">
        <v>7.1874462633274901E-3</v>
      </c>
      <c r="I54" s="3">
        <v>4.7475095328809197E-2</v>
      </c>
      <c r="J54" s="3">
        <v>7.2215696696101797E-2</v>
      </c>
      <c r="K54" s="3">
        <v>8.9702478084192003E-2</v>
      </c>
      <c r="L54" s="3" t="s">
        <v>422</v>
      </c>
      <c r="M54" s="3">
        <v>2.2840700135464999E-2</v>
      </c>
      <c r="N54" s="3" t="s">
        <v>422</v>
      </c>
      <c r="O54" s="3" t="s">
        <v>422</v>
      </c>
      <c r="P54" s="3">
        <v>3.3916303882835499E-8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3.6272545058640602</v>
      </c>
      <c r="F55" s="3">
        <v>133.658242554748</v>
      </c>
      <c r="G55" s="3">
        <v>43.214081790469201</v>
      </c>
      <c r="H55" s="3">
        <v>0.165110501158649</v>
      </c>
      <c r="I55" s="3">
        <v>4.9721068145638796</v>
      </c>
      <c r="J55" s="3">
        <v>5.5195719128201404</v>
      </c>
      <c r="K55" s="3">
        <v>6.0171030677363904</v>
      </c>
      <c r="L55" s="3" t="s">
        <v>422</v>
      </c>
      <c r="M55" s="3">
        <v>10.1763384911484</v>
      </c>
      <c r="N55" s="3">
        <v>1.8120371203629901E-2</v>
      </c>
      <c r="O55" s="3">
        <v>3.813E-3</v>
      </c>
      <c r="P55" s="3">
        <v>2.2499660836961199E-3</v>
      </c>
      <c r="Q55" s="3" t="s">
        <v>423</v>
      </c>
      <c r="R55" s="3" t="s">
        <v>423</v>
      </c>
      <c r="S55" s="3" t="s">
        <v>423</v>
      </c>
      <c r="T55" s="3" t="s">
        <v>423</v>
      </c>
      <c r="U55" s="3" t="s">
        <v>423</v>
      </c>
      <c r="V55" s="3" t="s">
        <v>423</v>
      </c>
      <c r="W55" s="3">
        <v>0.165599886522589</v>
      </c>
      <c r="X55" s="3">
        <v>1.22108564348049E-2</v>
      </c>
      <c r="Y55" s="3">
        <v>1.7469099480245599E-3</v>
      </c>
      <c r="Z55" s="3">
        <v>9.9869833637910199E-4</v>
      </c>
      <c r="AA55" s="3">
        <v>1.60460557183217E-3</v>
      </c>
      <c r="AB55" s="3">
        <v>1.65610702910408E-2</v>
      </c>
      <c r="AC55" s="3">
        <v>1.9207277489986701E-3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39.787358338165298</v>
      </c>
      <c r="F57" s="3">
        <v>0.546171618648429</v>
      </c>
      <c r="G57" s="3">
        <v>34.908347707695697</v>
      </c>
      <c r="H57" s="3">
        <v>0.54079336506937703</v>
      </c>
      <c r="I57" s="3">
        <v>2.1312998071050901</v>
      </c>
      <c r="J57" s="3">
        <v>4.4485592542954899</v>
      </c>
      <c r="K57" s="3">
        <v>11.027113083086199</v>
      </c>
      <c r="L57" s="3" t="s">
        <v>422</v>
      </c>
      <c r="M57" s="3">
        <v>17.822581884212699</v>
      </c>
      <c r="N57" s="3">
        <v>0.57440554012334999</v>
      </c>
      <c r="O57" s="3">
        <v>1.7016363096009901E-2</v>
      </c>
      <c r="P57" s="3">
        <v>0.27688213486817398</v>
      </c>
      <c r="Q57" s="3" t="s">
        <v>423</v>
      </c>
      <c r="R57" s="3" t="s">
        <v>423</v>
      </c>
      <c r="S57" s="3" t="s">
        <v>423</v>
      </c>
      <c r="T57" s="3" t="s">
        <v>423</v>
      </c>
      <c r="U57" s="3" t="s">
        <v>423</v>
      </c>
      <c r="V57" s="3" t="s">
        <v>423</v>
      </c>
      <c r="W57" s="3">
        <v>1.5362912066801899</v>
      </c>
      <c r="X57" s="3">
        <v>1.00140816729016E-2</v>
      </c>
      <c r="Y57" s="3">
        <v>3.9816721641023197E-3</v>
      </c>
      <c r="Z57" s="3">
        <v>1.1945016492307E-3</v>
      </c>
      <c r="AA57" s="3">
        <v>2.01462040692522E-3</v>
      </c>
      <c r="AB57" s="3">
        <v>1.7204875893159801E-2</v>
      </c>
      <c r="AC57" s="3">
        <v>1.3380497397558</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2.1561853625307599</v>
      </c>
      <c r="F58" s="3">
        <v>7.9382792617606994E-3</v>
      </c>
      <c r="G58" s="3">
        <v>0.72390108752673898</v>
      </c>
      <c r="H58" s="3">
        <v>2.59904E-2</v>
      </c>
      <c r="I58" s="3">
        <v>0.83978111497174601</v>
      </c>
      <c r="J58" s="3">
        <v>1.42963735945334</v>
      </c>
      <c r="K58" s="3">
        <v>2.7544675885891001</v>
      </c>
      <c r="L58" s="3" t="s">
        <v>422</v>
      </c>
      <c r="M58" s="3">
        <v>2.10436874846611</v>
      </c>
      <c r="N58" s="3">
        <v>7.2338094293290496E-3</v>
      </c>
      <c r="O58" s="3">
        <v>2.0590893782456098E-3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5.8534214012906496</v>
      </c>
      <c r="F59" s="3">
        <v>0.74081581814026698</v>
      </c>
      <c r="G59" s="3">
        <v>2.2448736855922902</v>
      </c>
      <c r="H59" s="3">
        <v>0.19782649999999999</v>
      </c>
      <c r="I59" s="3">
        <v>1.0807682859679999</v>
      </c>
      <c r="J59" s="3">
        <v>1.15490667301552</v>
      </c>
      <c r="K59" s="3">
        <v>1.28363959610248</v>
      </c>
      <c r="L59" s="3" t="s">
        <v>422</v>
      </c>
      <c r="M59" s="3">
        <v>0.52727854718298595</v>
      </c>
      <c r="N59" s="3">
        <v>7.3160879627810404E-3</v>
      </c>
      <c r="O59" s="3">
        <v>6.9940236905843205E-4</v>
      </c>
      <c r="P59" s="3">
        <v>1.6761849911547801E-2</v>
      </c>
      <c r="Q59" s="3" t="s">
        <v>423</v>
      </c>
      <c r="R59" s="3" t="s">
        <v>423</v>
      </c>
      <c r="S59" s="3" t="s">
        <v>423</v>
      </c>
      <c r="T59" s="3" t="s">
        <v>423</v>
      </c>
      <c r="U59" s="3" t="s">
        <v>423</v>
      </c>
      <c r="V59" s="3" t="s">
        <v>423</v>
      </c>
      <c r="W59" s="3" t="s">
        <v>422</v>
      </c>
      <c r="X59" s="3" t="s">
        <v>422</v>
      </c>
      <c r="Y59" s="3">
        <v>1.9552766837000301E-4</v>
      </c>
      <c r="Z59" s="3">
        <v>1.87747129650467E-4</v>
      </c>
      <c r="AA59" s="3">
        <v>3.6593509111651999E-5</v>
      </c>
      <c r="AB59" s="3">
        <v>4.1986830713212198E-4</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1.0543135190094901</v>
      </c>
      <c r="F60" s="3">
        <v>0.40346662056732402</v>
      </c>
      <c r="G60" s="3">
        <v>0.48812936451317601</v>
      </c>
      <c r="H60" s="3">
        <v>5.2952735555949197E-2</v>
      </c>
      <c r="I60" s="3">
        <v>8.9504681632048193</v>
      </c>
      <c r="J60" s="3">
        <v>42.7050905853879</v>
      </c>
      <c r="K60" s="3">
        <v>90.851857501789596</v>
      </c>
      <c r="L60" s="3" t="s">
        <v>422</v>
      </c>
      <c r="M60" s="3">
        <v>0.53161862244510805</v>
      </c>
      <c r="N60" s="3">
        <v>67.335643263937101</v>
      </c>
      <c r="O60" s="3">
        <v>2.5829585507414898</v>
      </c>
      <c r="P60" s="3">
        <v>4.7692878528350503E-2</v>
      </c>
      <c r="Q60" s="3" t="s">
        <v>423</v>
      </c>
      <c r="R60" s="3" t="s">
        <v>423</v>
      </c>
      <c r="S60" s="3" t="s">
        <v>423</v>
      </c>
      <c r="T60" s="3" t="s">
        <v>423</v>
      </c>
      <c r="U60" s="3" t="s">
        <v>423</v>
      </c>
      <c r="V60" s="3" t="s">
        <v>423</v>
      </c>
      <c r="W60" s="3">
        <v>2.45221615452079E-2</v>
      </c>
      <c r="X60" s="3" t="s">
        <v>422</v>
      </c>
      <c r="Y60" s="3" t="s">
        <v>422</v>
      </c>
      <c r="Z60" s="3" t="s">
        <v>422</v>
      </c>
      <c r="AA60" s="3" t="s">
        <v>422</v>
      </c>
      <c r="AB60" s="3" t="s">
        <v>422</v>
      </c>
      <c r="AC60" s="3">
        <v>5.2265063712405302E-2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276.28617442114103</v>
      </c>
      <c r="J61" s="3">
        <v>1381.43087210571</v>
      </c>
      <c r="K61" s="3">
        <v>4604.7695736856904</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0.54040119442525603</v>
      </c>
      <c r="F63" s="3">
        <v>1.0798023424357099</v>
      </c>
      <c r="G63" s="3">
        <v>2.0013603207521302</v>
      </c>
      <c r="H63" s="3">
        <v>7.3044583869543697E-2</v>
      </c>
      <c r="I63" s="3">
        <v>7.2804767065907301</v>
      </c>
      <c r="J63" s="3">
        <v>14.287981551039399</v>
      </c>
      <c r="K63" s="3">
        <v>43.581273439865001</v>
      </c>
      <c r="L63" s="3" t="s">
        <v>422</v>
      </c>
      <c r="M63" s="3">
        <v>3.67341438710088</v>
      </c>
      <c r="N63" s="3">
        <v>1.93757016460114E-3</v>
      </c>
      <c r="O63" s="3">
        <v>1.4210368045852999E-2</v>
      </c>
      <c r="P63" s="3" t="s">
        <v>422</v>
      </c>
      <c r="Q63" s="3" t="s">
        <v>423</v>
      </c>
      <c r="R63" s="3" t="s">
        <v>423</v>
      </c>
      <c r="S63" s="3" t="s">
        <v>423</v>
      </c>
      <c r="T63" s="3" t="s">
        <v>423</v>
      </c>
      <c r="U63" s="3" t="s">
        <v>423</v>
      </c>
      <c r="V63" s="3" t="s">
        <v>423</v>
      </c>
      <c r="W63" s="3">
        <v>1.1711570472247399</v>
      </c>
      <c r="X63" s="3">
        <v>4.1747645814601804E-3</v>
      </c>
      <c r="Y63" s="3">
        <v>2.7165932204717001E-3</v>
      </c>
      <c r="Z63" s="3">
        <v>9.6878508230056903E-4</v>
      </c>
      <c r="AA63" s="3" t="s">
        <v>422</v>
      </c>
      <c r="AB63" s="3">
        <v>7.8601428842324499E-3</v>
      </c>
      <c r="AC63" s="3">
        <v>3.08716365178384E-3</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31.923245399095499</v>
      </c>
      <c r="F70" s="3">
        <v>23.984566163032401</v>
      </c>
      <c r="G70" s="3">
        <v>23.879357984583901</v>
      </c>
      <c r="H70" s="3">
        <v>12.064901462865</v>
      </c>
      <c r="I70" s="3">
        <v>3.83397969109385</v>
      </c>
      <c r="J70" s="3">
        <v>8.2068298760643206</v>
      </c>
      <c r="K70" s="3">
        <v>15.7366078869831</v>
      </c>
      <c r="L70" s="3" t="s">
        <v>422</v>
      </c>
      <c r="M70" s="3">
        <v>19.091345920714101</v>
      </c>
      <c r="N70" s="3">
        <v>0.13317860676187601</v>
      </c>
      <c r="O70" s="3">
        <v>3.7883822431491701E-2</v>
      </c>
      <c r="P70" s="3">
        <v>6.5595287689448403E-2</v>
      </c>
      <c r="Q70" s="3" t="s">
        <v>423</v>
      </c>
      <c r="R70" s="3" t="s">
        <v>423</v>
      </c>
      <c r="S70" s="3" t="s">
        <v>423</v>
      </c>
      <c r="T70" s="3" t="s">
        <v>423</v>
      </c>
      <c r="U70" s="3" t="s">
        <v>423</v>
      </c>
      <c r="V70" s="3" t="s">
        <v>423</v>
      </c>
      <c r="W70" s="3">
        <v>0.24390751727520499</v>
      </c>
      <c r="X70" s="3">
        <v>1.57521259543733E-3</v>
      </c>
      <c r="Y70" s="3">
        <v>8.1695030118246297E-3</v>
      </c>
      <c r="Z70" s="3">
        <v>3.6587348997566501E-3</v>
      </c>
      <c r="AA70" s="3">
        <v>2.5629255728457502E-3</v>
      </c>
      <c r="AB70" s="3">
        <v>1.5966376079864401E-2</v>
      </c>
      <c r="AC70" s="3">
        <v>8.5357134130234505E-2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5.45826040017874</v>
      </c>
      <c r="F72" s="3">
        <v>2.9047833691536602</v>
      </c>
      <c r="G72" s="3">
        <v>22.389980702106399</v>
      </c>
      <c r="H72" s="3">
        <v>0.16489451559023799</v>
      </c>
      <c r="I72" s="3">
        <v>6.5724472381365997</v>
      </c>
      <c r="J72" s="3">
        <v>10.8617496120154</v>
      </c>
      <c r="K72" s="3">
        <v>26.0814053987332</v>
      </c>
      <c r="L72" s="3" t="s">
        <v>422</v>
      </c>
      <c r="M72" s="3">
        <v>43.242896627243297</v>
      </c>
      <c r="N72" s="3">
        <v>23.001180075033801</v>
      </c>
      <c r="O72" s="3">
        <v>0.68434566612054004</v>
      </c>
      <c r="P72" s="3">
        <v>0.85507031849149495</v>
      </c>
      <c r="Q72" s="3" t="s">
        <v>423</v>
      </c>
      <c r="R72" s="3" t="s">
        <v>423</v>
      </c>
      <c r="S72" s="3" t="s">
        <v>423</v>
      </c>
      <c r="T72" s="3" t="s">
        <v>423</v>
      </c>
      <c r="U72" s="3" t="s">
        <v>423</v>
      </c>
      <c r="V72" s="3" t="s">
        <v>423</v>
      </c>
      <c r="W72" s="3">
        <v>5.8678426593451798</v>
      </c>
      <c r="X72" s="3">
        <v>1.8676667665609501</v>
      </c>
      <c r="Y72" s="3">
        <v>1.75970071890191</v>
      </c>
      <c r="Z72" s="3">
        <v>1.1167275331713</v>
      </c>
      <c r="AA72" s="3">
        <v>0.68069388679694298</v>
      </c>
      <c r="AB72" s="3">
        <v>5.4247889054311003</v>
      </c>
      <c r="AC72" s="3">
        <v>0.82904910520768205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0.46445275668105601</v>
      </c>
      <c r="F73" s="3">
        <v>1.0929536294906801</v>
      </c>
      <c r="G73" s="3">
        <v>0.75448818840785303</v>
      </c>
      <c r="H73" s="3">
        <v>9.6036835343751605E-3</v>
      </c>
      <c r="I73" s="3">
        <v>4.1875973852803696</v>
      </c>
      <c r="J73" s="3">
        <v>4.8216316422293604</v>
      </c>
      <c r="K73" s="3">
        <v>5.3763240473903302</v>
      </c>
      <c r="L73" s="3" t="s">
        <v>422</v>
      </c>
      <c r="M73" s="3">
        <v>47.758719901894203</v>
      </c>
      <c r="N73" s="3">
        <v>16.1484067114101</v>
      </c>
      <c r="O73" s="3">
        <v>0.43408845599285401</v>
      </c>
      <c r="P73" s="3">
        <v>4.0215844209233402E-2</v>
      </c>
      <c r="Q73" s="3" t="s">
        <v>423</v>
      </c>
      <c r="R73" s="3" t="s">
        <v>423</v>
      </c>
      <c r="S73" s="3" t="s">
        <v>423</v>
      </c>
      <c r="T73" s="3" t="s">
        <v>423</v>
      </c>
      <c r="U73" s="3" t="s">
        <v>423</v>
      </c>
      <c r="V73" s="3" t="s">
        <v>423</v>
      </c>
      <c r="W73" s="3">
        <v>0.12181440934013001</v>
      </c>
      <c r="X73" s="3">
        <v>3.3050175909567502E-4</v>
      </c>
      <c r="Y73" s="3">
        <v>3.17655451570419E-2</v>
      </c>
      <c r="Z73" s="3">
        <v>1.15153937276983E-2</v>
      </c>
      <c r="AA73" s="3">
        <v>1.5021445606747799E-4</v>
      </c>
      <c r="AB73" s="3">
        <v>4.3761655099903402E-2</v>
      </c>
      <c r="AC73" s="3">
        <v>3.2831565603088802E-3</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0.93330232922887502</v>
      </c>
      <c r="F74" s="3">
        <v>0.474808244697486</v>
      </c>
      <c r="G74" s="3">
        <v>50.376258081838799</v>
      </c>
      <c r="H74" s="3">
        <v>3.5884360612224497E-2</v>
      </c>
      <c r="I74" s="3">
        <v>2.4971171616757402</v>
      </c>
      <c r="J74" s="3">
        <v>4.3769025363655496</v>
      </c>
      <c r="K74" s="3">
        <v>11.8766517345747</v>
      </c>
      <c r="L74" s="3" t="s">
        <v>422</v>
      </c>
      <c r="M74" s="3">
        <v>342.689430807664</v>
      </c>
      <c r="N74" s="3">
        <v>9.5558909721038091E-7</v>
      </c>
      <c r="O74" s="3">
        <v>5.8201986938470401E-4</v>
      </c>
      <c r="P74" s="3">
        <v>1.7600847767653801E-2</v>
      </c>
      <c r="Q74" s="3" t="s">
        <v>423</v>
      </c>
      <c r="R74" s="3" t="s">
        <v>423</v>
      </c>
      <c r="S74" s="3" t="s">
        <v>423</v>
      </c>
      <c r="T74" s="3" t="s">
        <v>423</v>
      </c>
      <c r="U74" s="3" t="s">
        <v>423</v>
      </c>
      <c r="V74" s="3" t="s">
        <v>423</v>
      </c>
      <c r="W74" s="3">
        <v>3.1845414955843001</v>
      </c>
      <c r="X74" s="3">
        <v>14.3446472941857</v>
      </c>
      <c r="Y74" s="3">
        <v>26.829200982366999</v>
      </c>
      <c r="Z74" s="3">
        <v>9.2769184918374297</v>
      </c>
      <c r="AA74" s="3">
        <v>9.5306405150292299</v>
      </c>
      <c r="AB74" s="3">
        <v>59.981407283419401</v>
      </c>
      <c r="AC74" s="3">
        <v>1.2520752472166001E-4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0.81189999797560497</v>
      </c>
      <c r="F80" s="3">
        <v>0.51501928146690201</v>
      </c>
      <c r="G80" s="3">
        <v>646.44572649485394</v>
      </c>
      <c r="H80" s="3">
        <v>0.43213390241316801</v>
      </c>
      <c r="I80" s="3">
        <v>3.8774448831041499</v>
      </c>
      <c r="J80" s="3">
        <v>5.9873966642705101</v>
      </c>
      <c r="K80" s="3">
        <v>9.8781500443258299</v>
      </c>
      <c r="L80" s="3" t="s">
        <v>422</v>
      </c>
      <c r="M80" s="3">
        <v>0.73300861624856695</v>
      </c>
      <c r="N80" s="3">
        <v>234.21054097185001</v>
      </c>
      <c r="O80" s="3">
        <v>24.162326918646901</v>
      </c>
      <c r="P80" s="3">
        <v>1.2726005148365001</v>
      </c>
      <c r="Q80" s="3" t="s">
        <v>423</v>
      </c>
      <c r="R80" s="3" t="s">
        <v>423</v>
      </c>
      <c r="S80" s="3" t="s">
        <v>423</v>
      </c>
      <c r="T80" s="3" t="s">
        <v>423</v>
      </c>
      <c r="U80" s="3" t="s">
        <v>423</v>
      </c>
      <c r="V80" s="3" t="s">
        <v>423</v>
      </c>
      <c r="W80" s="3">
        <v>4.9011712698151904</v>
      </c>
      <c r="X80" s="3">
        <v>2.73040911909742E-4</v>
      </c>
      <c r="Y80" s="3">
        <v>2.7211512793679098E-2</v>
      </c>
      <c r="Z80" s="3">
        <v>1.0304115323404001E-2</v>
      </c>
      <c r="AA80" s="3">
        <v>1.2409825647801499E-4</v>
      </c>
      <c r="AB80" s="3">
        <v>3.7912767285470897E-2</v>
      </c>
      <c r="AC80" s="3">
        <v>6.4791046678275501</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5.7555915003244698</v>
      </c>
      <c r="G83" s="3">
        <v>8.7453504350372996E-2</v>
      </c>
      <c r="H83" s="3">
        <v>1.05619505500584E-3</v>
      </c>
      <c r="I83" s="3">
        <v>1.1498349847824501</v>
      </c>
      <c r="J83" s="3">
        <v>4.5185067359805204</v>
      </c>
      <c r="K83" s="3">
        <v>21.286911570132901</v>
      </c>
      <c r="L83" s="3" t="s">
        <v>422</v>
      </c>
      <c r="M83" s="3">
        <v>0.46504757754321002</v>
      </c>
      <c r="N83" s="3">
        <v>0.33079469979873699</v>
      </c>
      <c r="O83" s="3">
        <v>6.3355909283935802E-3</v>
      </c>
      <c r="P83" s="3">
        <v>5.7849699542637401E-3</v>
      </c>
      <c r="Q83" s="3" t="s">
        <v>423</v>
      </c>
      <c r="R83" s="3" t="s">
        <v>423</v>
      </c>
      <c r="S83" s="3" t="s">
        <v>423</v>
      </c>
      <c r="T83" s="3" t="s">
        <v>423</v>
      </c>
      <c r="U83" s="3" t="s">
        <v>423</v>
      </c>
      <c r="V83" s="3" t="s">
        <v>423</v>
      </c>
      <c r="W83" s="3">
        <v>20.180749241655601</v>
      </c>
      <c r="X83" s="3">
        <v>2.05952338814802E-3</v>
      </c>
      <c r="Y83" s="3">
        <v>7.2083318585180797E-3</v>
      </c>
      <c r="Z83" s="3">
        <v>2.55724154028379E-3</v>
      </c>
      <c r="AA83" s="3">
        <v>2.05952338814802E-3</v>
      </c>
      <c r="AB83" s="3">
        <v>1.38846201750979E-2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79.726950000000002</v>
      </c>
      <c r="G85" s="3" t="s">
        <v>422</v>
      </c>
      <c r="H85" s="3" t="s">
        <v>422</v>
      </c>
      <c r="I85" s="3">
        <v>1E-3</v>
      </c>
      <c r="J85" s="3">
        <v>6.0000000000000001E-3</v>
      </c>
      <c r="K85" s="3">
        <v>6.3694267515923596E-3</v>
      </c>
      <c r="L85" s="3" t="s">
        <v>422</v>
      </c>
      <c r="M85" s="3" t="s">
        <v>422</v>
      </c>
      <c r="N85" s="3">
        <v>7.6000000000000004E-4</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243.54447999999999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0.19581000000000001</v>
      </c>
      <c r="G87" s="3" t="s">
        <v>422</v>
      </c>
      <c r="H87" s="3" t="s">
        <v>422</v>
      </c>
      <c r="I87" s="3">
        <v>6.1899999999999998E-4</v>
      </c>
      <c r="J87" s="3">
        <v>6.1899999999999998E-4</v>
      </c>
      <c r="K87" s="3">
        <v>6.1899999999999998E-4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4.4873923281624699E-5</v>
      </c>
      <c r="F88" s="3">
        <v>5.6736398846696803</v>
      </c>
      <c r="G88" s="3" t="s">
        <v>422</v>
      </c>
      <c r="H88" s="3">
        <v>3.5319000000000001E-3</v>
      </c>
      <c r="I88" s="3">
        <v>2.5712925866630799E-2</v>
      </c>
      <c r="J88" s="3">
        <v>4.6579883244694101E-2</v>
      </c>
      <c r="K88" s="3">
        <v>9.3347501446032405E-2</v>
      </c>
      <c r="L88" s="3" t="s">
        <v>422</v>
      </c>
      <c r="M88" s="3">
        <v>3.6927576747453501E-5</v>
      </c>
      <c r="N88" s="3">
        <v>0.51824511579382604</v>
      </c>
      <c r="O88" s="3">
        <v>4.2931914823385803E-6</v>
      </c>
      <c r="P88" s="3" t="s">
        <v>422</v>
      </c>
      <c r="Q88" s="3" t="s">
        <v>423</v>
      </c>
      <c r="R88" s="3" t="s">
        <v>423</v>
      </c>
      <c r="S88" s="3" t="s">
        <v>423</v>
      </c>
      <c r="T88" s="3" t="s">
        <v>423</v>
      </c>
      <c r="U88" s="3" t="s">
        <v>423</v>
      </c>
      <c r="V88" s="3" t="s">
        <v>423</v>
      </c>
      <c r="W88" s="3">
        <v>1.3373824722035701E-4</v>
      </c>
      <c r="X88" s="3">
        <v>9.3834775431761701E-8</v>
      </c>
      <c r="Y88" s="3">
        <v>9.0187501707536995E-6</v>
      </c>
      <c r="Z88" s="3">
        <v>3.2694058494680602E-6</v>
      </c>
      <c r="AA88" s="3">
        <v>4.2648304778358901E-8</v>
      </c>
      <c r="AB88" s="3">
        <v>1.24246391004319E-5</v>
      </c>
      <c r="AC88" s="3">
        <v>9.3268412553828604E-7</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40.617980152441397</v>
      </c>
      <c r="G89" s="3">
        <v>0</v>
      </c>
      <c r="H89" s="3">
        <v>4.78792525396797E-5</v>
      </c>
      <c r="I89" s="3">
        <v>3.1401043698818798E-3</v>
      </c>
      <c r="J89" s="3">
        <v>4.6471232281518997E-3</v>
      </c>
      <c r="K89" s="3">
        <v>5.20346590109492E-3</v>
      </c>
      <c r="L89" s="3" t="s">
        <v>422</v>
      </c>
      <c r="M89" s="3">
        <v>0</v>
      </c>
      <c r="N89" s="3">
        <v>4.8610025364156901E-4</v>
      </c>
      <c r="O89" s="3">
        <v>7.2288049858685495E-5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20.005729830506699</v>
      </c>
      <c r="F92" s="3">
        <v>25.858247063922899</v>
      </c>
      <c r="G92" s="3">
        <v>17.711816495530599</v>
      </c>
      <c r="H92" s="3">
        <v>2.38260302152338</v>
      </c>
      <c r="I92" s="3">
        <v>11.7030357339625</v>
      </c>
      <c r="J92" s="3">
        <v>15.582191460668099</v>
      </c>
      <c r="K92" s="3">
        <v>23.3666443287668</v>
      </c>
      <c r="L92" s="3" t="s">
        <v>422</v>
      </c>
      <c r="M92" s="3">
        <v>60.971423186368703</v>
      </c>
      <c r="N92" s="3">
        <v>0.95767069797739302</v>
      </c>
      <c r="O92" s="3">
        <v>0.22302452535582801</v>
      </c>
      <c r="P92" s="3">
        <v>3.2558126744778502E-2</v>
      </c>
      <c r="Q92" s="3" t="s">
        <v>423</v>
      </c>
      <c r="R92" s="3" t="s">
        <v>423</v>
      </c>
      <c r="S92" s="3" t="s">
        <v>423</v>
      </c>
      <c r="T92" s="3" t="s">
        <v>423</v>
      </c>
      <c r="U92" s="3" t="s">
        <v>423</v>
      </c>
      <c r="V92" s="3" t="s">
        <v>423</v>
      </c>
      <c r="W92" s="3">
        <v>4.6516367575050603</v>
      </c>
      <c r="X92" s="3">
        <v>4.9076885708432903E-2</v>
      </c>
      <c r="Y92" s="3">
        <v>4.9301644221153899E-2</v>
      </c>
      <c r="Z92" s="3">
        <v>3.5169520505916402E-2</v>
      </c>
      <c r="AA92" s="3">
        <v>3.57625371971724E-2</v>
      </c>
      <c r="AB92" s="3">
        <v>0.16931058763267601</v>
      </c>
      <c r="AC92" s="3">
        <v>0.24539047973289199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0.384240443385862</v>
      </c>
      <c r="F93" s="3">
        <v>22.570535699827801</v>
      </c>
      <c r="G93" s="3">
        <v>7.4349634545901599E-2</v>
      </c>
      <c r="H93" s="3">
        <v>0.28042498093118301</v>
      </c>
      <c r="I93" s="3">
        <v>17.941888584205</v>
      </c>
      <c r="J93" s="3">
        <v>20.4922846976493</v>
      </c>
      <c r="K93" s="3">
        <v>23.090788308495501</v>
      </c>
      <c r="L93" s="3" t="s">
        <v>422</v>
      </c>
      <c r="M93" s="3">
        <v>8.4173623210081203</v>
      </c>
      <c r="N93" s="3">
        <v>6.9333453279710504E-6</v>
      </c>
      <c r="O93" s="3" t="s">
        <v>422</v>
      </c>
      <c r="P93" s="3">
        <v>2.3850707928220402E-6</v>
      </c>
      <c r="Q93" s="3" t="s">
        <v>423</v>
      </c>
      <c r="R93" s="3" t="s">
        <v>423</v>
      </c>
      <c r="S93" s="3" t="s">
        <v>423</v>
      </c>
      <c r="T93" s="3" t="s">
        <v>423</v>
      </c>
      <c r="U93" s="3" t="s">
        <v>423</v>
      </c>
      <c r="V93" s="3" t="s">
        <v>423</v>
      </c>
      <c r="W93" s="3" t="s">
        <v>422</v>
      </c>
      <c r="X93" s="3">
        <v>0.11881010564214101</v>
      </c>
      <c r="Y93" s="3" t="s">
        <v>422</v>
      </c>
      <c r="Z93" s="3" t="s">
        <v>422</v>
      </c>
      <c r="AA93" s="3" t="s">
        <v>422</v>
      </c>
      <c r="AB93" s="3">
        <v>0.11881010564214101</v>
      </c>
      <c r="AC93" s="3">
        <v>3.591472879889E-5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424</v>
      </c>
      <c r="E94" s="3">
        <v>3.5794428917138799</v>
      </c>
      <c r="F94" s="3">
        <v>49.448883561015599</v>
      </c>
      <c r="G94" s="3">
        <v>9.8835232671564396E-2</v>
      </c>
      <c r="H94" s="3">
        <v>0.34791337209084899</v>
      </c>
      <c r="I94" s="3">
        <v>1.0285797194089901</v>
      </c>
      <c r="J94" s="3">
        <v>1.6925651811333899</v>
      </c>
      <c r="K94" s="3">
        <v>3.9137930563960901</v>
      </c>
      <c r="L94" s="3" t="s">
        <v>422</v>
      </c>
      <c r="M94" s="3">
        <v>18.943624844697801</v>
      </c>
      <c r="N94" s="3">
        <v>1.9242140972709301</v>
      </c>
      <c r="O94" s="3">
        <v>0.228722457411414</v>
      </c>
      <c r="P94" s="3">
        <v>0.23057249817702599</v>
      </c>
      <c r="Q94" s="3" t="s">
        <v>423</v>
      </c>
      <c r="R94" s="3" t="s">
        <v>423</v>
      </c>
      <c r="S94" s="3" t="s">
        <v>423</v>
      </c>
      <c r="T94" s="3" t="s">
        <v>423</v>
      </c>
      <c r="U94" s="3" t="s">
        <v>423</v>
      </c>
      <c r="V94" s="3" t="s">
        <v>423</v>
      </c>
      <c r="W94" s="3">
        <v>2.0497433481505301</v>
      </c>
      <c r="X94" s="3">
        <v>1.2189562782154201E-3</v>
      </c>
      <c r="Y94" s="3">
        <v>0.11727139746375401</v>
      </c>
      <c r="Z94" s="3">
        <v>4.3290195128443003E-2</v>
      </c>
      <c r="AA94" s="3">
        <v>5.7530822144831201E-4</v>
      </c>
      <c r="AB94" s="3">
        <v>0.16235585709186001</v>
      </c>
      <c r="AC94" s="3">
        <v>0.29494525435292701</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0.11798753574345699</v>
      </c>
      <c r="F95" s="3">
        <v>77.942696211574301</v>
      </c>
      <c r="G95" s="3">
        <v>0.57374352132562301</v>
      </c>
      <c r="H95" s="3">
        <v>1.75291899614183E-2</v>
      </c>
      <c r="I95" s="3">
        <v>8.4577081328878503</v>
      </c>
      <c r="J95" s="3">
        <v>13.331106777008699</v>
      </c>
      <c r="K95" s="3">
        <v>23.059784644052598</v>
      </c>
      <c r="L95" s="3" t="s">
        <v>422</v>
      </c>
      <c r="M95" s="3">
        <v>16.4744772186232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2.1104386631438599E-2</v>
      </c>
      <c r="F98" s="3">
        <v>0.16360958539906301</v>
      </c>
      <c r="G98" s="3">
        <v>1.2058239540824999E-2</v>
      </c>
      <c r="H98" s="3">
        <v>3.2872761451789999E-3</v>
      </c>
      <c r="I98" s="3">
        <v>6.8714904402203698E-3</v>
      </c>
      <c r="J98" s="3">
        <v>3.5717254584209497E-2</v>
      </c>
      <c r="K98" s="3">
        <v>7.6076556019939207E-2</v>
      </c>
      <c r="L98" s="3" t="s">
        <v>422</v>
      </c>
      <c r="M98" s="3">
        <v>5.5221785664664503E-4</v>
      </c>
      <c r="N98" s="3">
        <v>2.4180000000000001</v>
      </c>
      <c r="O98" s="3" t="s">
        <v>425</v>
      </c>
      <c r="P98" s="3">
        <v>1.4999999999999999E-2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33.012140951789704</v>
      </c>
      <c r="G99" s="3" t="s">
        <v>422</v>
      </c>
      <c r="H99" s="3">
        <v>59.986560986040303</v>
      </c>
      <c r="I99" s="3">
        <v>0.28247961526996102</v>
      </c>
      <c r="J99" s="3">
        <v>1.27115826871482</v>
      </c>
      <c r="K99" s="3">
        <v>2.8247961526996099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50.278301434614697</v>
      </c>
      <c r="G100" s="3" t="s">
        <v>422</v>
      </c>
      <c r="H100" s="3">
        <v>186.535269777341</v>
      </c>
      <c r="I100" s="3">
        <v>0.96380854204570199</v>
      </c>
      <c r="J100" s="3">
        <v>4.3371384392056598</v>
      </c>
      <c r="K100" s="3">
        <v>9.6380854204570205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0.18780125</v>
      </c>
      <c r="G101" s="3" t="s">
        <v>422</v>
      </c>
      <c r="H101" s="3">
        <v>2.25322619939333</v>
      </c>
      <c r="I101" s="3">
        <v>6.4618496820000003E-3</v>
      </c>
      <c r="J101" s="3">
        <v>2.9078323569E-2</v>
      </c>
      <c r="K101" s="3">
        <v>6.4618496819999996E-2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9.8633945749999992</v>
      </c>
      <c r="G102" s="3" t="s">
        <v>422</v>
      </c>
      <c r="H102" s="3">
        <v>47.475546197784297</v>
      </c>
      <c r="I102" s="3">
        <v>0.80333642306466002</v>
      </c>
      <c r="J102" s="3">
        <v>3.6150139037909699</v>
      </c>
      <c r="K102" s="3">
        <v>8.0333642306465993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0.70322334279999998</v>
      </c>
      <c r="G103" s="3" t="s">
        <v>422</v>
      </c>
      <c r="H103" s="3">
        <v>2.7779685540666499</v>
      </c>
      <c r="I103" s="3">
        <v>7.9301767184640007E-3</v>
      </c>
      <c r="J103" s="3">
        <v>3.5685795233088E-2</v>
      </c>
      <c r="K103" s="3">
        <v>7.9301767184640007E-2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9.7988071600000004E-2</v>
      </c>
      <c r="G104" s="3" t="s">
        <v>422</v>
      </c>
      <c r="H104" s="3">
        <v>1.1570547200000001</v>
      </c>
      <c r="I104" s="3">
        <v>1.5668835018239999E-3</v>
      </c>
      <c r="J104" s="3">
        <v>7.050975758208E-3</v>
      </c>
      <c r="K104" s="3">
        <v>1.5668835018239999E-2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1.957639635</v>
      </c>
      <c r="G105" s="3" t="s">
        <v>422</v>
      </c>
      <c r="H105" s="3">
        <v>4.0198625011667204</v>
      </c>
      <c r="I105" s="3">
        <v>2.9021863341744E-2</v>
      </c>
      <c r="J105" s="3">
        <v>0.13059838503784801</v>
      </c>
      <c r="K105" s="3">
        <v>0.29021863341743998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1.5147173999999999E-2</v>
      </c>
      <c r="G106" s="3" t="s">
        <v>422</v>
      </c>
      <c r="H106" s="3">
        <v>0.15250216</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10.271054171399999</v>
      </c>
      <c r="G107" s="3" t="s">
        <v>422</v>
      </c>
      <c r="H107" s="3">
        <v>8.7789155133603103</v>
      </c>
      <c r="I107" s="3">
        <v>3.9041227531343398E-2</v>
      </c>
      <c r="J107" s="3">
        <v>0.37266626279918702</v>
      </c>
      <c r="K107" s="3">
        <v>1.55455069624804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9.4512523680000005</v>
      </c>
      <c r="G108" s="3" t="s">
        <v>422</v>
      </c>
      <c r="H108" s="3">
        <v>9.1208034758781906</v>
      </c>
      <c r="I108" s="3">
        <v>8.5266468502300796E-2</v>
      </c>
      <c r="J108" s="3">
        <v>0.68988324515497901</v>
      </c>
      <c r="K108" s="3">
        <v>9.7048744149891402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3.8856522887999998</v>
      </c>
      <c r="G109" s="3" t="s">
        <v>422</v>
      </c>
      <c r="H109" s="3">
        <v>3.9970415281846301</v>
      </c>
      <c r="I109" s="3">
        <v>3.5670504145626197E-2</v>
      </c>
      <c r="J109" s="3">
        <v>0.28860680626915802</v>
      </c>
      <c r="K109" s="3">
        <v>4.0599519263930999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0.75532543777514305</v>
      </c>
      <c r="G111" s="3" t="s">
        <v>422</v>
      </c>
      <c r="H111" s="3">
        <v>0.71931845189860799</v>
      </c>
      <c r="I111" s="3">
        <v>4.281322962984E-4</v>
      </c>
      <c r="J111" s="3">
        <v>1.9265953333428001E-3</v>
      </c>
      <c r="K111" s="3">
        <v>4.2813229629840004E-3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106.914475034291</v>
      </c>
      <c r="I112" s="3">
        <v>1.6803337508</v>
      </c>
      <c r="J112" s="3">
        <v>5.7926846350999996</v>
      </c>
      <c r="K112" s="3">
        <v>12.00238407</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3.59631408978098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256.06863076664501</v>
      </c>
      <c r="J118" s="3">
        <v>1280.34315383322</v>
      </c>
      <c r="K118" s="3">
        <v>2560.6863076664499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25.793001128067601</v>
      </c>
      <c r="J119" s="3">
        <v>128.96500564033801</v>
      </c>
      <c r="K119" s="3">
        <v>283.72301240874299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0.39095730215235902</v>
      </c>
      <c r="F120" s="3">
        <v>2.0356971483960402</v>
      </c>
      <c r="G120" s="3">
        <v>3.96559035631628E-2</v>
      </c>
      <c r="H120" s="3">
        <v>6.4092992415032196E-3</v>
      </c>
      <c r="I120" s="3">
        <v>3.1153195686263002</v>
      </c>
      <c r="J120" s="3">
        <v>13.518976376084</v>
      </c>
      <c r="K120" s="3">
        <v>61.797716112472102</v>
      </c>
      <c r="L120" s="3" t="s">
        <v>422</v>
      </c>
      <c r="M120" s="3">
        <v>0.204346111585787</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203.23503798366499</v>
      </c>
      <c r="J121" s="3">
        <v>426.79357976569702</v>
      </c>
      <c r="K121" s="3">
        <v>2032.3503798366501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1.15377228755293E-2</v>
      </c>
      <c r="F125" s="3">
        <v>5.8717047718577398</v>
      </c>
      <c r="G125" s="3">
        <v>5.3680548237113997E-2</v>
      </c>
      <c r="H125" s="3" t="s">
        <v>422</v>
      </c>
      <c r="I125" s="3">
        <v>0.35116336034757401</v>
      </c>
      <c r="J125" s="3">
        <v>1.2954853909878701</v>
      </c>
      <c r="K125" s="3">
        <v>3.7798369619807199</v>
      </c>
      <c r="L125" s="3" t="s">
        <v>422</v>
      </c>
      <c r="M125" s="3">
        <v>0.14078316163969901</v>
      </c>
      <c r="N125" s="3">
        <v>0</v>
      </c>
      <c r="O125" s="3" t="s">
        <v>422</v>
      </c>
      <c r="P125" s="3">
        <v>0.156740695278479</v>
      </c>
      <c r="Q125" s="3" t="s">
        <v>423</v>
      </c>
      <c r="R125" s="3" t="s">
        <v>423</v>
      </c>
      <c r="S125" s="3" t="s">
        <v>423</v>
      </c>
      <c r="T125" s="3" t="s">
        <v>423</v>
      </c>
      <c r="U125" s="3" t="s">
        <v>423</v>
      </c>
      <c r="V125" s="3" t="s">
        <v>423</v>
      </c>
      <c r="W125" s="3">
        <v>0.13828218608293799</v>
      </c>
      <c r="X125" s="3" t="s">
        <v>422</v>
      </c>
      <c r="Y125" s="3" t="s">
        <v>422</v>
      </c>
      <c r="Z125" s="3" t="s">
        <v>422</v>
      </c>
      <c r="AA125" s="3" t="s">
        <v>422</v>
      </c>
      <c r="AB125" s="3" t="s">
        <v>422</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2.5664952210951002</v>
      </c>
      <c r="G126" s="3" t="s">
        <v>422</v>
      </c>
      <c r="H126" s="3">
        <v>1.7358799876512001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6.23331670719333</v>
      </c>
      <c r="F128" s="3">
        <v>1.9918763223207701</v>
      </c>
      <c r="G128" s="3">
        <v>1.13712059603013</v>
      </c>
      <c r="H128" s="3">
        <v>1.35781163675934E-2</v>
      </c>
      <c r="I128" s="3">
        <v>1.6569949831489099</v>
      </c>
      <c r="J128" s="3">
        <v>1.8739589593089001</v>
      </c>
      <c r="K128" s="3">
        <v>2.4832844675446899</v>
      </c>
      <c r="L128" s="3" t="s">
        <v>422</v>
      </c>
      <c r="M128" s="3">
        <v>9.3936695839314694</v>
      </c>
      <c r="N128" s="3">
        <v>2.5200778303997199E-2</v>
      </c>
      <c r="O128" s="3">
        <v>2.3068417197042602E-3</v>
      </c>
      <c r="P128" s="3">
        <v>0.46539556108402103</v>
      </c>
      <c r="Q128" s="3" t="s">
        <v>423</v>
      </c>
      <c r="R128" s="3" t="s">
        <v>423</v>
      </c>
      <c r="S128" s="3" t="s">
        <v>423</v>
      </c>
      <c r="T128" s="3" t="s">
        <v>423</v>
      </c>
      <c r="U128" s="3" t="s">
        <v>423</v>
      </c>
      <c r="V128" s="3" t="s">
        <v>423</v>
      </c>
      <c r="W128" s="3">
        <v>54.535910905681298</v>
      </c>
      <c r="X128" s="3">
        <v>2.20990266E-8</v>
      </c>
      <c r="Y128" s="3">
        <v>4.709197335E-8</v>
      </c>
      <c r="Z128" s="3">
        <v>2.499294675E-8</v>
      </c>
      <c r="AA128" s="3">
        <v>3.0517703399999997E-8</v>
      </c>
      <c r="AB128" s="3">
        <v>1.247016501E-7</v>
      </c>
      <c r="AC128" s="3">
        <v>2.9295592755170299</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4.3731319001070598E-3</v>
      </c>
      <c r="F129" s="3">
        <v>1.59942459096128E-4</v>
      </c>
      <c r="G129" s="3">
        <v>5.4874415502315902E-6</v>
      </c>
      <c r="H129" s="3">
        <v>6.0967851956598701E-5</v>
      </c>
      <c r="I129" s="3">
        <v>1.07081998902674E-4</v>
      </c>
      <c r="J129" s="3">
        <v>1.07081998902674E-4</v>
      </c>
      <c r="K129" s="3">
        <v>1.07081998902674E-4</v>
      </c>
      <c r="L129" s="3" t="s">
        <v>422</v>
      </c>
      <c r="M129" s="3">
        <v>1.91778560879195E-3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0.25220593320497497</v>
      </c>
      <c r="F130" s="3">
        <v>0.12103643132439799</v>
      </c>
      <c r="G130" s="3">
        <v>0.238486508541293</v>
      </c>
      <c r="H130" s="3">
        <v>6.2169962290372705E-4</v>
      </c>
      <c r="I130" s="3">
        <v>2.9826555284898401E-2</v>
      </c>
      <c r="J130" s="3">
        <v>3.4359695119840598E-2</v>
      </c>
      <c r="K130" s="3">
        <v>6.2061282197800799E-2</v>
      </c>
      <c r="L130" s="3" t="s">
        <v>422</v>
      </c>
      <c r="M130" s="3">
        <v>0.14103972512836499</v>
      </c>
      <c r="N130" s="3">
        <v>7.7991996067304295E-2</v>
      </c>
      <c r="O130" s="3">
        <v>7.6713546309352702E-3</v>
      </c>
      <c r="P130" s="3">
        <v>0.25338487256530001</v>
      </c>
      <c r="Q130" s="3" t="s">
        <v>423</v>
      </c>
      <c r="R130" s="3" t="s">
        <v>423</v>
      </c>
      <c r="S130" s="3" t="s">
        <v>423</v>
      </c>
      <c r="T130" s="3" t="s">
        <v>423</v>
      </c>
      <c r="U130" s="3" t="s">
        <v>423</v>
      </c>
      <c r="V130" s="3" t="s">
        <v>423</v>
      </c>
      <c r="W130" s="3">
        <v>0.247813090815281</v>
      </c>
      <c r="X130" s="3" t="s">
        <v>422</v>
      </c>
      <c r="Y130" s="3" t="s">
        <v>422</v>
      </c>
      <c r="Z130" s="3" t="s">
        <v>422</v>
      </c>
      <c r="AA130" s="3" t="s">
        <v>422</v>
      </c>
      <c r="AB130" s="3" t="s">
        <v>422</v>
      </c>
      <c r="AC130" s="3">
        <v>0.43876193989963402</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1.02506958779275E-2</v>
      </c>
      <c r="F131" s="3">
        <v>8.2046569816271995E-4</v>
      </c>
      <c r="G131" s="3">
        <v>8.3703211810512998E-4</v>
      </c>
      <c r="H131" s="3">
        <v>0</v>
      </c>
      <c r="I131" s="3">
        <v>1.4215661382113799E-4</v>
      </c>
      <c r="J131" s="3">
        <v>3.8998197764227602E-4</v>
      </c>
      <c r="K131" s="3">
        <v>1.9509156491927498E-2</v>
      </c>
      <c r="L131" s="3" t="s">
        <v>422</v>
      </c>
      <c r="M131" s="3">
        <v>9.0124981292353005E-4</v>
      </c>
      <c r="N131" s="3">
        <v>6.9387399645403802E-2</v>
      </c>
      <c r="O131" s="3">
        <v>8.9531456360869097E-3</v>
      </c>
      <c r="P131" s="3">
        <v>8.3957009775038102E-2</v>
      </c>
      <c r="Q131" s="3" t="s">
        <v>423</v>
      </c>
      <c r="R131" s="3" t="s">
        <v>423</v>
      </c>
      <c r="S131" s="3" t="s">
        <v>423</v>
      </c>
      <c r="T131" s="3" t="s">
        <v>423</v>
      </c>
      <c r="U131" s="3" t="s">
        <v>423</v>
      </c>
      <c r="V131" s="3" t="s">
        <v>423</v>
      </c>
      <c r="W131" s="3">
        <v>44.6779346744541</v>
      </c>
      <c r="X131" s="3">
        <v>0</v>
      </c>
      <c r="Y131" s="3">
        <v>0</v>
      </c>
      <c r="Z131" s="3">
        <v>0</v>
      </c>
      <c r="AA131" s="3">
        <v>0</v>
      </c>
      <c r="AB131" s="3">
        <v>0</v>
      </c>
      <c r="AC131" s="3">
        <v>0.111901979543278</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0.47424408579259197</v>
      </c>
      <c r="F132" s="3">
        <v>7.1441889999999996E-4</v>
      </c>
      <c r="G132" s="3">
        <v>0.284164418262215</v>
      </c>
      <c r="H132" s="3">
        <v>1.32900335533867E-3</v>
      </c>
      <c r="I132" s="3">
        <v>1.17281084400824E-2</v>
      </c>
      <c r="J132" s="3">
        <v>1.55147554680442E-2</v>
      </c>
      <c r="K132" s="3">
        <v>5.3593087937621298E-2</v>
      </c>
      <c r="L132" s="3" t="s">
        <v>422</v>
      </c>
      <c r="M132" s="3">
        <v>0.274173209000179</v>
      </c>
      <c r="N132" s="3">
        <v>0.102780829786618</v>
      </c>
      <c r="O132" s="3">
        <v>2.16435262578627E-2</v>
      </c>
      <c r="P132" s="3">
        <v>0.1510593348</v>
      </c>
      <c r="Q132" s="3" t="s">
        <v>423</v>
      </c>
      <c r="R132" s="3" t="s">
        <v>423</v>
      </c>
      <c r="S132" s="3" t="s">
        <v>423</v>
      </c>
      <c r="T132" s="3" t="s">
        <v>423</v>
      </c>
      <c r="U132" s="3" t="s">
        <v>423</v>
      </c>
      <c r="V132" s="3" t="s">
        <v>423</v>
      </c>
      <c r="W132" s="3">
        <v>9.2914801051654505E-2</v>
      </c>
      <c r="X132" s="3">
        <v>1.7500059639999999E-4</v>
      </c>
      <c r="Y132" s="3">
        <v>7.0200127089999997E-4</v>
      </c>
      <c r="Z132" s="3">
        <v>7.0200067449999995E-4</v>
      </c>
      <c r="AA132" s="3">
        <v>7.0200082359999998E-4</v>
      </c>
      <c r="AB132" s="3">
        <v>2.2810033654E-3</v>
      </c>
      <c r="AC132" s="3">
        <v>0.16167745072665399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0.17392883999632</v>
      </c>
      <c r="F133" s="3">
        <v>2.7406968726692801E-3</v>
      </c>
      <c r="G133" s="3">
        <v>1.5166594847679101E-2</v>
      </c>
      <c r="H133" s="3" t="s">
        <v>422</v>
      </c>
      <c r="I133" s="3">
        <v>7.3155524216633903E-3</v>
      </c>
      <c r="J133" s="3">
        <v>7.3155524216633903E-3</v>
      </c>
      <c r="K133" s="3">
        <v>8.1293285700097997E-3</v>
      </c>
      <c r="L133" s="3" t="s">
        <v>422</v>
      </c>
      <c r="M133" s="3">
        <v>2.9515197090284499E-2</v>
      </c>
      <c r="N133" s="3">
        <v>6.3310097758660297E-3</v>
      </c>
      <c r="O133" s="3">
        <v>1.0604388668866501E-3</v>
      </c>
      <c r="P133" s="3">
        <v>0.30091477392973998</v>
      </c>
      <c r="Q133" s="3" t="s">
        <v>423</v>
      </c>
      <c r="R133" s="3" t="s">
        <v>423</v>
      </c>
      <c r="S133" s="3" t="s">
        <v>423</v>
      </c>
      <c r="T133" s="3" t="s">
        <v>423</v>
      </c>
      <c r="U133" s="3" t="s">
        <v>423</v>
      </c>
      <c r="V133" s="3" t="s">
        <v>423</v>
      </c>
      <c r="W133" s="3">
        <v>3.5839882181059801</v>
      </c>
      <c r="X133" s="3">
        <v>2.78286143994111E-6</v>
      </c>
      <c r="Y133" s="3">
        <v>1.5200326501496501E-6</v>
      </c>
      <c r="Z133" s="3">
        <v>1.3576990661530899E-6</v>
      </c>
      <c r="AA133" s="3">
        <v>1.47365162615064E-6</v>
      </c>
      <c r="AB133" s="3">
        <v>7.1342447823944898E-6</v>
      </c>
      <c r="AC133" s="3">
        <v>3.1623425453876301E-2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t="s">
        <v>422</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4.2231297609360799E-2</v>
      </c>
      <c r="F135" s="3">
        <v>0.21115648804680401</v>
      </c>
      <c r="G135" s="3">
        <v>7.0385496015601401E-3</v>
      </c>
      <c r="H135" s="3">
        <v>4.50467174499849E-3</v>
      </c>
      <c r="I135" s="3">
        <v>0.11261679362496201</v>
      </c>
      <c r="J135" s="3">
        <v>0.11261679362496201</v>
      </c>
      <c r="K135" s="3">
        <v>0.11261679362496201</v>
      </c>
      <c r="L135" s="3" t="s">
        <v>422</v>
      </c>
      <c r="M135" s="3">
        <v>0.59123816653105199</v>
      </c>
      <c r="N135" s="3" t="s">
        <v>422</v>
      </c>
      <c r="O135" s="3" t="s">
        <v>422</v>
      </c>
      <c r="P135" s="3">
        <v>0.18903032169471601</v>
      </c>
      <c r="Q135" s="3" t="s">
        <v>423</v>
      </c>
      <c r="R135" s="3" t="s">
        <v>423</v>
      </c>
      <c r="S135" s="3" t="s">
        <v>423</v>
      </c>
      <c r="T135" s="3" t="s">
        <v>423</v>
      </c>
      <c r="U135" s="3" t="s">
        <v>423</v>
      </c>
      <c r="V135" s="3" t="s">
        <v>423</v>
      </c>
      <c r="W135" s="3">
        <v>1.02030815024216</v>
      </c>
      <c r="X135" s="3">
        <v>9.2241380855001796E-3</v>
      </c>
      <c r="Y135" s="3">
        <v>1.2210000518164101E-2</v>
      </c>
      <c r="Z135" s="3">
        <v>4.4352734741218199E-3</v>
      </c>
      <c r="AA135" s="3">
        <v>8.37759252887617E-3</v>
      </c>
      <c r="AB135" s="3">
        <v>3.4247004606662301E-2</v>
      </c>
      <c r="AC135" s="3">
        <v>0.23232698269253599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0.158878790820908</v>
      </c>
      <c r="F136" s="3">
        <v>0.52113079518372696</v>
      </c>
      <c r="G136" s="3">
        <v>3.9903970290235902E-2</v>
      </c>
      <c r="H136" s="3">
        <v>3.0415123767601999</v>
      </c>
      <c r="I136" s="3">
        <v>2.9908925959732501E-2</v>
      </c>
      <c r="J136" s="3">
        <v>3.06580574804859E-2</v>
      </c>
      <c r="K136" s="3">
        <v>1.0272457685668901E-2</v>
      </c>
      <c r="L136" s="3" t="s">
        <v>422</v>
      </c>
      <c r="M136" s="3">
        <v>5.4757025196283497E-4</v>
      </c>
      <c r="N136" s="3">
        <v>1.21101359657479E-4</v>
      </c>
      <c r="O136" s="3">
        <v>2.1862038884599601E-6</v>
      </c>
      <c r="P136" s="3">
        <v>0.100663400059811</v>
      </c>
      <c r="Q136" s="3" t="s">
        <v>423</v>
      </c>
      <c r="R136" s="3" t="s">
        <v>423</v>
      </c>
      <c r="S136" s="3" t="s">
        <v>423</v>
      </c>
      <c r="T136" s="3" t="s">
        <v>423</v>
      </c>
      <c r="U136" s="3" t="s">
        <v>423</v>
      </c>
      <c r="V136" s="3" t="s">
        <v>423</v>
      </c>
      <c r="W136" s="3">
        <v>0</v>
      </c>
      <c r="X136" s="3">
        <v>0</v>
      </c>
      <c r="Y136" s="3">
        <v>0</v>
      </c>
      <c r="Z136" s="3">
        <v>0</v>
      </c>
      <c r="AA136" s="3">
        <v>0</v>
      </c>
      <c r="AB136" s="3">
        <v>0</v>
      </c>
      <c r="AC136" s="3">
        <v>5.5590171148483898E-3</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2.8395999999999998E-3</v>
      </c>
      <c r="F139" s="3">
        <v>5.6372278285495197E-3</v>
      </c>
      <c r="G139" s="3">
        <v>1.01781930145831E-4</v>
      </c>
      <c r="H139" s="3">
        <v>1.05118094549058E-4</v>
      </c>
      <c r="I139" s="3">
        <v>3.3098332635847402E-4</v>
      </c>
      <c r="J139" s="3">
        <v>6.4669715132465095E-4</v>
      </c>
      <c r="K139" s="3">
        <v>6.4223286514117296E-4</v>
      </c>
      <c r="L139" s="3" t="s">
        <v>422</v>
      </c>
      <c r="M139" s="3">
        <v>2.3064000000000001E-3</v>
      </c>
      <c r="N139" s="3">
        <v>5.6906243588762196E-3</v>
      </c>
      <c r="O139" s="3">
        <v>4.2693102656357696E-6</v>
      </c>
      <c r="P139" s="3">
        <v>4.0702947255607399E-5</v>
      </c>
      <c r="Q139" s="3" t="s">
        <v>423</v>
      </c>
      <c r="R139" s="3" t="s">
        <v>423</v>
      </c>
      <c r="S139" s="3" t="s">
        <v>423</v>
      </c>
      <c r="T139" s="3" t="s">
        <v>423</v>
      </c>
      <c r="U139" s="3" t="s">
        <v>423</v>
      </c>
      <c r="V139" s="3" t="s">
        <v>423</v>
      </c>
      <c r="W139" s="3">
        <v>1.9704508918318901E-5</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4.4549140619506504</v>
      </c>
      <c r="F140" s="3">
        <v>12.7011976240283</v>
      </c>
      <c r="G140" s="3">
        <v>9.0769752268052895E-2</v>
      </c>
      <c r="H140" s="3">
        <v>0.91735884668770296</v>
      </c>
      <c r="I140" s="3">
        <v>139.88113977475101</v>
      </c>
      <c r="J140" s="3">
        <v>1089.4789552627799</v>
      </c>
      <c r="K140" s="3">
        <v>2979.8086683152301</v>
      </c>
      <c r="L140" s="3" t="s">
        <v>422</v>
      </c>
      <c r="M140" s="3">
        <v>213.606394023826</v>
      </c>
      <c r="N140" s="3" t="s">
        <v>422</v>
      </c>
      <c r="O140" s="3" t="s">
        <v>422</v>
      </c>
      <c r="P140" s="3">
        <v>0.59773535628275998</v>
      </c>
      <c r="Q140" s="3" t="s">
        <v>423</v>
      </c>
      <c r="R140" s="3" t="s">
        <v>423</v>
      </c>
      <c r="S140" s="3" t="s">
        <v>423</v>
      </c>
      <c r="T140" s="3" t="s">
        <v>423</v>
      </c>
      <c r="U140" s="3" t="s">
        <v>423</v>
      </c>
      <c r="V140" s="3" t="s">
        <v>423</v>
      </c>
      <c r="W140" s="3">
        <v>4.9060443534342104</v>
      </c>
      <c r="X140" s="3">
        <v>1.81523641077066</v>
      </c>
      <c r="Y140" s="3">
        <v>0.12265110883585501</v>
      </c>
      <c r="Z140" s="3">
        <v>0.22077199590454</v>
      </c>
      <c r="AA140" s="3">
        <v>4.1701377004190796</v>
      </c>
      <c r="AB140" s="3">
        <v>6.3287972159301296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2505.7439441118945</v>
      </c>
      <c r="F141" s="16">
        <f t="shared" ref="F141:AD141" si="0">SUM(F14:F140)</f>
        <v>2316.829121995906</v>
      </c>
      <c r="G141" s="16">
        <f t="shared" si="0"/>
        <v>2198.7854126968914</v>
      </c>
      <c r="H141" s="16">
        <f t="shared" si="0"/>
        <v>479.80382404390008</v>
      </c>
      <c r="I141" s="16">
        <f t="shared" si="0"/>
        <v>1175.5013214090527</v>
      </c>
      <c r="J141" s="16">
        <f t="shared" si="0"/>
        <v>4717.4954422068449</v>
      </c>
      <c r="K141" s="16">
        <f t="shared" si="0"/>
        <v>13171.081736008075</v>
      </c>
      <c r="L141" s="16">
        <f t="shared" si="0"/>
        <v>0</v>
      </c>
      <c r="M141" s="16">
        <f t="shared" si="0"/>
        <v>10461.75645770447</v>
      </c>
      <c r="N141" s="16">
        <f t="shared" si="0"/>
        <v>376.78899038182118</v>
      </c>
      <c r="O141" s="16">
        <f t="shared" si="0"/>
        <v>31.499916159395269</v>
      </c>
      <c r="P141" s="16">
        <f t="shared" si="0"/>
        <v>8.5233466787603529</v>
      </c>
      <c r="Q141" s="16">
        <f t="shared" si="0"/>
        <v>0</v>
      </c>
      <c r="R141" s="16">
        <f>SUM(R14:R140)</f>
        <v>0</v>
      </c>
      <c r="S141" s="16">
        <f t="shared" si="0"/>
        <v>0</v>
      </c>
      <c r="T141" s="16">
        <f t="shared" si="0"/>
        <v>0</v>
      </c>
      <c r="U141" s="16">
        <f t="shared" si="0"/>
        <v>0</v>
      </c>
      <c r="V141" s="16">
        <f t="shared" si="0"/>
        <v>0</v>
      </c>
      <c r="W141" s="16">
        <f t="shared" si="0"/>
        <v>217.35539099044621</v>
      </c>
      <c r="X141" s="16">
        <f t="shared" si="0"/>
        <v>31.266413850814683</v>
      </c>
      <c r="Y141" s="16">
        <f t="shared" si="0"/>
        <v>39.367939395333138</v>
      </c>
      <c r="Z141" s="16">
        <f t="shared" si="0"/>
        <v>16.202231610867159</v>
      </c>
      <c r="AA141" s="16">
        <f t="shared" si="0"/>
        <v>21.370437339862608</v>
      </c>
      <c r="AB141" s="16">
        <f t="shared" si="0"/>
        <v>108.20702219687762</v>
      </c>
      <c r="AC141" s="16">
        <f t="shared" si="0"/>
        <v>23.48892437404573</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2505.7439441118945</v>
      </c>
      <c r="F152" s="11">
        <f t="shared" ref="F152:AD152" si="1">SUM(F$141, F$151, IF(AND(ISNUMBER(SEARCH($B$4,"AT|BE|CH|GB|IE|LT|LU|NL")),SUM(F$143:F$149)&gt;0),SUM(F$143:F$149)-SUM(F$27:F$33),0))</f>
        <v>2316.829121995906</v>
      </c>
      <c r="G152" s="11">
        <f t="shared" si="1"/>
        <v>2198.7854126968914</v>
      </c>
      <c r="H152" s="11">
        <f t="shared" si="1"/>
        <v>479.80382404390008</v>
      </c>
      <c r="I152" s="11">
        <f>SUM(I$141, I$151, IF(AND(ISNUMBER(SEARCH($B$4,"AT|BE|CH|GB|IE|LT|LU|NL")), SUM(I$143:I$149)&gt;0),SUM(I$143:I$149)-SUM(I$27:I$33),0)) - 884.399431440443</f>
        <v>291.10188996860973</v>
      </c>
      <c r="J152" s="11">
        <f t="shared" si="1"/>
        <v>4717.4954422068449</v>
      </c>
      <c r="K152" s="11">
        <f t="shared" si="1"/>
        <v>13171.081736008075</v>
      </c>
      <c r="L152" s="11">
        <f t="shared" si="1"/>
        <v>0</v>
      </c>
      <c r="M152" s="11">
        <f t="shared" si="1"/>
        <v>10461.75645770447</v>
      </c>
      <c r="N152" s="11">
        <f t="shared" si="1"/>
        <v>376.78899038182118</v>
      </c>
      <c r="O152" s="11">
        <f t="shared" si="1"/>
        <v>31.499916159395269</v>
      </c>
      <c r="P152" s="11">
        <f t="shared" si="1"/>
        <v>8.5233466787603529</v>
      </c>
      <c r="Q152" s="11">
        <f t="shared" si="1"/>
        <v>0</v>
      </c>
      <c r="R152" s="11">
        <f t="shared" si="1"/>
        <v>0</v>
      </c>
      <c r="S152" s="11">
        <f t="shared" si="1"/>
        <v>0</v>
      </c>
      <c r="T152" s="11">
        <f t="shared" si="1"/>
        <v>0</v>
      </c>
      <c r="U152" s="11">
        <f t="shared" si="1"/>
        <v>0</v>
      </c>
      <c r="V152" s="11">
        <f t="shared" si="1"/>
        <v>0</v>
      </c>
      <c r="W152" s="11">
        <f t="shared" si="1"/>
        <v>217.35539099044621</v>
      </c>
      <c r="X152" s="11">
        <f t="shared" si="1"/>
        <v>31.266413850814683</v>
      </c>
      <c r="Y152" s="11">
        <f t="shared" si="1"/>
        <v>39.367939395333138</v>
      </c>
      <c r="Z152" s="11">
        <f t="shared" si="1"/>
        <v>16.202231610867159</v>
      </c>
      <c r="AA152" s="11">
        <f t="shared" si="1"/>
        <v>21.370437339862608</v>
      </c>
      <c r="AB152" s="11">
        <f t="shared" si="1"/>
        <v>108.20702219687762</v>
      </c>
      <c r="AC152" s="11">
        <f t="shared" si="1"/>
        <v>23.48892437404573</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2505.3529868097421</v>
      </c>
      <c r="F154" s="11">
        <f ca="1">SUM(F$141, F$153, -1 * IF(OR($B$6=2005,$B$6&gt;=2020),SUM(F$99:F$122),0), IF(AND(ISNUMBER(SEARCH($B$4,"AT|BE|CH|GB|IE|LT|LU|NL")),SUM(F$143:F$149)&gt;0),SUM(F$143:F$149)-SUM(F$27:F$33),0))</f>
        <v>2194.3145041467305</v>
      </c>
      <c r="G154" s="11">
        <f>SUM(G$141, G$153, IF(AND(ISNUMBER(SEARCH($B$4,"AT|BE|CH|GB|IE|LT|LU|NL")),SUM(G$143:G$149)&gt;0),SUM(G$143:G$149)-SUM(G$27:G$33),0))</f>
        <v>2198.7854126968914</v>
      </c>
      <c r="H154" s="11">
        <f>SUM(H$141, H$153, IF(AND(ISNUMBER(SEARCH($B$4,"AT|BE|CH|GB|IE|LT|LU|NL")),SUM(H$143:H$149)&gt;0),SUM(H$143:H$149)-SUM(H$27:H$33),0))</f>
        <v>479.80382404390008</v>
      </c>
      <c r="I154" s="11">
        <f t="shared" ref="I154:AD154" si="2">SUM(I$141, I$153, IF(AND(ISNUMBER(SEARCH($B$4,"AT|BE|CH|GB|IE|LT|LU|NL")),SUM(I$143:I$149)&gt;0),SUM(I$143:I$149)-SUM(I$27:I$33),0))</f>
        <v>1175.5013214090527</v>
      </c>
      <c r="J154" s="11">
        <f t="shared" si="2"/>
        <v>4717.4954422068449</v>
      </c>
      <c r="K154" s="11">
        <f t="shared" si="2"/>
        <v>13171.081736008075</v>
      </c>
      <c r="L154" s="11">
        <f t="shared" si="2"/>
        <v>0</v>
      </c>
      <c r="M154" s="11">
        <f t="shared" si="2"/>
        <v>10461.75645770447</v>
      </c>
      <c r="N154" s="11">
        <f t="shared" si="2"/>
        <v>376.78899038182118</v>
      </c>
      <c r="O154" s="11">
        <f t="shared" si="2"/>
        <v>31.499916159395269</v>
      </c>
      <c r="P154" s="11">
        <f t="shared" si="2"/>
        <v>8.5233466787603529</v>
      </c>
      <c r="Q154" s="11">
        <f t="shared" si="2"/>
        <v>0</v>
      </c>
      <c r="R154" s="11">
        <f t="shared" si="2"/>
        <v>0</v>
      </c>
      <c r="S154" s="11">
        <f t="shared" si="2"/>
        <v>0</v>
      </c>
      <c r="T154" s="11">
        <f t="shared" si="2"/>
        <v>0</v>
      </c>
      <c r="U154" s="11">
        <f t="shared" si="2"/>
        <v>0</v>
      </c>
      <c r="V154" s="11">
        <f t="shared" si="2"/>
        <v>0</v>
      </c>
      <c r="W154" s="11">
        <f t="shared" si="2"/>
        <v>217.35539099044621</v>
      </c>
      <c r="X154" s="11">
        <f t="shared" si="2"/>
        <v>31.266413850814683</v>
      </c>
      <c r="Y154" s="11">
        <f t="shared" si="2"/>
        <v>39.367939395333138</v>
      </c>
      <c r="Z154" s="11">
        <f t="shared" si="2"/>
        <v>16.202231610867159</v>
      </c>
      <c r="AA154" s="11">
        <f t="shared" si="2"/>
        <v>21.370437339862608</v>
      </c>
      <c r="AB154" s="11">
        <f t="shared" si="2"/>
        <v>108.20702219687762</v>
      </c>
      <c r="AC154" s="11">
        <f t="shared" si="2"/>
        <v>23.48892437404573</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34.517350684594902</v>
      </c>
      <c r="F157" s="19">
        <v>0.97131291821791699</v>
      </c>
      <c r="G157" s="19">
        <v>3.0946166522919198</v>
      </c>
      <c r="H157" s="19">
        <v>1.42475269088534E-2</v>
      </c>
      <c r="I157" s="19">
        <v>0.45644204762872298</v>
      </c>
      <c r="J157" s="19">
        <v>0.46766603240647803</v>
      </c>
      <c r="K157" s="19">
        <v>0.46766603240647803</v>
      </c>
      <c r="L157" s="19" t="s">
        <v>422</v>
      </c>
      <c r="M157" s="19">
        <v>7.3624997702073598</v>
      </c>
      <c r="N157" s="19">
        <v>0.968259688503327</v>
      </c>
      <c r="O157" s="19" t="s">
        <v>422</v>
      </c>
      <c r="P157" s="19" t="s">
        <v>422</v>
      </c>
      <c r="Q157" s="19" t="s">
        <v>423</v>
      </c>
      <c r="R157" s="19" t="s">
        <v>423</v>
      </c>
      <c r="S157" s="19" t="s">
        <v>423</v>
      </c>
      <c r="T157" s="19" t="s">
        <v>423</v>
      </c>
      <c r="U157" s="19" t="s">
        <v>423</v>
      </c>
      <c r="V157" s="19" t="s">
        <v>423</v>
      </c>
      <c r="W157" s="19" t="s">
        <v>422</v>
      </c>
      <c r="X157" s="19">
        <v>1.98306648361408E-4</v>
      </c>
      <c r="Y157" s="19">
        <v>6.1316238617969596E-4</v>
      </c>
      <c r="Z157" s="19">
        <v>6.1316238617969596E-4</v>
      </c>
      <c r="AA157" s="19">
        <v>6.64405696447151E-4</v>
      </c>
      <c r="AB157" s="19">
        <v>2.08903711716795E-3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24.501628370494799</v>
      </c>
      <c r="F158" s="19">
        <v>2.2150453191878299</v>
      </c>
      <c r="G158" s="19">
        <v>2.1285258926431099</v>
      </c>
      <c r="H158" s="19">
        <v>1.2732131082727201E-2</v>
      </c>
      <c r="I158" s="19">
        <v>0.32933785524373199</v>
      </c>
      <c r="J158" s="19">
        <v>0.33743632709398702</v>
      </c>
      <c r="K158" s="19">
        <v>0.33743632709398702</v>
      </c>
      <c r="L158" s="19" t="s">
        <v>422</v>
      </c>
      <c r="M158" s="19">
        <v>65.858725603225693</v>
      </c>
      <c r="N158" s="19">
        <v>36.899277948449502</v>
      </c>
      <c r="O158" s="19" t="s">
        <v>422</v>
      </c>
      <c r="P158" s="19" t="s">
        <v>422</v>
      </c>
      <c r="Q158" s="19" t="s">
        <v>423</v>
      </c>
      <c r="R158" s="19" t="s">
        <v>423</v>
      </c>
      <c r="S158" s="19" t="s">
        <v>423</v>
      </c>
      <c r="T158" s="19" t="s">
        <v>423</v>
      </c>
      <c r="U158" s="19" t="s">
        <v>423</v>
      </c>
      <c r="V158" s="19" t="s">
        <v>423</v>
      </c>
      <c r="W158" s="19" t="s">
        <v>422</v>
      </c>
      <c r="X158" s="19">
        <v>2.4161161769003901E-4</v>
      </c>
      <c r="Y158" s="19">
        <v>9.3423599700223202E-4</v>
      </c>
      <c r="Z158" s="19">
        <v>9.3423599700223202E-4</v>
      </c>
      <c r="AA158" s="19">
        <v>1.01234516329094E-3</v>
      </c>
      <c r="AB158" s="19">
        <v>3.12242877498544E-3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128.958954641242</v>
      </c>
      <c r="F159" s="19">
        <v>4.9107828383702099</v>
      </c>
      <c r="G159" s="19">
        <v>71.982644057421794</v>
      </c>
      <c r="H159" s="19" t="s">
        <v>425</v>
      </c>
      <c r="I159" s="19">
        <v>9.20340017228955</v>
      </c>
      <c r="J159" s="19">
        <v>10.003345272538599</v>
      </c>
      <c r="K159" s="19">
        <v>10.420151325560999</v>
      </c>
      <c r="L159" s="19" t="s">
        <v>422</v>
      </c>
      <c r="M159" s="19">
        <v>11.0085678337822</v>
      </c>
      <c r="N159" s="19">
        <v>0.35072578546319799</v>
      </c>
      <c r="O159" s="19">
        <v>0.21358177819022101</v>
      </c>
      <c r="P159" s="19">
        <v>4.9023791098945996E-3</v>
      </c>
      <c r="Q159" s="19" t="s">
        <v>423</v>
      </c>
      <c r="R159" s="19" t="s">
        <v>423</v>
      </c>
      <c r="S159" s="19" t="s">
        <v>423</v>
      </c>
      <c r="T159" s="19" t="s">
        <v>423</v>
      </c>
      <c r="U159" s="19" t="s">
        <v>423</v>
      </c>
      <c r="V159" s="19" t="s">
        <v>423</v>
      </c>
      <c r="W159" s="19">
        <v>11.6970510932828</v>
      </c>
      <c r="X159" s="19">
        <v>1.16970510932828E-2</v>
      </c>
      <c r="Y159" s="19">
        <v>2.3412676920094199E-2</v>
      </c>
      <c r="Z159" s="19">
        <v>1.16970510932828E-2</v>
      </c>
      <c r="AA159" s="19">
        <v>2.3412676920094199E-2</v>
      </c>
      <c r="AB159" s="19">
        <v>7.0219456026753904E-2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9"/>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2002</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2002</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314.53510367624398</v>
      </c>
      <c r="F14" s="3">
        <v>4.43489221074101</v>
      </c>
      <c r="G14" s="3">
        <v>608.77678227817603</v>
      </c>
      <c r="H14" s="3">
        <v>1.17352510302924</v>
      </c>
      <c r="I14" s="3">
        <v>14.913280852696699</v>
      </c>
      <c r="J14" s="3">
        <v>31.362694966528402</v>
      </c>
      <c r="K14" s="3">
        <v>78.641950159463306</v>
      </c>
      <c r="L14" s="3" t="s">
        <v>422</v>
      </c>
      <c r="M14" s="3">
        <v>59.630796314142401</v>
      </c>
      <c r="N14" s="3">
        <v>2.1995604922755598</v>
      </c>
      <c r="O14" s="3">
        <v>0.26063221827904498</v>
      </c>
      <c r="P14" s="3">
        <v>2.0602954371447399</v>
      </c>
      <c r="Q14" s="3" t="s">
        <v>423</v>
      </c>
      <c r="R14" s="3" t="s">
        <v>423</v>
      </c>
      <c r="S14" s="3" t="s">
        <v>423</v>
      </c>
      <c r="T14" s="3" t="s">
        <v>423</v>
      </c>
      <c r="U14" s="3" t="s">
        <v>423</v>
      </c>
      <c r="V14" s="3" t="s">
        <v>423</v>
      </c>
      <c r="W14" s="3">
        <v>9.1087262150480797</v>
      </c>
      <c r="X14" s="3">
        <v>0.19204428289952899</v>
      </c>
      <c r="Y14" s="3">
        <v>5.9587039197587101E-2</v>
      </c>
      <c r="Z14" s="3">
        <v>7.5674549046668704E-3</v>
      </c>
      <c r="AA14" s="3">
        <v>4.9440756169599101E-2</v>
      </c>
      <c r="AB14" s="3">
        <v>0.30863953317138199</v>
      </c>
      <c r="AC14" s="3">
        <v>8.9748364865863195</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22.7924066019545</v>
      </c>
      <c r="F15" s="3">
        <v>1.9763863817720899</v>
      </c>
      <c r="G15" s="3">
        <v>82.750793041428494</v>
      </c>
      <c r="H15" s="3">
        <v>2.39084242189453E-2</v>
      </c>
      <c r="I15" s="3">
        <v>2.5296645762055499</v>
      </c>
      <c r="J15" s="3">
        <v>4.0498457115376798</v>
      </c>
      <c r="K15" s="3">
        <v>5.5232869742503103</v>
      </c>
      <c r="L15" s="3" t="s">
        <v>422</v>
      </c>
      <c r="M15" s="3">
        <v>24.533835433983299</v>
      </c>
      <c r="N15" s="3">
        <v>8.0495927818259094E-2</v>
      </c>
      <c r="O15" s="3">
        <v>2.1291271303584401E-2</v>
      </c>
      <c r="P15" s="3">
        <v>8.0851880626343197E-3</v>
      </c>
      <c r="Q15" s="3" t="s">
        <v>423</v>
      </c>
      <c r="R15" s="3" t="s">
        <v>423</v>
      </c>
      <c r="S15" s="3" t="s">
        <v>423</v>
      </c>
      <c r="T15" s="3" t="s">
        <v>423</v>
      </c>
      <c r="U15" s="3" t="s">
        <v>423</v>
      </c>
      <c r="V15" s="3" t="s">
        <v>423</v>
      </c>
      <c r="W15" s="3" t="s">
        <v>422</v>
      </c>
      <c r="X15" s="3">
        <v>4.24658721875235E-3</v>
      </c>
      <c r="Y15" s="3">
        <v>3.44411798980386E-3</v>
      </c>
      <c r="Z15" s="3">
        <v>1.93496450606002E-3</v>
      </c>
      <c r="AA15" s="3">
        <v>2.0926856289137001E-3</v>
      </c>
      <c r="AB15" s="3">
        <v>1.17183553435299E-2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384.93223288294399</v>
      </c>
      <c r="F16" s="3">
        <v>13.6750372600043</v>
      </c>
      <c r="G16" s="3">
        <v>292.10518364468498</v>
      </c>
      <c r="H16" s="3">
        <v>1.52027206347863</v>
      </c>
      <c r="I16" s="3">
        <v>2.79715264399429</v>
      </c>
      <c r="J16" s="3">
        <v>3.2480923174942902</v>
      </c>
      <c r="K16" s="3">
        <v>3.5085360408856801</v>
      </c>
      <c r="L16" s="3" t="s">
        <v>422</v>
      </c>
      <c r="M16" s="3">
        <v>437.231176613858</v>
      </c>
      <c r="N16" s="3">
        <v>0.22306317761113001</v>
      </c>
      <c r="O16" s="3">
        <v>5.46801742003429E-2</v>
      </c>
      <c r="P16" s="3">
        <v>2.8433004183089298E-2</v>
      </c>
      <c r="Q16" s="3" t="s">
        <v>423</v>
      </c>
      <c r="R16" s="3" t="s">
        <v>423</v>
      </c>
      <c r="S16" s="3" t="s">
        <v>423</v>
      </c>
      <c r="T16" s="3" t="s">
        <v>423</v>
      </c>
      <c r="U16" s="3" t="s">
        <v>423</v>
      </c>
      <c r="V16" s="3" t="s">
        <v>423</v>
      </c>
      <c r="W16" s="3" t="s">
        <v>422</v>
      </c>
      <c r="X16" s="3">
        <v>3.9339456131698701E-4</v>
      </c>
      <c r="Y16" s="3">
        <v>5.3627929863200603E-4</v>
      </c>
      <c r="Z16" s="3">
        <v>5.9084596610480304E-4</v>
      </c>
      <c r="AA16" s="3">
        <v>7.0440449963731996E-4</v>
      </c>
      <c r="AB16" s="3">
        <v>2.22492432569112E-3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15.784149581780101</v>
      </c>
      <c r="F17" s="3">
        <v>1.21886403719097</v>
      </c>
      <c r="G17" s="3">
        <v>18.056151635935599</v>
      </c>
      <c r="H17" s="3">
        <v>8.0557064612678199E-4</v>
      </c>
      <c r="I17" s="3">
        <v>0.41321140851321603</v>
      </c>
      <c r="J17" s="3">
        <v>0.454160505442328</v>
      </c>
      <c r="K17" s="3">
        <v>0.56261338445435904</v>
      </c>
      <c r="L17" s="3" t="s">
        <v>422</v>
      </c>
      <c r="M17" s="3">
        <v>9.8994913192041896</v>
      </c>
      <c r="N17" s="3">
        <v>2.4130982567794002</v>
      </c>
      <c r="O17" s="3">
        <v>5.6068361578475903E-2</v>
      </c>
      <c r="P17" s="3">
        <v>0.119594419336503</v>
      </c>
      <c r="Q17" s="3" t="s">
        <v>423</v>
      </c>
      <c r="R17" s="3" t="s">
        <v>423</v>
      </c>
      <c r="S17" s="3" t="s">
        <v>423</v>
      </c>
      <c r="T17" s="3" t="s">
        <v>423</v>
      </c>
      <c r="U17" s="3" t="s">
        <v>423</v>
      </c>
      <c r="V17" s="3" t="s">
        <v>423</v>
      </c>
      <c r="W17" s="3">
        <v>3.8171429061976201</v>
      </c>
      <c r="X17" s="3">
        <v>0.963706302179687</v>
      </c>
      <c r="Y17" s="3">
        <v>0.95813788925356702</v>
      </c>
      <c r="Z17" s="3">
        <v>0.56711080190099294</v>
      </c>
      <c r="AA17" s="3">
        <v>0.341923661240499</v>
      </c>
      <c r="AB17" s="3">
        <v>2.8308786545747502</v>
      </c>
      <c r="AC17" s="3">
        <v>0.55837398322391096</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1.8690420713177001</v>
      </c>
      <c r="F18" s="3">
        <v>0.74382235392696205</v>
      </c>
      <c r="G18" s="3">
        <v>8.1765545144041791</v>
      </c>
      <c r="H18" s="3">
        <v>2.1226954855115701E-3</v>
      </c>
      <c r="I18" s="3">
        <v>0.188968564687444</v>
      </c>
      <c r="J18" s="3">
        <v>0.197592535916219</v>
      </c>
      <c r="K18" s="3">
        <v>0.424441974539296</v>
      </c>
      <c r="L18" s="3" t="s">
        <v>422</v>
      </c>
      <c r="M18" s="3">
        <v>34.2468112630063</v>
      </c>
      <c r="N18" s="3">
        <v>3.8646729056306199</v>
      </c>
      <c r="O18" s="3">
        <v>0.40401677515185402</v>
      </c>
      <c r="P18" s="3">
        <v>2.94546094875228E-2</v>
      </c>
      <c r="Q18" s="3" t="s">
        <v>423</v>
      </c>
      <c r="R18" s="3" t="s">
        <v>423</v>
      </c>
      <c r="S18" s="3" t="s">
        <v>423</v>
      </c>
      <c r="T18" s="3" t="s">
        <v>423</v>
      </c>
      <c r="U18" s="3" t="s">
        <v>423</v>
      </c>
      <c r="V18" s="3" t="s">
        <v>423</v>
      </c>
      <c r="W18" s="3">
        <v>0.16977955955721599</v>
      </c>
      <c r="X18" s="3">
        <v>0.644650255193285</v>
      </c>
      <c r="Y18" s="3">
        <v>1.1846756243945999</v>
      </c>
      <c r="Z18" s="3">
        <v>0.39423465025475102</v>
      </c>
      <c r="AA18" s="3">
        <v>0.41867104386890502</v>
      </c>
      <c r="AB18" s="3">
        <v>2.6422315737115398</v>
      </c>
      <c r="AC18" s="3">
        <v>0.219203366504338</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10.3065819892003</v>
      </c>
      <c r="F19" s="3">
        <v>0.94588967523957301</v>
      </c>
      <c r="G19" s="3">
        <v>13.078079016001199</v>
      </c>
      <c r="H19" s="3">
        <v>4.8074373875710098E-2</v>
      </c>
      <c r="I19" s="3">
        <v>1.1365254962723299</v>
      </c>
      <c r="J19" s="3">
        <v>1.6391156995080001</v>
      </c>
      <c r="K19" s="3">
        <v>2.16065129508817</v>
      </c>
      <c r="L19" s="3" t="s">
        <v>422</v>
      </c>
      <c r="M19" s="3">
        <v>2.72363421756567</v>
      </c>
      <c r="N19" s="3">
        <v>0.59912468763957505</v>
      </c>
      <c r="O19" s="3">
        <v>1.2638824191333799E-2</v>
      </c>
      <c r="P19" s="3">
        <v>3.5912160555062501E-2</v>
      </c>
      <c r="Q19" s="3" t="s">
        <v>423</v>
      </c>
      <c r="R19" s="3" t="s">
        <v>423</v>
      </c>
      <c r="S19" s="3" t="s">
        <v>423</v>
      </c>
      <c r="T19" s="3" t="s">
        <v>423</v>
      </c>
      <c r="U19" s="3" t="s">
        <v>423</v>
      </c>
      <c r="V19" s="3" t="s">
        <v>423</v>
      </c>
      <c r="W19" s="3">
        <v>0.45781937219769397</v>
      </c>
      <c r="X19" s="3">
        <v>1.0587374882148599E-3</v>
      </c>
      <c r="Y19" s="3">
        <v>6.4106795678128999E-3</v>
      </c>
      <c r="Z19" s="3">
        <v>2.8576862195181501E-3</v>
      </c>
      <c r="AA19" s="3">
        <v>1.9845726305782402E-3</v>
      </c>
      <c r="AB19" s="3">
        <v>1.2311675906124199E-2</v>
      </c>
      <c r="AC19" s="3">
        <v>0.26256490574966002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29.270292695627699</v>
      </c>
      <c r="F20" s="3">
        <v>3.4584539854279499</v>
      </c>
      <c r="G20" s="3">
        <v>49.640304172866401</v>
      </c>
      <c r="H20" s="3">
        <v>0.32416630589449003</v>
      </c>
      <c r="I20" s="3">
        <v>7.2097719046013102</v>
      </c>
      <c r="J20" s="3">
        <v>10.8633368992996</v>
      </c>
      <c r="K20" s="3">
        <v>17.8737142439976</v>
      </c>
      <c r="L20" s="3" t="s">
        <v>422</v>
      </c>
      <c r="M20" s="3">
        <v>52.982815843051</v>
      </c>
      <c r="N20" s="3">
        <v>0.41521694350364702</v>
      </c>
      <c r="O20" s="3">
        <v>0.11188090273813001</v>
      </c>
      <c r="P20" s="3">
        <v>3.4181447124183702E-2</v>
      </c>
      <c r="Q20" s="3" t="s">
        <v>423</v>
      </c>
      <c r="R20" s="3" t="s">
        <v>423</v>
      </c>
      <c r="S20" s="3" t="s">
        <v>423</v>
      </c>
      <c r="T20" s="3" t="s">
        <v>423</v>
      </c>
      <c r="U20" s="3" t="s">
        <v>423</v>
      </c>
      <c r="V20" s="3" t="s">
        <v>423</v>
      </c>
      <c r="W20" s="3">
        <v>0.50829068190968596</v>
      </c>
      <c r="X20" s="3">
        <v>7.4509992200686298E-3</v>
      </c>
      <c r="Y20" s="3">
        <v>5.1058137858282599E-3</v>
      </c>
      <c r="Z20" s="3">
        <v>2.8302980610549798E-3</v>
      </c>
      <c r="AA20" s="3">
        <v>2.7187451993985301E-3</v>
      </c>
      <c r="AB20" s="3">
        <v>1.81058562663504E-2</v>
      </c>
      <c r="AC20" s="3">
        <v>2.8846512779738501E-2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3.80943966922788</v>
      </c>
      <c r="F21" s="3">
        <v>0.13777046259362</v>
      </c>
      <c r="G21" s="3">
        <v>4.7043474155395302</v>
      </c>
      <c r="H21" s="3">
        <v>3.2693277853480598E-2</v>
      </c>
      <c r="I21" s="3">
        <v>0.229939215165059</v>
      </c>
      <c r="J21" s="3">
        <v>0.42506317535858401</v>
      </c>
      <c r="K21" s="3">
        <v>0.72755405501311898</v>
      </c>
      <c r="L21" s="3" t="s">
        <v>422</v>
      </c>
      <c r="M21" s="3">
        <v>1.9636098266230699</v>
      </c>
      <c r="N21" s="3">
        <v>1.92789061976763E-3</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v>2.9583999280321698E-3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6.9630239965544103</v>
      </c>
      <c r="F22" s="3">
        <v>0.13572022047217</v>
      </c>
      <c r="G22" s="3">
        <v>9.9856926937872004</v>
      </c>
      <c r="H22" s="3">
        <v>9.3891255862315302E-3</v>
      </c>
      <c r="I22" s="3">
        <v>0.43725391791884999</v>
      </c>
      <c r="J22" s="3">
        <v>0.64542525280413499</v>
      </c>
      <c r="K22" s="3">
        <v>1.2723509277138201</v>
      </c>
      <c r="L22" s="3" t="s">
        <v>422</v>
      </c>
      <c r="M22" s="3">
        <v>3.6435960090595301</v>
      </c>
      <c r="N22" s="3">
        <v>0.17317923699785001</v>
      </c>
      <c r="O22" s="3">
        <v>3.77370468622608E-3</v>
      </c>
      <c r="P22" s="3">
        <v>4.3960780052218797E-2</v>
      </c>
      <c r="Q22" s="3" t="s">
        <v>423</v>
      </c>
      <c r="R22" s="3" t="s">
        <v>423</v>
      </c>
      <c r="S22" s="3" t="s">
        <v>423</v>
      </c>
      <c r="T22" s="3" t="s">
        <v>423</v>
      </c>
      <c r="U22" s="3" t="s">
        <v>423</v>
      </c>
      <c r="V22" s="3" t="s">
        <v>423</v>
      </c>
      <c r="W22" s="3">
        <v>0.13065168937605201</v>
      </c>
      <c r="X22" s="3">
        <v>1.3826212050743699E-3</v>
      </c>
      <c r="Y22" s="3">
        <v>6.0549971630615199E-4</v>
      </c>
      <c r="Z22" s="3">
        <v>1.5756808117093599E-4</v>
      </c>
      <c r="AA22" s="3">
        <v>2.8964895949185E-4</v>
      </c>
      <c r="AB22" s="3">
        <v>2.4353379620433101E-3</v>
      </c>
      <c r="AC22" s="3">
        <v>0.188589580011776</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193.56580380383599</v>
      </c>
      <c r="F23" s="3">
        <v>66.238851046907399</v>
      </c>
      <c r="G23" s="3">
        <v>7.5629952907813296</v>
      </c>
      <c r="H23" s="3">
        <v>0.132210296111861</v>
      </c>
      <c r="I23" s="3">
        <v>16.424751231665599</v>
      </c>
      <c r="J23" s="3">
        <v>17.023650599910599</v>
      </c>
      <c r="K23" s="3">
        <v>17.023650599910599</v>
      </c>
      <c r="L23" s="3" t="s">
        <v>422</v>
      </c>
      <c r="M23" s="3">
        <v>605.52565482294006</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96.081134255718695</v>
      </c>
      <c r="F24" s="3">
        <v>6.3382707357705703</v>
      </c>
      <c r="G24" s="3">
        <v>52.252783664126099</v>
      </c>
      <c r="H24" s="3">
        <v>4.4476446995077596</v>
      </c>
      <c r="I24" s="3">
        <v>14.031813196766</v>
      </c>
      <c r="J24" s="3">
        <v>20.055210319689898</v>
      </c>
      <c r="K24" s="3">
        <v>34.555852397329502</v>
      </c>
      <c r="L24" s="3" t="s">
        <v>422</v>
      </c>
      <c r="M24" s="3">
        <v>600.67052670706403</v>
      </c>
      <c r="N24" s="3">
        <v>5.27514450741094</v>
      </c>
      <c r="O24" s="3">
        <v>0.28618441829420199</v>
      </c>
      <c r="P24" s="3">
        <v>0.32676982165468799</v>
      </c>
      <c r="Q24" s="3" t="s">
        <v>423</v>
      </c>
      <c r="R24" s="3" t="s">
        <v>423</v>
      </c>
      <c r="S24" s="3" t="s">
        <v>423</v>
      </c>
      <c r="T24" s="3" t="s">
        <v>423</v>
      </c>
      <c r="U24" s="3" t="s">
        <v>423</v>
      </c>
      <c r="V24" s="3" t="s">
        <v>423</v>
      </c>
      <c r="W24" s="3">
        <v>3.1361782243802301</v>
      </c>
      <c r="X24" s="3">
        <v>0.106290737869692</v>
      </c>
      <c r="Y24" s="3">
        <v>1.15316555113043</v>
      </c>
      <c r="Z24" s="3">
        <v>4.1185225481661404E-3</v>
      </c>
      <c r="AA24" s="3">
        <v>4.7708942474394998E-3</v>
      </c>
      <c r="AB24" s="3">
        <v>1.2683457057957299</v>
      </c>
      <c r="AC24" s="3">
        <v>8.4203508174341497</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1.9583400279438501</v>
      </c>
      <c r="F25" s="3">
        <v>0.59276623091930203</v>
      </c>
      <c r="G25" s="3">
        <v>0.21857788532085801</v>
      </c>
      <c r="H25" s="3">
        <v>1.01267642594932E-3</v>
      </c>
      <c r="I25" s="3">
        <v>4.1643063440874303E-2</v>
      </c>
      <c r="J25" s="3">
        <v>4.2672571312193097E-2</v>
      </c>
      <c r="K25" s="3">
        <v>4.2672571312193097E-2</v>
      </c>
      <c r="L25" s="3" t="s">
        <v>422</v>
      </c>
      <c r="M25" s="3">
        <v>2.6582308931702801</v>
      </c>
      <c r="N25" s="3">
        <v>0.154094597478317</v>
      </c>
      <c r="O25" s="3" t="s">
        <v>422</v>
      </c>
      <c r="P25" s="3" t="s">
        <v>422</v>
      </c>
      <c r="Q25" s="3" t="s">
        <v>423</v>
      </c>
      <c r="R25" s="3" t="s">
        <v>423</v>
      </c>
      <c r="S25" s="3" t="s">
        <v>423</v>
      </c>
      <c r="T25" s="3" t="s">
        <v>423</v>
      </c>
      <c r="U25" s="3" t="s">
        <v>423</v>
      </c>
      <c r="V25" s="3" t="s">
        <v>423</v>
      </c>
      <c r="W25" s="3" t="s">
        <v>422</v>
      </c>
      <c r="X25" s="3">
        <v>1.7462630978926701E-4</v>
      </c>
      <c r="Y25" s="3">
        <v>3.8252394276043798E-4</v>
      </c>
      <c r="Z25" s="3">
        <v>3.8252394276043798E-4</v>
      </c>
      <c r="AA25" s="3">
        <v>4.1355749646321402E-4</v>
      </c>
      <c r="AB25" s="3">
        <v>1.35323169177336E-3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3.2171032948801601</v>
      </c>
      <c r="F26" s="3">
        <v>1.85878361888355</v>
      </c>
      <c r="G26" s="3">
        <v>0.39926686257735799</v>
      </c>
      <c r="H26" s="3">
        <v>2.5351195375487899E-3</v>
      </c>
      <c r="I26" s="3">
        <v>0.25485085559304299</v>
      </c>
      <c r="J26" s="3">
        <v>0.26141130465346701</v>
      </c>
      <c r="K26" s="3">
        <v>0.26141130465346701</v>
      </c>
      <c r="L26" s="3" t="s">
        <v>422</v>
      </c>
      <c r="M26" s="3">
        <v>17.7545672416638</v>
      </c>
      <c r="N26" s="3">
        <v>9.1373171978927399</v>
      </c>
      <c r="O26" s="3" t="s">
        <v>422</v>
      </c>
      <c r="P26" s="3" t="s">
        <v>422</v>
      </c>
      <c r="Q26" s="3" t="s">
        <v>423</v>
      </c>
      <c r="R26" s="3" t="s">
        <v>423</v>
      </c>
      <c r="S26" s="3" t="s">
        <v>423</v>
      </c>
      <c r="T26" s="3" t="s">
        <v>423</v>
      </c>
      <c r="U26" s="3" t="s">
        <v>423</v>
      </c>
      <c r="V26" s="3" t="s">
        <v>423</v>
      </c>
      <c r="W26" s="3" t="s">
        <v>422</v>
      </c>
      <c r="X26" s="3">
        <v>3.7733097934584899E-4</v>
      </c>
      <c r="Y26" s="3">
        <v>1.17148531284808E-3</v>
      </c>
      <c r="Z26" s="3">
        <v>1.17148531284808E-3</v>
      </c>
      <c r="AA26" s="3">
        <v>1.2193179393218099E-3</v>
      </c>
      <c r="AB26" s="3">
        <v>3.9396195443638198E-3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210.70326833426299</v>
      </c>
      <c r="F27" s="3">
        <v>130.83437036253699</v>
      </c>
      <c r="G27" s="3">
        <v>6.74369574100941</v>
      </c>
      <c r="H27" s="3">
        <v>6.4691542277334602</v>
      </c>
      <c r="I27" s="3">
        <v>1.6940966967658599</v>
      </c>
      <c r="J27" s="3">
        <v>1.9143208237364899</v>
      </c>
      <c r="K27" s="3">
        <v>1.9143208237364899</v>
      </c>
      <c r="L27" s="3" t="s">
        <v>422</v>
      </c>
      <c r="M27" s="3">
        <v>1648.39097718945</v>
      </c>
      <c r="N27" s="3" t="s">
        <v>422</v>
      </c>
      <c r="O27" s="3" t="s">
        <v>422</v>
      </c>
      <c r="P27" s="3">
        <v>1.21123491984009E-2</v>
      </c>
      <c r="Q27" s="3" t="s">
        <v>423</v>
      </c>
      <c r="R27" s="3" t="s">
        <v>423</v>
      </c>
      <c r="S27" s="3" t="s">
        <v>423</v>
      </c>
      <c r="T27" s="3" t="s">
        <v>423</v>
      </c>
      <c r="U27" s="3" t="s">
        <v>423</v>
      </c>
      <c r="V27" s="3" t="s">
        <v>423</v>
      </c>
      <c r="W27" s="3">
        <v>9.1926466470897203</v>
      </c>
      <c r="X27" s="3">
        <v>0.87081528840162503</v>
      </c>
      <c r="Y27" s="3">
        <v>0.793965571798391</v>
      </c>
      <c r="Z27" s="3">
        <v>0.793169878346906</v>
      </c>
      <c r="AA27" s="3">
        <v>0.85373528089488304</v>
      </c>
      <c r="AB27" s="3">
        <v>3.3116860194418098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220.29712890414501</v>
      </c>
      <c r="F28" s="3">
        <v>109.491410831758</v>
      </c>
      <c r="G28" s="3">
        <v>5.9983764591626896</v>
      </c>
      <c r="H28" s="3">
        <v>4.2007519252279799</v>
      </c>
      <c r="I28" s="3">
        <v>1.3603485184951101</v>
      </c>
      <c r="J28" s="3">
        <v>1.53638911660907</v>
      </c>
      <c r="K28" s="3">
        <v>1.53638911660907</v>
      </c>
      <c r="L28" s="3" t="s">
        <v>422</v>
      </c>
      <c r="M28" s="3">
        <v>1716.7512588940201</v>
      </c>
      <c r="N28" s="3" t="s">
        <v>422</v>
      </c>
      <c r="O28" s="3" t="s">
        <v>422</v>
      </c>
      <c r="P28" s="3">
        <v>7.8712043473663697E-3</v>
      </c>
      <c r="Q28" s="3" t="s">
        <v>423</v>
      </c>
      <c r="R28" s="3" t="s">
        <v>423</v>
      </c>
      <c r="S28" s="3" t="s">
        <v>423</v>
      </c>
      <c r="T28" s="3" t="s">
        <v>423</v>
      </c>
      <c r="U28" s="3" t="s">
        <v>423</v>
      </c>
      <c r="V28" s="3" t="s">
        <v>423</v>
      </c>
      <c r="W28" s="3">
        <v>5.9940633930169804</v>
      </c>
      <c r="X28" s="3">
        <v>0.69790676149559505</v>
      </c>
      <c r="Y28" s="3">
        <v>0.68278397736043706</v>
      </c>
      <c r="Z28" s="3">
        <v>0.68133529247042002</v>
      </c>
      <c r="AA28" s="3">
        <v>0.67761246496842298</v>
      </c>
      <c r="AB28" s="3">
        <v>2.7396384962948801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407.00173852721701</v>
      </c>
      <c r="F29" s="3">
        <v>34.961223602798199</v>
      </c>
      <c r="G29" s="3">
        <v>7.5106943011964598</v>
      </c>
      <c r="H29" s="3">
        <v>0.96764878758282602</v>
      </c>
      <c r="I29" s="3">
        <v>16.854858462486099</v>
      </c>
      <c r="J29" s="3">
        <v>18.339829948786299</v>
      </c>
      <c r="K29" s="3">
        <v>18.339829948786299</v>
      </c>
      <c r="L29" s="3" t="s">
        <v>422</v>
      </c>
      <c r="M29" s="3">
        <v>392.588442319737</v>
      </c>
      <c r="N29" s="3" t="s">
        <v>422</v>
      </c>
      <c r="O29" s="3" t="s">
        <v>422</v>
      </c>
      <c r="P29" s="3">
        <v>1.0193371847445501E-3</v>
      </c>
      <c r="Q29" s="3" t="s">
        <v>423</v>
      </c>
      <c r="R29" s="3" t="s">
        <v>423</v>
      </c>
      <c r="S29" s="3" t="s">
        <v>423</v>
      </c>
      <c r="T29" s="3" t="s">
        <v>423</v>
      </c>
      <c r="U29" s="3" t="s">
        <v>423</v>
      </c>
      <c r="V29" s="3" t="s">
        <v>423</v>
      </c>
      <c r="W29" s="3">
        <v>1.29704190123173</v>
      </c>
      <c r="X29" s="3">
        <v>1.65397978333285</v>
      </c>
      <c r="Y29" s="3">
        <v>0.58824199870824401</v>
      </c>
      <c r="Z29" s="3">
        <v>0.22054628061565501</v>
      </c>
      <c r="AA29" s="3">
        <v>0.33370359055187498</v>
      </c>
      <c r="AB29" s="3">
        <v>2.79647165320862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1.09417150209559</v>
      </c>
      <c r="F30" s="3">
        <v>3.3457628860956801</v>
      </c>
      <c r="G30" s="3">
        <v>5.7934725220179298E-2</v>
      </c>
      <c r="H30" s="3">
        <v>2.1313716071140701E-2</v>
      </c>
      <c r="I30" s="3">
        <v>2.29532424036916E-2</v>
      </c>
      <c r="J30" s="3">
        <v>2.59470317244135E-2</v>
      </c>
      <c r="K30" s="3">
        <v>2.59470317244134E-2</v>
      </c>
      <c r="L30" s="3" t="s">
        <v>422</v>
      </c>
      <c r="M30" s="3">
        <v>40.230774739497797</v>
      </c>
      <c r="N30" s="3" t="s">
        <v>422</v>
      </c>
      <c r="O30" s="3" t="s">
        <v>422</v>
      </c>
      <c r="P30" s="3">
        <v>1.13692891993562E-4</v>
      </c>
      <c r="Q30" s="3" t="s">
        <v>423</v>
      </c>
      <c r="R30" s="3" t="s">
        <v>423</v>
      </c>
      <c r="S30" s="3" t="s">
        <v>423</v>
      </c>
      <c r="T30" s="3" t="s">
        <v>423</v>
      </c>
      <c r="U30" s="3" t="s">
        <v>423</v>
      </c>
      <c r="V30" s="3" t="s">
        <v>423</v>
      </c>
      <c r="W30" s="3">
        <v>8.5984103404935203E-2</v>
      </c>
      <c r="X30" s="3">
        <v>1.20577007869016E-2</v>
      </c>
      <c r="Y30" s="3">
        <v>1.4292376903993299E-2</v>
      </c>
      <c r="Z30" s="3">
        <v>1.4292376903993299E-2</v>
      </c>
      <c r="AA30" s="3">
        <v>1.1606884424751E-2</v>
      </c>
      <c r="AB30" s="3">
        <v>5.2249339019639303E-2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0.94800855318455002</v>
      </c>
      <c r="J32" s="3">
        <v>7.2024547086619597</v>
      </c>
      <c r="K32" s="3">
        <v>7.2024547086619597</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1.9353612598833501</v>
      </c>
      <c r="J33" s="3">
        <v>3.5840023331173199</v>
      </c>
      <c r="K33" s="3">
        <v>7.1680046662346397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137.26650340030801</v>
      </c>
      <c r="F34" s="3">
        <v>5.6577841106206401</v>
      </c>
      <c r="G34" s="3">
        <v>4.9127683775425002</v>
      </c>
      <c r="H34" s="3">
        <v>4.3773485083133001E-2</v>
      </c>
      <c r="I34" s="3">
        <v>3.0814408953156001</v>
      </c>
      <c r="J34" s="3">
        <v>3.1767430925329898</v>
      </c>
      <c r="K34" s="3">
        <v>3.1767430925329898</v>
      </c>
      <c r="L34" s="3" t="s">
        <v>422</v>
      </c>
      <c r="M34" s="3">
        <v>14.028544630083299</v>
      </c>
      <c r="N34" s="3">
        <v>0.26684643043137901</v>
      </c>
      <c r="O34" s="3">
        <v>8.8948810143792995E-2</v>
      </c>
      <c r="P34" s="3">
        <v>8.8948810143792995E-2</v>
      </c>
      <c r="Q34" s="3" t="s">
        <v>423</v>
      </c>
      <c r="R34" s="3" t="s">
        <v>423</v>
      </c>
      <c r="S34" s="3" t="s">
        <v>423</v>
      </c>
      <c r="T34" s="3" t="s">
        <v>423</v>
      </c>
      <c r="U34" s="3" t="s">
        <v>423</v>
      </c>
      <c r="V34" s="3" t="s">
        <v>423</v>
      </c>
      <c r="W34" s="3">
        <v>1.0748699784402</v>
      </c>
      <c r="X34" s="3">
        <v>8.5772066766763196E-3</v>
      </c>
      <c r="Y34" s="3">
        <v>2.0331156808947901E-2</v>
      </c>
      <c r="Z34" s="3">
        <v>1.6519063623163299E-2</v>
      </c>
      <c r="AA34" s="3">
        <v>8.5772066766763196E-3</v>
      </c>
      <c r="AB34" s="3">
        <v>5.4004633785463801E-2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53.476333687156497</v>
      </c>
      <c r="F36" s="3">
        <v>2.0314483140644302</v>
      </c>
      <c r="G36" s="3">
        <v>42.654284859551097</v>
      </c>
      <c r="H36" s="3" t="s">
        <v>425</v>
      </c>
      <c r="I36" s="3">
        <v>4.3003876409115804</v>
      </c>
      <c r="J36" s="3">
        <v>4.67457708317938</v>
      </c>
      <c r="K36" s="3">
        <v>4.86935112831185</v>
      </c>
      <c r="L36" s="3" t="s">
        <v>422</v>
      </c>
      <c r="M36" s="3">
        <v>4.9964230591831997</v>
      </c>
      <c r="N36" s="3">
        <v>0.298133263730882</v>
      </c>
      <c r="O36" s="3">
        <v>8.0885704152187404E-2</v>
      </c>
      <c r="P36" s="3">
        <v>1.7769216134935E-3</v>
      </c>
      <c r="Q36" s="3" t="s">
        <v>423</v>
      </c>
      <c r="R36" s="3" t="s">
        <v>423</v>
      </c>
      <c r="S36" s="3" t="s">
        <v>423</v>
      </c>
      <c r="T36" s="3" t="s">
        <v>423</v>
      </c>
      <c r="U36" s="3" t="s">
        <v>423</v>
      </c>
      <c r="V36" s="3" t="s">
        <v>423</v>
      </c>
      <c r="W36" s="3">
        <v>9.9399459116473103</v>
      </c>
      <c r="X36" s="3">
        <v>9.9399459116472997E-3</v>
      </c>
      <c r="Y36" s="3">
        <v>1.98864031851483E-2</v>
      </c>
      <c r="Z36" s="3">
        <v>9.9399459116472997E-3</v>
      </c>
      <c r="AA36" s="3">
        <v>1.98864031851483E-2</v>
      </c>
      <c r="AB36" s="3">
        <v>5.96526981935913E-2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35.067140432951298</v>
      </c>
      <c r="F37" s="3">
        <v>2.6219968104890699</v>
      </c>
      <c r="G37" s="3">
        <v>1.52955931231717</v>
      </c>
      <c r="H37" s="3">
        <v>5.8288431152995797</v>
      </c>
      <c r="I37" s="3">
        <v>0.45523364550754097</v>
      </c>
      <c r="J37" s="3">
        <v>0.45526598059835699</v>
      </c>
      <c r="K37" s="3">
        <v>0.455481318140601</v>
      </c>
      <c r="L37" s="3" t="s">
        <v>422</v>
      </c>
      <c r="M37" s="3">
        <v>13.6741789055691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23.5269911510164</v>
      </c>
      <c r="F38" s="3">
        <v>268.85969453771401</v>
      </c>
      <c r="G38" s="3">
        <v>1.2790371740190001</v>
      </c>
      <c r="H38" s="3">
        <v>9.4903813683186095E-2</v>
      </c>
      <c r="I38" s="3">
        <v>5.8954268291126004</v>
      </c>
      <c r="J38" s="3">
        <v>6.3588342118184897</v>
      </c>
      <c r="K38" s="3">
        <v>6.3588342118184897</v>
      </c>
      <c r="L38" s="3" t="s">
        <v>422</v>
      </c>
      <c r="M38" s="3">
        <v>2003.69526494967</v>
      </c>
      <c r="N38" s="3">
        <v>1.025254438243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30.885353500000001</v>
      </c>
      <c r="F39" s="3">
        <v>1.4326532999999999</v>
      </c>
      <c r="G39" s="3">
        <v>17.634321758999999</v>
      </c>
      <c r="H39" s="3">
        <v>0.347056269757616</v>
      </c>
      <c r="I39" s="3">
        <v>2.67908313508243</v>
      </c>
      <c r="J39" s="3">
        <v>3.0955927224424298</v>
      </c>
      <c r="K39" s="3">
        <v>3.6163956781274802</v>
      </c>
      <c r="L39" s="3" t="s">
        <v>422</v>
      </c>
      <c r="M39" s="3">
        <v>19.854495799999999</v>
      </c>
      <c r="N39" s="3">
        <v>0.46699570473757301</v>
      </c>
      <c r="O39" s="3">
        <v>0.51787141041506901</v>
      </c>
      <c r="P39" s="3">
        <v>6.4847402361262504E-2</v>
      </c>
      <c r="Q39" s="3" t="s">
        <v>423</v>
      </c>
      <c r="R39" s="3" t="s">
        <v>423</v>
      </c>
      <c r="S39" s="3" t="s">
        <v>423</v>
      </c>
      <c r="T39" s="3" t="s">
        <v>423</v>
      </c>
      <c r="U39" s="3" t="s">
        <v>423</v>
      </c>
      <c r="V39" s="3" t="s">
        <v>423</v>
      </c>
      <c r="W39" s="3">
        <v>0.51015897600000004</v>
      </c>
      <c r="X39" s="3">
        <v>6.0029479128306795E-4</v>
      </c>
      <c r="Y39" s="3">
        <v>8.1388542354980903E-4</v>
      </c>
      <c r="Z39" s="3">
        <v>8.1388542354980903E-4</v>
      </c>
      <c r="AA39" s="3">
        <v>9.3426910438378704E-4</v>
      </c>
      <c r="AB39" s="3">
        <v>3.16233474276647E-3</v>
      </c>
      <c r="AC39" s="3">
        <v>4.4961599999999999E-3</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30.599586341662601</v>
      </c>
      <c r="F40" s="3">
        <v>95.228952952945505</v>
      </c>
      <c r="G40" s="3">
        <v>1.1167343545100801</v>
      </c>
      <c r="H40" s="3">
        <v>5.2175133786580299E-2</v>
      </c>
      <c r="I40" s="3">
        <v>3.2593767851737399</v>
      </c>
      <c r="J40" s="3">
        <v>3.4630440210440598</v>
      </c>
      <c r="K40" s="3">
        <v>3.4630440210440598</v>
      </c>
      <c r="L40" s="3" t="s">
        <v>422</v>
      </c>
      <c r="M40" s="3">
        <v>1375.4759906802799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38.239083300497697</v>
      </c>
      <c r="F41" s="3">
        <v>79.424329884221507</v>
      </c>
      <c r="G41" s="3">
        <v>10.849336406330901</v>
      </c>
      <c r="H41" s="3">
        <v>1.3510469859671099</v>
      </c>
      <c r="I41" s="3">
        <v>69.325299854882601</v>
      </c>
      <c r="J41" s="3">
        <v>70.104456349680305</v>
      </c>
      <c r="K41" s="3">
        <v>72.911542636054193</v>
      </c>
      <c r="L41" s="3" t="s">
        <v>422</v>
      </c>
      <c r="M41" s="3">
        <v>659.69895965476599</v>
      </c>
      <c r="N41" s="3">
        <v>1.6071324291626199</v>
      </c>
      <c r="O41" s="3">
        <v>0.56455883991644396</v>
      </c>
      <c r="P41" s="3">
        <v>9.2484472552799499E-2</v>
      </c>
      <c r="Q41" s="3" t="s">
        <v>423</v>
      </c>
      <c r="R41" s="3" t="s">
        <v>423</v>
      </c>
      <c r="S41" s="3" t="s">
        <v>423</v>
      </c>
      <c r="T41" s="3" t="s">
        <v>423</v>
      </c>
      <c r="U41" s="3" t="s">
        <v>423</v>
      </c>
      <c r="V41" s="3" t="s">
        <v>423</v>
      </c>
      <c r="W41" s="3">
        <v>4.2100335856682198</v>
      </c>
      <c r="X41" s="3">
        <v>7.8331053305062603</v>
      </c>
      <c r="Y41" s="3">
        <v>6.0887264109173396</v>
      </c>
      <c r="Z41" s="3">
        <v>2.82108616810019</v>
      </c>
      <c r="AA41" s="3">
        <v>4.2948152038147596</v>
      </c>
      <c r="AB41" s="3">
        <v>21.0377331133386</v>
      </c>
      <c r="AC41" s="3">
        <v>1.0210239999999999E-3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2.2688706131098901</v>
      </c>
      <c r="F42" s="3">
        <v>48.838840732831102</v>
      </c>
      <c r="G42" s="3">
        <v>0.13777203436640001</v>
      </c>
      <c r="H42" s="3">
        <v>1.34056858610827E-2</v>
      </c>
      <c r="I42" s="3">
        <v>1.02595435028851</v>
      </c>
      <c r="J42" s="3">
        <v>1.11516777205273</v>
      </c>
      <c r="K42" s="3">
        <v>1.11516777205273</v>
      </c>
      <c r="L42" s="3" t="s">
        <v>422</v>
      </c>
      <c r="M42" s="3">
        <v>423.83046447771397</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2.9697435541536699</v>
      </c>
      <c r="F43" s="3">
        <v>0.28066785896875002</v>
      </c>
      <c r="G43" s="3">
        <v>1.7365150502984501</v>
      </c>
      <c r="H43" s="3">
        <v>0.16308808809501699</v>
      </c>
      <c r="I43" s="3">
        <v>0.90753521756405797</v>
      </c>
      <c r="J43" s="3">
        <v>1.42503033544784</v>
      </c>
      <c r="K43" s="3">
        <v>2.2349394589108602</v>
      </c>
      <c r="L43" s="3" t="s">
        <v>422</v>
      </c>
      <c r="M43" s="3">
        <v>17.055110823101099</v>
      </c>
      <c r="N43" s="3">
        <v>0.212490981640828</v>
      </c>
      <c r="O43" s="3">
        <v>7.9778235659747399E-2</v>
      </c>
      <c r="P43" s="3">
        <v>3.0341769008369801E-3</v>
      </c>
      <c r="Q43" s="3" t="s">
        <v>423</v>
      </c>
      <c r="R43" s="3" t="s">
        <v>423</v>
      </c>
      <c r="S43" s="3" t="s">
        <v>423</v>
      </c>
      <c r="T43" s="3" t="s">
        <v>423</v>
      </c>
      <c r="U43" s="3" t="s">
        <v>423</v>
      </c>
      <c r="V43" s="3" t="s">
        <v>423</v>
      </c>
      <c r="W43" s="3">
        <v>0.442996219081293</v>
      </c>
      <c r="X43" s="3">
        <v>1.7718501463108299E-2</v>
      </c>
      <c r="Y43" s="3">
        <v>3.4869422493563002E-3</v>
      </c>
      <c r="Z43" s="3">
        <v>5.61174439226524E-5</v>
      </c>
      <c r="AA43" s="3">
        <v>7.1759748155416595E-5</v>
      </c>
      <c r="AB43" s="3">
        <v>2.13333209045426E-2</v>
      </c>
      <c r="AC43" s="3">
        <v>7.1658638120215501E-2</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102.67894539661999</v>
      </c>
      <c r="F44" s="3">
        <v>17.0128218420157</v>
      </c>
      <c r="G44" s="3">
        <v>4.2940467481190696</v>
      </c>
      <c r="H44" s="3">
        <v>6.9624580996194702E-2</v>
      </c>
      <c r="I44" s="3">
        <v>8.8827772185096894</v>
      </c>
      <c r="J44" s="3">
        <v>9.1683363730448804</v>
      </c>
      <c r="K44" s="3">
        <v>9.1683363730448804</v>
      </c>
      <c r="L44" s="3" t="s">
        <v>422</v>
      </c>
      <c r="M44" s="3">
        <v>142.90147421262901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17.240540361472799</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1.5986844014863699</v>
      </c>
      <c r="F47" s="3">
        <v>0.14504477791728501</v>
      </c>
      <c r="G47" s="3">
        <v>0.31078233981900899</v>
      </c>
      <c r="H47" s="3">
        <v>5.1702040280446403E-4</v>
      </c>
      <c r="I47" s="3">
        <v>4.2346394003281697E-2</v>
      </c>
      <c r="J47" s="3">
        <v>4.4878596095230698E-2</v>
      </c>
      <c r="K47" s="3">
        <v>4.5959423710450399E-2</v>
      </c>
      <c r="L47" s="3" t="s">
        <v>422</v>
      </c>
      <c r="M47" s="3">
        <v>0.88150311210951404</v>
      </c>
      <c r="N47" s="3">
        <v>0.25901293660725799</v>
      </c>
      <c r="O47" s="3">
        <v>1.3359029324115E-4</v>
      </c>
      <c r="P47" s="3">
        <v>1.29699313826359E-6</v>
      </c>
      <c r="Q47" s="3" t="s">
        <v>423</v>
      </c>
      <c r="R47" s="3" t="s">
        <v>423</v>
      </c>
      <c r="S47" s="3" t="s">
        <v>423</v>
      </c>
      <c r="T47" s="3" t="s">
        <v>423</v>
      </c>
      <c r="U47" s="3" t="s">
        <v>423</v>
      </c>
      <c r="V47" s="3" t="s">
        <v>423</v>
      </c>
      <c r="W47" s="3">
        <v>0.12969931382635899</v>
      </c>
      <c r="X47" s="3">
        <v>1.49371561955382E-4</v>
      </c>
      <c r="Y47" s="3">
        <v>3.3417970629032699E-4</v>
      </c>
      <c r="Z47" s="3">
        <v>2.04480392463968E-4</v>
      </c>
      <c r="AA47" s="3">
        <v>3.3999757361181498E-4</v>
      </c>
      <c r="AB47" s="3">
        <v>1.0280292343214899E-3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0.179768711478067</v>
      </c>
      <c r="F48" s="3">
        <v>0.16387530821639601</v>
      </c>
      <c r="G48" s="3">
        <v>3.80701943830552E-2</v>
      </c>
      <c r="H48" s="3">
        <v>9.4142449077606297E-4</v>
      </c>
      <c r="I48" s="3">
        <v>0.49084093761812703</v>
      </c>
      <c r="J48" s="3">
        <v>2.0242840492304999</v>
      </c>
      <c r="K48" s="3">
        <v>4.9422102493824998</v>
      </c>
      <c r="L48" s="3" t="s">
        <v>422</v>
      </c>
      <c r="M48" s="3">
        <v>7.5001066483800904E-3</v>
      </c>
      <c r="N48" s="3" t="s">
        <v>422</v>
      </c>
      <c r="O48" s="3">
        <v>5.4512654109666998E-2</v>
      </c>
      <c r="P48" s="3">
        <v>2.1474204877445801E-3</v>
      </c>
      <c r="Q48" s="3" t="s">
        <v>423</v>
      </c>
      <c r="R48" s="3" t="s">
        <v>423</v>
      </c>
      <c r="S48" s="3" t="s">
        <v>423</v>
      </c>
      <c r="T48" s="3" t="s">
        <v>423</v>
      </c>
      <c r="U48" s="3" t="s">
        <v>423</v>
      </c>
      <c r="V48" s="3" t="s">
        <v>423</v>
      </c>
      <c r="W48" s="3" t="s">
        <v>422</v>
      </c>
      <c r="X48" s="3" t="s">
        <v>422</v>
      </c>
      <c r="Y48" s="3" t="s">
        <v>422</v>
      </c>
      <c r="Z48" s="3" t="s">
        <v>422</v>
      </c>
      <c r="AA48" s="3" t="s">
        <v>422</v>
      </c>
      <c r="AB48" s="3" t="s">
        <v>422</v>
      </c>
      <c r="AC48" s="3">
        <v>3.0717849530153998E-3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4.2308025121333297E-2</v>
      </c>
      <c r="G50" s="3">
        <v>15.4608957632993</v>
      </c>
      <c r="H50" s="3">
        <v>0.41163738197423499</v>
      </c>
      <c r="I50" s="3">
        <v>0.16605090877436399</v>
      </c>
      <c r="J50" s="3">
        <v>0.35872559463880699</v>
      </c>
      <c r="K50" s="3">
        <v>0.53410505753922</v>
      </c>
      <c r="L50" s="3" t="s">
        <v>422</v>
      </c>
      <c r="M50" s="3" t="s">
        <v>422</v>
      </c>
      <c r="N50" s="3" t="s">
        <v>422</v>
      </c>
      <c r="O50" s="3" t="s">
        <v>422</v>
      </c>
      <c r="P50" s="3" t="s">
        <v>422</v>
      </c>
      <c r="Q50" s="3" t="s">
        <v>423</v>
      </c>
      <c r="R50" s="3" t="s">
        <v>423</v>
      </c>
      <c r="S50" s="3" t="s">
        <v>423</v>
      </c>
      <c r="T50" s="3" t="s">
        <v>423</v>
      </c>
      <c r="U50" s="3" t="s">
        <v>423</v>
      </c>
      <c r="V50" s="3" t="s">
        <v>423</v>
      </c>
      <c r="W50" s="3">
        <v>0.14658976419612699</v>
      </c>
      <c r="X50" s="3">
        <v>4.0301483059863698E-3</v>
      </c>
      <c r="Y50" s="3">
        <v>1.4387374626834101E-3</v>
      </c>
      <c r="Z50" s="3" t="s">
        <v>422</v>
      </c>
      <c r="AA50" s="3">
        <v>1.2894866372587901E-3</v>
      </c>
      <c r="AB50" s="3">
        <v>6.7583724059285697E-3</v>
      </c>
      <c r="AC50" s="3">
        <v>0.24319505093802399</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0.48265871363186102</v>
      </c>
      <c r="F51" s="3">
        <v>344.36332832087697</v>
      </c>
      <c r="G51" s="3">
        <v>1.96178010082972</v>
      </c>
      <c r="H51" s="3">
        <v>5.6156840343681398E-6</v>
      </c>
      <c r="I51" s="3">
        <v>0.67842962676921204</v>
      </c>
      <c r="J51" s="3">
        <v>1.8491966752687801</v>
      </c>
      <c r="K51" s="3">
        <v>3.1881486515764599</v>
      </c>
      <c r="L51" s="3" t="s">
        <v>422</v>
      </c>
      <c r="M51" s="3">
        <v>2.6203474398857498</v>
      </c>
      <c r="N51" s="3">
        <v>2.2158223888702599E-3</v>
      </c>
      <c r="O51" s="3">
        <v>2.3939978783289202E-3</v>
      </c>
      <c r="P51" s="3">
        <v>8.0602826395527005E-4</v>
      </c>
      <c r="Q51" s="3" t="s">
        <v>423</v>
      </c>
      <c r="R51" s="3" t="s">
        <v>423</v>
      </c>
      <c r="S51" s="3" t="s">
        <v>423</v>
      </c>
      <c r="T51" s="3" t="s">
        <v>423</v>
      </c>
      <c r="U51" s="3" t="s">
        <v>423</v>
      </c>
      <c r="V51" s="3" t="s">
        <v>423</v>
      </c>
      <c r="W51" s="3" t="s">
        <v>422</v>
      </c>
      <c r="X51" s="3">
        <v>6.0543868301304705E-7</v>
      </c>
      <c r="Y51" s="3">
        <v>1.0672070136799401E-4</v>
      </c>
      <c r="Z51" s="3">
        <v>1.1540338951969101E-6</v>
      </c>
      <c r="AA51" s="3">
        <v>5.9550036267968803E-7</v>
      </c>
      <c r="AB51" s="3">
        <v>1.0907567430888399E-4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6.2276510170390704</v>
      </c>
      <c r="F52" s="3">
        <v>27.392186481056601</v>
      </c>
      <c r="G52" s="3">
        <v>26.860171378830199</v>
      </c>
      <c r="H52" s="3">
        <v>0.10888152323295699</v>
      </c>
      <c r="I52" s="3">
        <v>0.65925839729575098</v>
      </c>
      <c r="J52" s="3">
        <v>0.95919494406998196</v>
      </c>
      <c r="K52" s="3">
        <v>1.14642575132808</v>
      </c>
      <c r="L52" s="3" t="s">
        <v>422</v>
      </c>
      <c r="M52" s="3">
        <v>6.2467527369618603</v>
      </c>
      <c r="N52" s="3">
        <v>0.36658707218174102</v>
      </c>
      <c r="O52" s="3">
        <v>9.6962728696415604E-2</v>
      </c>
      <c r="P52" s="3">
        <v>3.6820811937365701E-2</v>
      </c>
      <c r="Q52" s="3" t="s">
        <v>423</v>
      </c>
      <c r="R52" s="3" t="s">
        <v>423</v>
      </c>
      <c r="S52" s="3" t="s">
        <v>423</v>
      </c>
      <c r="T52" s="3" t="s">
        <v>423</v>
      </c>
      <c r="U52" s="3" t="s">
        <v>423</v>
      </c>
      <c r="V52" s="3" t="s">
        <v>423</v>
      </c>
      <c r="W52" s="3" t="s">
        <v>422</v>
      </c>
      <c r="X52" s="3">
        <v>1.9339412781247602E-2</v>
      </c>
      <c r="Y52" s="3">
        <v>1.5684882010196102E-2</v>
      </c>
      <c r="Z52" s="3">
        <v>8.8120354939399802E-3</v>
      </c>
      <c r="AA52" s="3">
        <v>9.5303143710863004E-3</v>
      </c>
      <c r="AB52" s="3">
        <v>5.3366644656470098E-2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1.15568126535811E-2</v>
      </c>
      <c r="F53" s="3">
        <v>111.219689544274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5.5994725917552597E-4</v>
      </c>
      <c r="F54" s="3">
        <v>110.83376803411799</v>
      </c>
      <c r="G54" s="3">
        <v>17.044020336201601</v>
      </c>
      <c r="H54" s="3">
        <v>8.2012309855169305E-3</v>
      </c>
      <c r="I54" s="3">
        <v>4.0626175848970499E-2</v>
      </c>
      <c r="J54" s="3">
        <v>6.6650905495844695E-2</v>
      </c>
      <c r="K54" s="3">
        <v>8.4769418377026701E-2</v>
      </c>
      <c r="L54" s="3" t="s">
        <v>422</v>
      </c>
      <c r="M54" s="3">
        <v>1.95225651323017E-2</v>
      </c>
      <c r="N54" s="3" t="s">
        <v>422</v>
      </c>
      <c r="O54" s="3" t="s">
        <v>422</v>
      </c>
      <c r="P54" s="3">
        <v>3.6865547698734298E-8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4.7030931739476696</v>
      </c>
      <c r="F55" s="3">
        <v>141.71360349580999</v>
      </c>
      <c r="G55" s="3">
        <v>49.217652660591902</v>
      </c>
      <c r="H55" s="3">
        <v>0.41189579063719001</v>
      </c>
      <c r="I55" s="3">
        <v>6.8471456780190998</v>
      </c>
      <c r="J55" s="3">
        <v>7.3797655975159797</v>
      </c>
      <c r="K55" s="3">
        <v>7.8711633842513802</v>
      </c>
      <c r="L55" s="3" t="s">
        <v>422</v>
      </c>
      <c r="M55" s="3">
        <v>15.4145642883456</v>
      </c>
      <c r="N55" s="3">
        <v>3.9055104780712602E-3</v>
      </c>
      <c r="O55" s="3">
        <v>1.4E-2</v>
      </c>
      <c r="P55" s="3">
        <v>2.3899631344523001E-3</v>
      </c>
      <c r="Q55" s="3" t="s">
        <v>423</v>
      </c>
      <c r="R55" s="3" t="s">
        <v>423</v>
      </c>
      <c r="S55" s="3" t="s">
        <v>423</v>
      </c>
      <c r="T55" s="3" t="s">
        <v>423</v>
      </c>
      <c r="U55" s="3" t="s">
        <v>423</v>
      </c>
      <c r="V55" s="3" t="s">
        <v>423</v>
      </c>
      <c r="W55" s="3">
        <v>0.229402074195727</v>
      </c>
      <c r="X55" s="3">
        <v>1.1629610409515699E-2</v>
      </c>
      <c r="Y55" s="3">
        <v>1.5708441689403899E-3</v>
      </c>
      <c r="Z55" s="3">
        <v>1.7527974907793099E-3</v>
      </c>
      <c r="AA55" s="3">
        <v>1.5779691332275499E-3</v>
      </c>
      <c r="AB55" s="3">
        <v>1.6531221202462899E-2</v>
      </c>
      <c r="AC55" s="3">
        <v>2.59741081641735E-3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38.588323949349501</v>
      </c>
      <c r="F57" s="3">
        <v>0.55813832520786699</v>
      </c>
      <c r="G57" s="3">
        <v>32.399364787358301</v>
      </c>
      <c r="H57" s="3">
        <v>0.258789171686578</v>
      </c>
      <c r="I57" s="3">
        <v>1.78796551618651</v>
      </c>
      <c r="J57" s="3">
        <v>3.8724939721137801</v>
      </c>
      <c r="K57" s="3">
        <v>10.246221371331</v>
      </c>
      <c r="L57" s="3" t="s">
        <v>422</v>
      </c>
      <c r="M57" s="3">
        <v>16.5229629326051</v>
      </c>
      <c r="N57" s="3">
        <v>0.51314857095974198</v>
      </c>
      <c r="O57" s="3">
        <v>1.8938488906202599E-2</v>
      </c>
      <c r="P57" s="3">
        <v>0.29447724986945301</v>
      </c>
      <c r="Q57" s="3" t="s">
        <v>423</v>
      </c>
      <c r="R57" s="3" t="s">
        <v>423</v>
      </c>
      <c r="S57" s="3" t="s">
        <v>423</v>
      </c>
      <c r="T57" s="3" t="s">
        <v>423</v>
      </c>
      <c r="U57" s="3" t="s">
        <v>423</v>
      </c>
      <c r="V57" s="3" t="s">
        <v>423</v>
      </c>
      <c r="W57" s="3">
        <v>0.96634831062394799</v>
      </c>
      <c r="X57" s="3">
        <v>1.0226378794925601E-2</v>
      </c>
      <c r="Y57" s="3">
        <v>4.4785002836938504E-3</v>
      </c>
      <c r="Z57" s="3">
        <v>1.1654319188290599E-3</v>
      </c>
      <c r="AA57" s="3">
        <v>2.14235104050816E-3</v>
      </c>
      <c r="AB57" s="3">
        <v>1.8012662037956699E-2</v>
      </c>
      <c r="AC57" s="3">
        <v>1.39487841998822</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2.090296324039</v>
      </c>
      <c r="F58" s="3">
        <v>1.6761184110823699E-2</v>
      </c>
      <c r="G58" s="3">
        <v>0.19734651015898899</v>
      </c>
      <c r="H58" s="3">
        <v>2.5399999999999999E-2</v>
      </c>
      <c r="I58" s="3">
        <v>0.80979231460636403</v>
      </c>
      <c r="J58" s="3">
        <v>1.4980924417855299</v>
      </c>
      <c r="K58" s="3">
        <v>2.9327100058189801</v>
      </c>
      <c r="L58" s="3" t="s">
        <v>422</v>
      </c>
      <c r="M58" s="3">
        <v>0.81698111140766105</v>
      </c>
      <c r="N58" s="3">
        <v>5.6256073120825702E-3</v>
      </c>
      <c r="O58" s="3">
        <v>1.7730558266138301E-3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5.9628521493258297</v>
      </c>
      <c r="F59" s="3">
        <v>0.66796841159988796</v>
      </c>
      <c r="G59" s="3">
        <v>2.2858345747358499</v>
      </c>
      <c r="H59" s="3">
        <v>0.29312815125313002</v>
      </c>
      <c r="I59" s="3">
        <v>1.17296862295508</v>
      </c>
      <c r="J59" s="3">
        <v>1.2577602723246799</v>
      </c>
      <c r="K59" s="3">
        <v>1.40607337809095</v>
      </c>
      <c r="L59" s="3" t="s">
        <v>422</v>
      </c>
      <c r="M59" s="3">
        <v>0.58576289722105901</v>
      </c>
      <c r="N59" s="3">
        <v>1.05018512878219E-2</v>
      </c>
      <c r="O59" s="3">
        <v>1.05352605700005E-3</v>
      </c>
      <c r="P59" s="3">
        <v>2.03394779559097E-2</v>
      </c>
      <c r="Q59" s="3" t="s">
        <v>423</v>
      </c>
      <c r="R59" s="3" t="s">
        <v>423</v>
      </c>
      <c r="S59" s="3" t="s">
        <v>423</v>
      </c>
      <c r="T59" s="3" t="s">
        <v>423</v>
      </c>
      <c r="U59" s="3" t="s">
        <v>423</v>
      </c>
      <c r="V59" s="3" t="s">
        <v>423</v>
      </c>
      <c r="W59" s="3" t="s">
        <v>422</v>
      </c>
      <c r="X59" s="3" t="s">
        <v>422</v>
      </c>
      <c r="Y59" s="3">
        <v>6.9173466470726498E-4</v>
      </c>
      <c r="Z59" s="3" t="s">
        <v>422</v>
      </c>
      <c r="AA59" s="3">
        <v>3.9207331191055598E-6</v>
      </c>
      <c r="AB59" s="3">
        <v>6.9565539782637004E-4</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0.83331899105892804</v>
      </c>
      <c r="F60" s="3">
        <v>0.25933707387727201</v>
      </c>
      <c r="G60" s="3">
        <v>0.50931298956304705</v>
      </c>
      <c r="H60" s="3">
        <v>0.600747090228961</v>
      </c>
      <c r="I60" s="3">
        <v>8.1806768398162308</v>
      </c>
      <c r="J60" s="3">
        <v>38.302486431599398</v>
      </c>
      <c r="K60" s="3">
        <v>81.9017701992978</v>
      </c>
      <c r="L60" s="3" t="s">
        <v>422</v>
      </c>
      <c r="M60" s="3">
        <v>0.56935576393070297</v>
      </c>
      <c r="N60" s="3">
        <v>52.344643425996601</v>
      </c>
      <c r="O60" s="3">
        <v>1.2136437035240399</v>
      </c>
      <c r="P60" s="3">
        <v>4.7728078128909897E-2</v>
      </c>
      <c r="Q60" s="3" t="s">
        <v>423</v>
      </c>
      <c r="R60" s="3" t="s">
        <v>423</v>
      </c>
      <c r="S60" s="3" t="s">
        <v>423</v>
      </c>
      <c r="T60" s="3" t="s">
        <v>423</v>
      </c>
      <c r="U60" s="3" t="s">
        <v>423</v>
      </c>
      <c r="V60" s="3" t="s">
        <v>423</v>
      </c>
      <c r="W60" s="3">
        <v>1.25570594261848E-3</v>
      </c>
      <c r="X60" s="3" t="s">
        <v>422</v>
      </c>
      <c r="Y60" s="3" t="s">
        <v>422</v>
      </c>
      <c r="Z60" s="3" t="s">
        <v>422</v>
      </c>
      <c r="AA60" s="3" t="s">
        <v>422</v>
      </c>
      <c r="AB60" s="3" t="s">
        <v>422</v>
      </c>
      <c r="AC60" s="3">
        <v>5.2145122729699601E-2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275.61726078320498</v>
      </c>
      <c r="J61" s="3">
        <v>1378.0863039160299</v>
      </c>
      <c r="K61" s="3">
        <v>4593.62101305342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0.78173659435366505</v>
      </c>
      <c r="F63" s="3">
        <v>1.06671352154684</v>
      </c>
      <c r="G63" s="3">
        <v>2.0195119186137598</v>
      </c>
      <c r="H63" s="3">
        <v>0.15629750772809001</v>
      </c>
      <c r="I63" s="3">
        <v>7.4945601643141</v>
      </c>
      <c r="J63" s="3">
        <v>14.4554811654255</v>
      </c>
      <c r="K63" s="3">
        <v>43.608617851699996</v>
      </c>
      <c r="L63" s="3" t="s">
        <v>422</v>
      </c>
      <c r="M63" s="3">
        <v>3.4208646380930099</v>
      </c>
      <c r="N63" s="3" t="s">
        <v>422</v>
      </c>
      <c r="O63" s="3">
        <v>1.8269566302210698E-2</v>
      </c>
      <c r="P63" s="3" t="s">
        <v>422</v>
      </c>
      <c r="Q63" s="3" t="s">
        <v>423</v>
      </c>
      <c r="R63" s="3" t="s">
        <v>423</v>
      </c>
      <c r="S63" s="3" t="s">
        <v>423</v>
      </c>
      <c r="T63" s="3" t="s">
        <v>423</v>
      </c>
      <c r="U63" s="3" t="s">
        <v>423</v>
      </c>
      <c r="V63" s="3" t="s">
        <v>423</v>
      </c>
      <c r="W63" s="3">
        <v>0.344327611788803</v>
      </c>
      <c r="X63" s="3">
        <v>3.4656538511164698E-3</v>
      </c>
      <c r="Y63" s="3">
        <v>2.2571693670095701E-3</v>
      </c>
      <c r="Z63" s="3">
        <v>8.0898548109635201E-4</v>
      </c>
      <c r="AA63" s="3" t="s">
        <v>422</v>
      </c>
      <c r="AB63" s="3">
        <v>6.5318086992223901E-3</v>
      </c>
      <c r="AC63" s="3">
        <v>3.8828195886571901E-4</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36.381817597058301</v>
      </c>
      <c r="F70" s="3">
        <v>25.983374630380101</v>
      </c>
      <c r="G70" s="3">
        <v>22.0402165121126</v>
      </c>
      <c r="H70" s="3">
        <v>11.868534918353401</v>
      </c>
      <c r="I70" s="3">
        <v>3.8228406817709701</v>
      </c>
      <c r="J70" s="3">
        <v>7.5375665975161104</v>
      </c>
      <c r="K70" s="3">
        <v>15.1665994878074</v>
      </c>
      <c r="L70" s="3" t="s">
        <v>422</v>
      </c>
      <c r="M70" s="3">
        <v>23.469499506473301</v>
      </c>
      <c r="N70" s="3">
        <v>0.21899681357343101</v>
      </c>
      <c r="O70" s="3">
        <v>1.61595961433155E-2</v>
      </c>
      <c r="P70" s="3">
        <v>4.5935839444937503E-2</v>
      </c>
      <c r="Q70" s="3" t="s">
        <v>423</v>
      </c>
      <c r="R70" s="3" t="s">
        <v>423</v>
      </c>
      <c r="S70" s="3" t="s">
        <v>423</v>
      </c>
      <c r="T70" s="3" t="s">
        <v>423</v>
      </c>
      <c r="U70" s="3" t="s">
        <v>423</v>
      </c>
      <c r="V70" s="3" t="s">
        <v>423</v>
      </c>
      <c r="W70" s="3">
        <v>0.58558832545640005</v>
      </c>
      <c r="X70" s="3">
        <v>1.35418744018663E-3</v>
      </c>
      <c r="Y70" s="3">
        <v>8.1658912072749505E-3</v>
      </c>
      <c r="Z70" s="3">
        <v>3.65531378048185E-3</v>
      </c>
      <c r="AA70" s="3">
        <v>2.5384948400897999E-3</v>
      </c>
      <c r="AB70" s="3">
        <v>1.5713887268033199E-2</v>
      </c>
      <c r="AC70" s="3">
        <v>0.33585097293659899</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5.4279282872336498</v>
      </c>
      <c r="F72" s="3">
        <v>1.6580430490197799</v>
      </c>
      <c r="G72" s="3">
        <v>22.153765061989699</v>
      </c>
      <c r="H72" s="3">
        <v>0.16441188296157799</v>
      </c>
      <c r="I72" s="3">
        <v>6.2127208838292498</v>
      </c>
      <c r="J72" s="3">
        <v>9.2264793772989009</v>
      </c>
      <c r="K72" s="3">
        <v>17.8857135215796</v>
      </c>
      <c r="L72" s="3" t="s">
        <v>422</v>
      </c>
      <c r="M72" s="3">
        <v>45.100787880728603</v>
      </c>
      <c r="N72" s="3">
        <v>14.181432529062199</v>
      </c>
      <c r="O72" s="3">
        <v>0.32277294003776602</v>
      </c>
      <c r="P72" s="3">
        <v>0.79079321934160396</v>
      </c>
      <c r="Q72" s="3" t="s">
        <v>423</v>
      </c>
      <c r="R72" s="3" t="s">
        <v>423</v>
      </c>
      <c r="S72" s="3" t="s">
        <v>423</v>
      </c>
      <c r="T72" s="3" t="s">
        <v>423</v>
      </c>
      <c r="U72" s="3" t="s">
        <v>423</v>
      </c>
      <c r="V72" s="3" t="s">
        <v>423</v>
      </c>
      <c r="W72" s="3">
        <v>4.68846930651564</v>
      </c>
      <c r="X72" s="3">
        <v>1.7954426254301901</v>
      </c>
      <c r="Y72" s="3">
        <v>1.7251726639263301</v>
      </c>
      <c r="Z72" s="3">
        <v>1.0564481980990099</v>
      </c>
      <c r="AA72" s="3">
        <v>0.63691272651640596</v>
      </c>
      <c r="AB72" s="3">
        <v>5.2139762139719297</v>
      </c>
      <c r="AC72" s="3">
        <v>0.770646735860675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0.494757800156502</v>
      </c>
      <c r="F73" s="3">
        <v>0.866956187833264</v>
      </c>
      <c r="G73" s="3">
        <v>0.91164927411070995</v>
      </c>
      <c r="H73" s="3">
        <v>9.4656356145362594E-2</v>
      </c>
      <c r="I73" s="3">
        <v>4.1194561985168301</v>
      </c>
      <c r="J73" s="3">
        <v>4.79607684200632</v>
      </c>
      <c r="K73" s="3">
        <v>5.3016707148035298</v>
      </c>
      <c r="L73" s="3" t="s">
        <v>422</v>
      </c>
      <c r="M73" s="3">
        <v>47.011518251246301</v>
      </c>
      <c r="N73" s="3">
        <v>18.699309214158401</v>
      </c>
      <c r="O73" s="3">
        <v>0.437927028484069</v>
      </c>
      <c r="P73" s="3">
        <v>6.4897550139804805E-2</v>
      </c>
      <c r="Q73" s="3" t="s">
        <v>423</v>
      </c>
      <c r="R73" s="3" t="s">
        <v>423</v>
      </c>
      <c r="S73" s="3" t="s">
        <v>423</v>
      </c>
      <c r="T73" s="3" t="s">
        <v>423</v>
      </c>
      <c r="U73" s="3" t="s">
        <v>423</v>
      </c>
      <c r="V73" s="3" t="s">
        <v>423</v>
      </c>
      <c r="W73" s="3">
        <v>6.1798945872662103E-2</v>
      </c>
      <c r="X73" s="3">
        <v>2.1505198346098199E-4</v>
      </c>
      <c r="Y73" s="3">
        <v>0.119841385006589</v>
      </c>
      <c r="Z73" s="3" t="s">
        <v>422</v>
      </c>
      <c r="AA73" s="3">
        <v>1.7163037085485898E-5</v>
      </c>
      <c r="AB73" s="3">
        <v>0.12007360002713501</v>
      </c>
      <c r="AC73" s="3">
        <v>5.1762333220904005E-4</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0.65058648481222303</v>
      </c>
      <c r="F74" s="3">
        <v>0.73485000991692795</v>
      </c>
      <c r="G74" s="3">
        <v>53.632230310757102</v>
      </c>
      <c r="H74" s="3">
        <v>0.121445032182046</v>
      </c>
      <c r="I74" s="3">
        <v>2.4953755240106701</v>
      </c>
      <c r="J74" s="3">
        <v>3.1065504984124699</v>
      </c>
      <c r="K74" s="3">
        <v>10.6202589449908</v>
      </c>
      <c r="L74" s="3" t="s">
        <v>422</v>
      </c>
      <c r="M74" s="3">
        <v>318.03486796374602</v>
      </c>
      <c r="N74" s="3" t="s">
        <v>422</v>
      </c>
      <c r="O74" s="3">
        <v>9.3312743252621597E-4</v>
      </c>
      <c r="P74" s="3">
        <v>2.3614671447410699E-2</v>
      </c>
      <c r="Q74" s="3" t="s">
        <v>423</v>
      </c>
      <c r="R74" s="3" t="s">
        <v>423</v>
      </c>
      <c r="S74" s="3" t="s">
        <v>423</v>
      </c>
      <c r="T74" s="3" t="s">
        <v>423</v>
      </c>
      <c r="U74" s="3" t="s">
        <v>423</v>
      </c>
      <c r="V74" s="3" t="s">
        <v>423</v>
      </c>
      <c r="W74" s="3">
        <v>8.30397548713273</v>
      </c>
      <c r="X74" s="3">
        <v>13.870908603708299</v>
      </c>
      <c r="Y74" s="3">
        <v>25.273691706928901</v>
      </c>
      <c r="Z74" s="3">
        <v>8.4826010102009306</v>
      </c>
      <c r="AA74" s="3">
        <v>9.0085129941852795</v>
      </c>
      <c r="AB74" s="3">
        <v>56.635714315023399</v>
      </c>
      <c r="AC74" s="3">
        <v>1.9831699416355399E-5</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0.89029250893145595</v>
      </c>
      <c r="F80" s="3">
        <v>0.50703514211842204</v>
      </c>
      <c r="G80" s="3">
        <v>747.06083449347</v>
      </c>
      <c r="H80" s="3">
        <v>0.37732484910876102</v>
      </c>
      <c r="I80" s="3">
        <v>4.3652075739133798</v>
      </c>
      <c r="J80" s="3">
        <v>6.7820779618409803</v>
      </c>
      <c r="K80" s="3">
        <v>10.6445848370732</v>
      </c>
      <c r="L80" s="3" t="s">
        <v>422</v>
      </c>
      <c r="M80" s="3">
        <v>0.82552518953990395</v>
      </c>
      <c r="N80" s="3">
        <v>332.34099170774903</v>
      </c>
      <c r="O80" s="3">
        <v>34.673765635685101</v>
      </c>
      <c r="P80" s="3">
        <v>1.72909487988435</v>
      </c>
      <c r="Q80" s="3" t="s">
        <v>423</v>
      </c>
      <c r="R80" s="3" t="s">
        <v>423</v>
      </c>
      <c r="S80" s="3" t="s">
        <v>423</v>
      </c>
      <c r="T80" s="3" t="s">
        <v>423</v>
      </c>
      <c r="U80" s="3" t="s">
        <v>423</v>
      </c>
      <c r="V80" s="3" t="s">
        <v>423</v>
      </c>
      <c r="W80" s="3">
        <v>7.8512612485197</v>
      </c>
      <c r="X80" s="3">
        <v>2.8546602914473503E-4</v>
      </c>
      <c r="Y80" s="3">
        <v>0.964931010211872</v>
      </c>
      <c r="Z80" s="3">
        <v>5.7133954431559902E-4</v>
      </c>
      <c r="AA80" s="3">
        <v>1.30114032728492E-4</v>
      </c>
      <c r="AB80" s="3">
        <v>0.96591792981806102</v>
      </c>
      <c r="AC80" s="3">
        <v>18.803803617304201</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6.28471047519451</v>
      </c>
      <c r="G83" s="3">
        <v>8.5594346683002295E-2</v>
      </c>
      <c r="H83" s="3">
        <v>1.48619106129533E-2</v>
      </c>
      <c r="I83" s="3">
        <v>0.98218704488314301</v>
      </c>
      <c r="J83" s="3">
        <v>4.4880644147835103</v>
      </c>
      <c r="K83" s="3">
        <v>22.086556721180798</v>
      </c>
      <c r="L83" s="3" t="s">
        <v>422</v>
      </c>
      <c r="M83" s="3">
        <v>0.478289133500513</v>
      </c>
      <c r="N83" s="3">
        <v>0.62764889062080997</v>
      </c>
      <c r="O83" s="3">
        <v>6.4043868574019504E-3</v>
      </c>
      <c r="P83" s="3">
        <v>5.8735228358581604E-3</v>
      </c>
      <c r="Q83" s="3" t="s">
        <v>423</v>
      </c>
      <c r="R83" s="3" t="s">
        <v>423</v>
      </c>
      <c r="S83" s="3" t="s">
        <v>423</v>
      </c>
      <c r="T83" s="3" t="s">
        <v>423</v>
      </c>
      <c r="U83" s="3" t="s">
        <v>423</v>
      </c>
      <c r="V83" s="3" t="s">
        <v>423</v>
      </c>
      <c r="W83" s="3">
        <v>19.180552331030398</v>
      </c>
      <c r="X83" s="3">
        <v>2.0936407107367098E-3</v>
      </c>
      <c r="Y83" s="3">
        <v>7.3277424875784697E-3</v>
      </c>
      <c r="Z83" s="3">
        <v>2.5996038824980801E-3</v>
      </c>
      <c r="AA83" s="3">
        <v>2.0936407107367098E-3</v>
      </c>
      <c r="AB83" s="3">
        <v>1.411462779155E-2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81.114613000000006</v>
      </c>
      <c r="G85" s="3" t="s">
        <v>422</v>
      </c>
      <c r="H85" s="3" t="s">
        <v>422</v>
      </c>
      <c r="I85" s="3">
        <v>8.4400000000000002E-4</v>
      </c>
      <c r="J85" s="3">
        <v>7.5329999999999998E-3</v>
      </c>
      <c r="K85" s="3">
        <v>7.9968152866241992E-3</v>
      </c>
      <c r="L85" s="3" t="s">
        <v>422</v>
      </c>
      <c r="M85" s="3" t="s">
        <v>422</v>
      </c>
      <c r="N85" s="3">
        <v>1.2959999999999999E-2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237.53032999999999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0.20108000000000001</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1.95231999122581E-5</v>
      </c>
      <c r="F88" s="3">
        <v>5.6533307347133599</v>
      </c>
      <c r="G88" s="3" t="s">
        <v>422</v>
      </c>
      <c r="H88" s="3">
        <v>9.0601954282259305E-3</v>
      </c>
      <c r="I88" s="3">
        <v>4.6077959197867203E-2</v>
      </c>
      <c r="J88" s="3">
        <v>6.6560671538434105E-2</v>
      </c>
      <c r="K88" s="3">
        <v>7.41616986696578E-2</v>
      </c>
      <c r="L88" s="3" t="s">
        <v>422</v>
      </c>
      <c r="M88" s="3">
        <v>1.24227610365863E-5</v>
      </c>
      <c r="N88" s="3">
        <v>0.54735349878699502</v>
      </c>
      <c r="O88" s="3">
        <v>6.9332398367871698E-6</v>
      </c>
      <c r="P88" s="3" t="s">
        <v>422</v>
      </c>
      <c r="Q88" s="3" t="s">
        <v>423</v>
      </c>
      <c r="R88" s="3" t="s">
        <v>423</v>
      </c>
      <c r="S88" s="3" t="s">
        <v>423</v>
      </c>
      <c r="T88" s="3" t="s">
        <v>423</v>
      </c>
      <c r="U88" s="3" t="s">
        <v>423</v>
      </c>
      <c r="V88" s="3" t="s">
        <v>423</v>
      </c>
      <c r="W88" s="3">
        <v>1.6017223303611001E-5</v>
      </c>
      <c r="X88" s="3">
        <v>6.1218799113730504E-8</v>
      </c>
      <c r="Y88" s="3">
        <v>3.4115219753649598E-5</v>
      </c>
      <c r="Z88" s="3" t="s">
        <v>422</v>
      </c>
      <c r="AA88" s="3">
        <v>4.8857978550498102E-9</v>
      </c>
      <c r="AB88" s="3">
        <v>3.4181324350618402E-5</v>
      </c>
      <c r="AC88" s="3">
        <v>1.4735171599491199E-7</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v>0</v>
      </c>
      <c r="F89" s="3">
        <v>42.393992217522701</v>
      </c>
      <c r="G89" s="3">
        <v>0</v>
      </c>
      <c r="H89" s="3">
        <v>9.8790857740205709E-3</v>
      </c>
      <c r="I89" s="3">
        <v>3.2035408217986798E-3</v>
      </c>
      <c r="J89" s="3">
        <v>3.9609985701456202E-3</v>
      </c>
      <c r="K89" s="3">
        <v>4.3749348263109004E-3</v>
      </c>
      <c r="L89" s="3" t="s">
        <v>422</v>
      </c>
      <c r="M89" s="3">
        <v>0</v>
      </c>
      <c r="N89" s="3">
        <v>5.0454108268715202E-3</v>
      </c>
      <c r="O89" s="3">
        <v>7.5754925719255105E-4</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22.287680528986701</v>
      </c>
      <c r="F92" s="3">
        <v>21.998575124388999</v>
      </c>
      <c r="G92" s="3">
        <v>15.7282529796906</v>
      </c>
      <c r="H92" s="3">
        <v>2.9558343441715098</v>
      </c>
      <c r="I92" s="3">
        <v>11.3663229281876</v>
      </c>
      <c r="J92" s="3">
        <v>14.803090856571099</v>
      </c>
      <c r="K92" s="3">
        <v>23.260228668621998</v>
      </c>
      <c r="L92" s="3" t="s">
        <v>422</v>
      </c>
      <c r="M92" s="3">
        <v>74.227264880031996</v>
      </c>
      <c r="N92" s="3">
        <v>0.53802564566948097</v>
      </c>
      <c r="O92" s="3">
        <v>0.14525054800467699</v>
      </c>
      <c r="P92" s="3">
        <v>4.4483552875816297E-2</v>
      </c>
      <c r="Q92" s="3" t="s">
        <v>423</v>
      </c>
      <c r="R92" s="3" t="s">
        <v>423</v>
      </c>
      <c r="S92" s="3" t="s">
        <v>423</v>
      </c>
      <c r="T92" s="3" t="s">
        <v>423</v>
      </c>
      <c r="U92" s="3" t="s">
        <v>423</v>
      </c>
      <c r="V92" s="3" t="s">
        <v>423</v>
      </c>
      <c r="W92" s="3">
        <v>3.24170931809032</v>
      </c>
      <c r="X92" s="3">
        <v>4.7520000779931397E-2</v>
      </c>
      <c r="Y92" s="3">
        <v>3.2563186214171702E-2</v>
      </c>
      <c r="Z92" s="3">
        <v>1.8050701938945E-2</v>
      </c>
      <c r="AA92" s="3">
        <v>1.73392548006015E-2</v>
      </c>
      <c r="AB92" s="3">
        <v>0.11547314373365</v>
      </c>
      <c r="AC92" s="3">
        <v>0.18397348722026099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0.332602751449525</v>
      </c>
      <c r="F93" s="3">
        <v>21.9820324786286</v>
      </c>
      <c r="G93" s="3">
        <v>6.2429757870820599E-2</v>
      </c>
      <c r="H93" s="3">
        <v>0.45411027497102902</v>
      </c>
      <c r="I93" s="3">
        <v>17.471181394612501</v>
      </c>
      <c r="J93" s="3">
        <v>19.783008646836301</v>
      </c>
      <c r="K93" s="3">
        <v>22.5950087039378</v>
      </c>
      <c r="L93" s="3" t="s">
        <v>422</v>
      </c>
      <c r="M93" s="3">
        <v>7.9511252240603998</v>
      </c>
      <c r="N93" s="3">
        <v>2.7109380232366799E-5</v>
      </c>
      <c r="O93" s="3" t="s">
        <v>422</v>
      </c>
      <c r="P93" s="3">
        <v>1.9136033105200102E-6</v>
      </c>
      <c r="Q93" s="3" t="s">
        <v>423</v>
      </c>
      <c r="R93" s="3" t="s">
        <v>423</v>
      </c>
      <c r="S93" s="3" t="s">
        <v>423</v>
      </c>
      <c r="T93" s="3" t="s">
        <v>423</v>
      </c>
      <c r="U93" s="3" t="s">
        <v>423</v>
      </c>
      <c r="V93" s="3" t="s">
        <v>423</v>
      </c>
      <c r="W93" s="3" t="s">
        <v>422</v>
      </c>
      <c r="X93" s="3">
        <v>0.11646527059010001</v>
      </c>
      <c r="Y93" s="3" t="s">
        <v>422</v>
      </c>
      <c r="Z93" s="3" t="s">
        <v>422</v>
      </c>
      <c r="AA93" s="3" t="s">
        <v>422</v>
      </c>
      <c r="AB93" s="3">
        <v>0.11646527059010001</v>
      </c>
      <c r="AC93" s="3">
        <v>4.1600071967826299E-5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424</v>
      </c>
      <c r="E94" s="3">
        <v>3.5157923962860802</v>
      </c>
      <c r="F94" s="3">
        <v>55.627260891333002</v>
      </c>
      <c r="G94" s="3">
        <v>9.8052378441911503E-2</v>
      </c>
      <c r="H94" s="3">
        <v>1.0076368344751501</v>
      </c>
      <c r="I94" s="3">
        <v>0.97233723411633999</v>
      </c>
      <c r="J94" s="3">
        <v>1.6243529097629501</v>
      </c>
      <c r="K94" s="3">
        <v>3.5673926572363301</v>
      </c>
      <c r="L94" s="3" t="s">
        <v>422</v>
      </c>
      <c r="M94" s="3">
        <v>9.5833308322447106</v>
      </c>
      <c r="N94" s="3">
        <v>2.8447629156599099</v>
      </c>
      <c r="O94" s="3">
        <v>0.403317095843097</v>
      </c>
      <c r="P94" s="3">
        <v>0.199943751884719</v>
      </c>
      <c r="Q94" s="3" t="s">
        <v>423</v>
      </c>
      <c r="R94" s="3" t="s">
        <v>423</v>
      </c>
      <c r="S94" s="3" t="s">
        <v>423</v>
      </c>
      <c r="T94" s="3" t="s">
        <v>423</v>
      </c>
      <c r="U94" s="3" t="s">
        <v>423</v>
      </c>
      <c r="V94" s="3" t="s">
        <v>423</v>
      </c>
      <c r="W94" s="3">
        <v>0.30053904077624899</v>
      </c>
      <c r="X94" s="3">
        <v>7.4592298919860898E-4</v>
      </c>
      <c r="Y94" s="3">
        <v>0.41608070505404698</v>
      </c>
      <c r="Z94" s="3">
        <v>7.9527710083676595E-10</v>
      </c>
      <c r="AA94" s="3">
        <v>6.1811989695312894E-5</v>
      </c>
      <c r="AB94" s="3">
        <v>0.41688844082821802</v>
      </c>
      <c r="AC94" s="3">
        <v>4.3548092984534902E-2</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0.122611594989714</v>
      </c>
      <c r="F95" s="3">
        <v>90.088994742852506</v>
      </c>
      <c r="G95" s="3">
        <v>0.553169661732408</v>
      </c>
      <c r="H95" s="3">
        <v>2.2949226351083499E-2</v>
      </c>
      <c r="I95" s="3">
        <v>9.6574029376572508</v>
      </c>
      <c r="J95" s="3">
        <v>15.7294613315687</v>
      </c>
      <c r="K95" s="3">
        <v>26.752885741101501</v>
      </c>
      <c r="L95" s="3" t="s">
        <v>422</v>
      </c>
      <c r="M95" s="3">
        <v>20.007523467452199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2.0815674757578E-2</v>
      </c>
      <c r="F98" s="3">
        <v>0.16737112805815699</v>
      </c>
      <c r="G98" s="3">
        <v>1.19621853425329E-2</v>
      </c>
      <c r="H98" s="3">
        <v>4.2372890903034401E-3</v>
      </c>
      <c r="I98" s="3">
        <v>7.5355116806830498E-3</v>
      </c>
      <c r="J98" s="3">
        <v>3.69953557291808E-2</v>
      </c>
      <c r="K98" s="3">
        <v>7.7778482949398403E-2</v>
      </c>
      <c r="L98" s="3" t="s">
        <v>422</v>
      </c>
      <c r="M98" s="3">
        <v>5.4829668723786599E-4</v>
      </c>
      <c r="N98" s="3">
        <v>2.008</v>
      </c>
      <c r="O98" s="3" t="s">
        <v>425</v>
      </c>
      <c r="P98" s="3">
        <v>1.7000000000000001E-2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33.498893834080498</v>
      </c>
      <c r="G99" s="3" t="s">
        <v>422</v>
      </c>
      <c r="H99" s="3">
        <v>60.762787663459001</v>
      </c>
      <c r="I99" s="3">
        <v>0.285494178533506</v>
      </c>
      <c r="J99" s="3">
        <v>1.28472380340077</v>
      </c>
      <c r="K99" s="3">
        <v>2.8549417853350598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50.351138561895297</v>
      </c>
      <c r="G100" s="3" t="s">
        <v>422</v>
      </c>
      <c r="H100" s="3">
        <v>184.62685751841801</v>
      </c>
      <c r="I100" s="3">
        <v>0.95405558757102904</v>
      </c>
      <c r="J100" s="3">
        <v>4.2932501440696296</v>
      </c>
      <c r="K100" s="3">
        <v>9.5405558757102895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0.18976165</v>
      </c>
      <c r="G101" s="3" t="s">
        <v>422</v>
      </c>
      <c r="H101" s="3">
        <v>2.2767599081855301</v>
      </c>
      <c r="I101" s="3">
        <v>6.5037147749999998E-3</v>
      </c>
      <c r="J101" s="3">
        <v>2.92667164875E-2</v>
      </c>
      <c r="K101" s="3">
        <v>6.5037147749999996E-2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9.7573643000000008</v>
      </c>
      <c r="G102" s="3" t="s">
        <v>422</v>
      </c>
      <c r="H102" s="3">
        <v>47.183840266266103</v>
      </c>
      <c r="I102" s="3">
        <v>0.80072480756385001</v>
      </c>
      <c r="J102" s="3">
        <v>3.60326163403733</v>
      </c>
      <c r="K102" s="3">
        <v>8.0072480756385005</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0.66015406239999996</v>
      </c>
      <c r="G103" s="3" t="s">
        <v>422</v>
      </c>
      <c r="H103" s="3">
        <v>2.6111540042905301</v>
      </c>
      <c r="I103" s="3">
        <v>7.4444889093119998E-3</v>
      </c>
      <c r="J103" s="3">
        <v>3.3500200091903999E-2</v>
      </c>
      <c r="K103" s="3">
        <v>7.4444889093119998E-2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9.8546656799999993E-2</v>
      </c>
      <c r="G104" s="3" t="s">
        <v>422</v>
      </c>
      <c r="H104" s="3">
        <v>1.16365056</v>
      </c>
      <c r="I104" s="3">
        <v>1.5758155883520001E-3</v>
      </c>
      <c r="J104" s="3">
        <v>7.0911701475839996E-3</v>
      </c>
      <c r="K104" s="3">
        <v>1.575815588352E-2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1.963286055</v>
      </c>
      <c r="G105" s="3" t="s">
        <v>422</v>
      </c>
      <c r="H105" s="3">
        <v>4.0312107281928498</v>
      </c>
      <c r="I105" s="3">
        <v>2.9105571102192002E-2</v>
      </c>
      <c r="J105" s="3">
        <v>0.13097506995986399</v>
      </c>
      <c r="K105" s="3">
        <v>0.29105571102192002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1.4771441999999999E-2</v>
      </c>
      <c r="G106" s="3" t="s">
        <v>422</v>
      </c>
      <c r="H106" s="3">
        <v>0.14871928000000001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10.350233059200001</v>
      </c>
      <c r="G107" s="3" t="s">
        <v>422</v>
      </c>
      <c r="H107" s="3">
        <v>8.8220313668383099</v>
      </c>
      <c r="I107" s="3">
        <v>3.9192911381175199E-2</v>
      </c>
      <c r="J107" s="3">
        <v>0.374114154093036</v>
      </c>
      <c r="K107" s="3">
        <v>1.56059047135952</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9.4472672759999998</v>
      </c>
      <c r="G108" s="3" t="s">
        <v>422</v>
      </c>
      <c r="H108" s="3">
        <v>9.1163039244212793</v>
      </c>
      <c r="I108" s="3">
        <v>8.5230516153525601E-2</v>
      </c>
      <c r="J108" s="3">
        <v>0.68959235796943397</v>
      </c>
      <c r="K108" s="3">
        <v>9.70078238401946</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3.9271739634</v>
      </c>
      <c r="G109" s="3" t="s">
        <v>422</v>
      </c>
      <c r="H109" s="3">
        <v>4.04116944117703</v>
      </c>
      <c r="I109" s="3">
        <v>3.60516754280443E-2</v>
      </c>
      <c r="J109" s="3">
        <v>0.29169082846326799</v>
      </c>
      <c r="K109" s="3">
        <v>4.1033361487192304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0.67143385542103295</v>
      </c>
      <c r="G111" s="3" t="s">
        <v>422</v>
      </c>
      <c r="H111" s="3">
        <v>0.70627502668470499</v>
      </c>
      <c r="I111" s="3">
        <v>4.1010817055520002E-4</v>
      </c>
      <c r="J111" s="3">
        <v>1.8454867674984E-3</v>
      </c>
      <c r="K111" s="3">
        <v>4.101081705552E-3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102.152708417989</v>
      </c>
      <c r="I112" s="3">
        <v>1.5346905425483199</v>
      </c>
      <c r="J112" s="3">
        <v>4.4854770144524601</v>
      </c>
      <c r="K112" s="3">
        <v>10.7761005131229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3.3686978948363899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262.52235922823502</v>
      </c>
      <c r="J118" s="3">
        <v>1312.6117961411801</v>
      </c>
      <c r="K118" s="3">
        <v>2625.2235922823502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26.183662738465799</v>
      </c>
      <c r="J119" s="3">
        <v>130.91831369232901</v>
      </c>
      <c r="K119" s="3">
        <v>288.02029012312403</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0.40904112676733601</v>
      </c>
      <c r="F120" s="3">
        <v>2.2509137107085602</v>
      </c>
      <c r="G120" s="3">
        <v>5.9211587034704798E-2</v>
      </c>
      <c r="H120" s="3">
        <v>1.9274757633105401E-3</v>
      </c>
      <c r="I120" s="3">
        <v>3.61999667373777</v>
      </c>
      <c r="J120" s="3">
        <v>17.400095470520601</v>
      </c>
      <c r="K120" s="3">
        <v>57.725485623534098</v>
      </c>
      <c r="L120" s="3" t="s">
        <v>422</v>
      </c>
      <c r="M120" s="3">
        <v>0.93165995198124596</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216.29382142648799</v>
      </c>
      <c r="J121" s="3">
        <v>454.217024995624</v>
      </c>
      <c r="K121" s="3">
        <v>2162.9382142648801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1.07006758652766E-2</v>
      </c>
      <c r="F125" s="3">
        <v>5.9564926260299202</v>
      </c>
      <c r="G125" s="3">
        <v>4.9936673514126402E-2</v>
      </c>
      <c r="H125" s="3">
        <v>2.3800000000000002E-3</v>
      </c>
      <c r="I125" s="3">
        <v>0.34949144701410501</v>
      </c>
      <c r="J125" s="3">
        <v>1.3032438469269201</v>
      </c>
      <c r="K125" s="3">
        <v>3.8150906974238601</v>
      </c>
      <c r="L125" s="3" t="s">
        <v>422</v>
      </c>
      <c r="M125" s="3">
        <v>0.13100711407454099</v>
      </c>
      <c r="N125" s="3" t="s">
        <v>422</v>
      </c>
      <c r="O125" s="3" t="s">
        <v>422</v>
      </c>
      <c r="P125" s="3">
        <v>0.22293035610981099</v>
      </c>
      <c r="Q125" s="3" t="s">
        <v>423</v>
      </c>
      <c r="R125" s="3" t="s">
        <v>423</v>
      </c>
      <c r="S125" s="3" t="s">
        <v>423</v>
      </c>
      <c r="T125" s="3" t="s">
        <v>423</v>
      </c>
      <c r="U125" s="3" t="s">
        <v>423</v>
      </c>
      <c r="V125" s="3" t="s">
        <v>423</v>
      </c>
      <c r="W125" s="3">
        <v>0.129843649917666</v>
      </c>
      <c r="X125" s="3" t="s">
        <v>422</v>
      </c>
      <c r="Y125" s="3" t="s">
        <v>422</v>
      </c>
      <c r="Z125" s="3" t="s">
        <v>422</v>
      </c>
      <c r="AA125" s="3" t="s">
        <v>422</v>
      </c>
      <c r="AB125" s="3" t="s">
        <v>422</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2.5253710185784102</v>
      </c>
      <c r="G126" s="3" t="s">
        <v>422</v>
      </c>
      <c r="H126" s="3">
        <v>1.7238091676512</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5.5040499692723301</v>
      </c>
      <c r="F128" s="3">
        <v>2.0080186535137599</v>
      </c>
      <c r="G128" s="3">
        <v>1.2403254308039</v>
      </c>
      <c r="H128" s="3">
        <v>1.5084194922109899E-2</v>
      </c>
      <c r="I128" s="3">
        <v>1.69048691176648</v>
      </c>
      <c r="J128" s="3">
        <v>1.9190303601369301</v>
      </c>
      <c r="K128" s="3">
        <v>2.5494677139758499</v>
      </c>
      <c r="L128" s="3" t="s">
        <v>422</v>
      </c>
      <c r="M128" s="3">
        <v>9.6193449918235796</v>
      </c>
      <c r="N128" s="3">
        <v>0.172737821853094</v>
      </c>
      <c r="O128" s="3">
        <v>4.4658524378685997E-2</v>
      </c>
      <c r="P128" s="3">
        <v>0.56545494216653702</v>
      </c>
      <c r="Q128" s="3" t="s">
        <v>423</v>
      </c>
      <c r="R128" s="3" t="s">
        <v>423</v>
      </c>
      <c r="S128" s="3" t="s">
        <v>423</v>
      </c>
      <c r="T128" s="3" t="s">
        <v>423</v>
      </c>
      <c r="U128" s="3" t="s">
        <v>423</v>
      </c>
      <c r="V128" s="3" t="s">
        <v>423</v>
      </c>
      <c r="W128" s="3">
        <v>64.629946393131306</v>
      </c>
      <c r="X128" s="3">
        <v>2.20990266E-8</v>
      </c>
      <c r="Y128" s="3">
        <v>4.709197335E-8</v>
      </c>
      <c r="Z128" s="3">
        <v>2.499294675E-8</v>
      </c>
      <c r="AA128" s="3">
        <v>3.0517703399999997E-8</v>
      </c>
      <c r="AB128" s="3">
        <v>1.247016501E-7</v>
      </c>
      <c r="AC128" s="3">
        <v>8.8308778568230508</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4.17754673402635E-3</v>
      </c>
      <c r="F129" s="3">
        <v>1.5678632069428101E-4</v>
      </c>
      <c r="G129" s="3">
        <v>4.9662509807327401E-6</v>
      </c>
      <c r="H129" s="3">
        <v>6.2235989563080407E-5</v>
      </c>
      <c r="I129" s="3">
        <v>1.01097568031624E-4</v>
      </c>
      <c r="J129" s="3">
        <v>1.01097568031624E-4</v>
      </c>
      <c r="K129" s="3">
        <v>1.01097568031624E-4</v>
      </c>
      <c r="L129" s="3" t="s">
        <v>422</v>
      </c>
      <c r="M129" s="3">
        <v>1.9187779975252E-3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0.23589940952730901</v>
      </c>
      <c r="F130" s="3">
        <v>0.180301731904249</v>
      </c>
      <c r="G130" s="3">
        <v>0.36797038815697503</v>
      </c>
      <c r="H130" s="3">
        <v>9.6154603570382995E-4</v>
      </c>
      <c r="I130" s="3">
        <v>1.4283638895517099E-2</v>
      </c>
      <c r="J130" s="3">
        <v>2.1298790040204098E-2</v>
      </c>
      <c r="K130" s="3">
        <v>6.1558793898712397E-2</v>
      </c>
      <c r="L130" s="3" t="s">
        <v>422</v>
      </c>
      <c r="M130" s="3">
        <v>5.35342724043118E-2</v>
      </c>
      <c r="N130" s="3">
        <v>7.6691769305646307E-2</v>
      </c>
      <c r="O130" s="3">
        <v>5.5431676161267998E-2</v>
      </c>
      <c r="P130" s="3">
        <v>0.27195014179946603</v>
      </c>
      <c r="Q130" s="3" t="s">
        <v>423</v>
      </c>
      <c r="R130" s="3" t="s">
        <v>423</v>
      </c>
      <c r="S130" s="3" t="s">
        <v>423</v>
      </c>
      <c r="T130" s="3" t="s">
        <v>423</v>
      </c>
      <c r="U130" s="3" t="s">
        <v>423</v>
      </c>
      <c r="V130" s="3" t="s">
        <v>423</v>
      </c>
      <c r="W130" s="3">
        <v>0.20399343183036101</v>
      </c>
      <c r="X130" s="3" t="s">
        <v>422</v>
      </c>
      <c r="Y130" s="3" t="s">
        <v>422</v>
      </c>
      <c r="Z130" s="3" t="s">
        <v>422</v>
      </c>
      <c r="AA130" s="3" t="s">
        <v>422</v>
      </c>
      <c r="AB130" s="3" t="s">
        <v>422</v>
      </c>
      <c r="AC130" s="3">
        <v>0.68181999999999998</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8.7797283798134295E-3</v>
      </c>
      <c r="F131" s="3">
        <v>8.5012352217255698E-4</v>
      </c>
      <c r="G131" s="3">
        <v>8.5991101091271896E-4</v>
      </c>
      <c r="H131" s="3">
        <v>0</v>
      </c>
      <c r="I131" s="3">
        <v>1.4215661382113799E-4</v>
      </c>
      <c r="J131" s="3">
        <v>3.8998197764227602E-4</v>
      </c>
      <c r="K131" s="3">
        <v>2.0229417932166399E-2</v>
      </c>
      <c r="L131" s="3" t="s">
        <v>422</v>
      </c>
      <c r="M131" s="3">
        <v>1.33420017050633E-3</v>
      </c>
      <c r="N131" s="3">
        <v>7.1938235486275107E-2</v>
      </c>
      <c r="O131" s="3">
        <v>9.2924215950032397E-3</v>
      </c>
      <c r="P131" s="3">
        <v>8.5745847535642405E-2</v>
      </c>
      <c r="Q131" s="3" t="s">
        <v>423</v>
      </c>
      <c r="R131" s="3" t="s">
        <v>423</v>
      </c>
      <c r="S131" s="3" t="s">
        <v>423</v>
      </c>
      <c r="T131" s="3" t="s">
        <v>423</v>
      </c>
      <c r="U131" s="3" t="s">
        <v>423</v>
      </c>
      <c r="V131" s="3" t="s">
        <v>423</v>
      </c>
      <c r="W131" s="3">
        <v>46.3606674750162</v>
      </c>
      <c r="X131" s="3">
        <v>0</v>
      </c>
      <c r="Y131" s="3">
        <v>0</v>
      </c>
      <c r="Z131" s="3">
        <v>0</v>
      </c>
      <c r="AA131" s="3">
        <v>0</v>
      </c>
      <c r="AB131" s="3">
        <v>0</v>
      </c>
      <c r="AC131" s="3">
        <v>0.116181668687541</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0.52447050031545195</v>
      </c>
      <c r="F132" s="3">
        <v>2.1741889999999999E-4</v>
      </c>
      <c r="G132" s="3">
        <v>0.29750060467988998</v>
      </c>
      <c r="H132" s="3">
        <v>1.2695109397331599E-3</v>
      </c>
      <c r="I132" s="3">
        <v>1.13296984202646E-2</v>
      </c>
      <c r="J132" s="3">
        <v>1.5136955318282699E-2</v>
      </c>
      <c r="K132" s="3">
        <v>7.49946676816933E-2</v>
      </c>
      <c r="L132" s="3" t="s">
        <v>422</v>
      </c>
      <c r="M132" s="3">
        <v>0.27896727632454499</v>
      </c>
      <c r="N132" s="3">
        <v>0.115695530671017</v>
      </c>
      <c r="O132" s="3">
        <v>2.4367567014931601E-2</v>
      </c>
      <c r="P132" s="3">
        <v>0.20302033480000001</v>
      </c>
      <c r="Q132" s="3" t="s">
        <v>423</v>
      </c>
      <c r="R132" s="3" t="s">
        <v>423</v>
      </c>
      <c r="S132" s="3" t="s">
        <v>423</v>
      </c>
      <c r="T132" s="3" t="s">
        <v>423</v>
      </c>
      <c r="U132" s="3" t="s">
        <v>423</v>
      </c>
      <c r="V132" s="3" t="s">
        <v>423</v>
      </c>
      <c r="W132" s="3">
        <v>9.3914801051654506E-2</v>
      </c>
      <c r="X132" s="3">
        <v>1.740005964E-4</v>
      </c>
      <c r="Y132" s="3">
        <v>6.9600127090000004E-4</v>
      </c>
      <c r="Z132" s="3">
        <v>6.9600067450000002E-4</v>
      </c>
      <c r="AA132" s="3">
        <v>6.9600082360000005E-4</v>
      </c>
      <c r="AB132" s="3">
        <v>2.2620033654E-3</v>
      </c>
      <c r="AC132" s="3">
        <v>0.151421924793855</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0.16490639181300101</v>
      </c>
      <c r="F133" s="3">
        <v>2.5985249619018299E-3</v>
      </c>
      <c r="G133" s="3">
        <v>1.43798373660937E-2</v>
      </c>
      <c r="H133" s="3" t="s">
        <v>422</v>
      </c>
      <c r="I133" s="3">
        <v>8.9858397532186496E-3</v>
      </c>
      <c r="J133" s="3">
        <v>8.9858397532186496E-3</v>
      </c>
      <c r="K133" s="3">
        <v>9.7073193338360602E-3</v>
      </c>
      <c r="L133" s="3" t="s">
        <v>422</v>
      </c>
      <c r="M133" s="3">
        <v>2.7984114974327401E-2</v>
      </c>
      <c r="N133" s="3">
        <v>6.00259266199322E-3</v>
      </c>
      <c r="O133" s="3">
        <v>1.0054292737204801E-3</v>
      </c>
      <c r="P133" s="3">
        <v>0.27863694958531199</v>
      </c>
      <c r="Q133" s="3" t="s">
        <v>423</v>
      </c>
      <c r="R133" s="3" t="s">
        <v>423</v>
      </c>
      <c r="S133" s="3" t="s">
        <v>423</v>
      </c>
      <c r="T133" s="3" t="s">
        <v>423</v>
      </c>
      <c r="U133" s="3" t="s">
        <v>423</v>
      </c>
      <c r="V133" s="3" t="s">
        <v>423</v>
      </c>
      <c r="W133" s="3">
        <v>3.3980711040254699</v>
      </c>
      <c r="X133" s="3">
        <v>2.6385022690080099E-6</v>
      </c>
      <c r="Y133" s="3">
        <v>1.44118192117786E-6</v>
      </c>
      <c r="Z133" s="3">
        <v>1.28726928881906E-6</v>
      </c>
      <c r="AA133" s="3">
        <v>1.3972068833610601E-6</v>
      </c>
      <c r="AB133" s="3">
        <v>6.7641603623659898E-6</v>
      </c>
      <c r="AC133" s="3">
        <v>2.9982980329636501E-2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v>0</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4.1226677774859999E-2</v>
      </c>
      <c r="F135" s="3">
        <v>0.20613338887429999</v>
      </c>
      <c r="G135" s="3">
        <v>6.8711129624766804E-3</v>
      </c>
      <c r="H135" s="3">
        <v>4.3975122959850699E-3</v>
      </c>
      <c r="I135" s="3">
        <v>0.109937807399627</v>
      </c>
      <c r="J135" s="3">
        <v>0.109937807399627</v>
      </c>
      <c r="K135" s="3">
        <v>0.109937807399627</v>
      </c>
      <c r="L135" s="3" t="s">
        <v>422</v>
      </c>
      <c r="M135" s="3">
        <v>0.57717348884803898</v>
      </c>
      <c r="N135" s="3" t="s">
        <v>422</v>
      </c>
      <c r="O135" s="3" t="s">
        <v>422</v>
      </c>
      <c r="P135" s="3">
        <v>0.20435429408813199</v>
      </c>
      <c r="Q135" s="3" t="s">
        <v>423</v>
      </c>
      <c r="R135" s="3" t="s">
        <v>423</v>
      </c>
      <c r="S135" s="3" t="s">
        <v>423</v>
      </c>
      <c r="T135" s="3" t="s">
        <v>423</v>
      </c>
      <c r="U135" s="3" t="s">
        <v>423</v>
      </c>
      <c r="V135" s="3" t="s">
        <v>423</v>
      </c>
      <c r="W135" s="3">
        <v>0.99603653504061795</v>
      </c>
      <c r="X135" s="3">
        <v>9.0047095431289408E-3</v>
      </c>
      <c r="Y135" s="3">
        <v>1.19195427440915E-2</v>
      </c>
      <c r="Z135" s="3">
        <v>4.3297649068797101E-3</v>
      </c>
      <c r="AA135" s="3">
        <v>8.1783020477328907E-3</v>
      </c>
      <c r="AB135" s="3">
        <v>3.3432319241833E-2</v>
      </c>
      <c r="AC135" s="3">
        <v>0.22680026890169699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0.137907561599487</v>
      </c>
      <c r="F136" s="3">
        <v>0.52548087555159495</v>
      </c>
      <c r="G136" s="3">
        <v>4.1022075508164703E-2</v>
      </c>
      <c r="H136" s="3">
        <v>3.4036422208551298</v>
      </c>
      <c r="I136" s="3">
        <v>2.9749175234875001E-2</v>
      </c>
      <c r="J136" s="3">
        <v>3.10789336809273E-2</v>
      </c>
      <c r="K136" s="3">
        <v>1.02126559251541E-2</v>
      </c>
      <c r="L136" s="3" t="s">
        <v>422</v>
      </c>
      <c r="M136" s="3">
        <v>5.2595577361069605E-4</v>
      </c>
      <c r="N136" s="3">
        <v>3.53226037440716E-3</v>
      </c>
      <c r="O136" s="3">
        <v>1.5422055659724699E-3</v>
      </c>
      <c r="P136" s="3">
        <v>0.104329896128112</v>
      </c>
      <c r="Q136" s="3" t="s">
        <v>423</v>
      </c>
      <c r="R136" s="3" t="s">
        <v>423</v>
      </c>
      <c r="S136" s="3" t="s">
        <v>423</v>
      </c>
      <c r="T136" s="3" t="s">
        <v>423</v>
      </c>
      <c r="U136" s="3" t="s">
        <v>423</v>
      </c>
      <c r="V136" s="3" t="s">
        <v>423</v>
      </c>
      <c r="W136" s="3">
        <v>4.0875125844473401E-3</v>
      </c>
      <c r="X136" s="3">
        <v>0</v>
      </c>
      <c r="Y136" s="3">
        <v>0</v>
      </c>
      <c r="Z136" s="3">
        <v>0</v>
      </c>
      <c r="AA136" s="3">
        <v>0</v>
      </c>
      <c r="AB136" s="3">
        <v>0</v>
      </c>
      <c r="AC136" s="3">
        <v>4.0809725643122297E-2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4.0555270801600398E-3</v>
      </c>
      <c r="F139" s="3">
        <v>7.0062891850158201E-3</v>
      </c>
      <c r="G139" s="3">
        <v>1.0277711702463E-4</v>
      </c>
      <c r="H139" s="3">
        <v>1.7626280518986799E-4</v>
      </c>
      <c r="I139" s="3">
        <v>2.4572992793046497E-4</v>
      </c>
      <c r="J139" s="3">
        <v>2.5347719413884497E-4</v>
      </c>
      <c r="K139" s="3">
        <v>2.5621017714531501E-4</v>
      </c>
      <c r="L139" s="3" t="s">
        <v>422</v>
      </c>
      <c r="M139" s="3">
        <v>3.8926585902376398E-3</v>
      </c>
      <c r="N139" s="3">
        <v>1.0083685049376101E-2</v>
      </c>
      <c r="O139" s="3" t="s">
        <v>422</v>
      </c>
      <c r="P139" s="3">
        <v>3.2906529893592599E-6</v>
      </c>
      <c r="Q139" s="3" t="s">
        <v>423</v>
      </c>
      <c r="R139" s="3" t="s">
        <v>423</v>
      </c>
      <c r="S139" s="3" t="s">
        <v>423</v>
      </c>
      <c r="T139" s="3" t="s">
        <v>423</v>
      </c>
      <c r="U139" s="3" t="s">
        <v>423</v>
      </c>
      <c r="V139" s="3" t="s">
        <v>423</v>
      </c>
      <c r="W139" s="3">
        <v>6.5681696394396403E-6</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0.62253869489545899</v>
      </c>
      <c r="F140" s="3">
        <v>1.94652450724541</v>
      </c>
      <c r="G140" s="3">
        <v>1.20019566666203E-2</v>
      </c>
      <c r="H140" s="3">
        <v>0.59305769545833598</v>
      </c>
      <c r="I140" s="3">
        <v>123.032874647155</v>
      </c>
      <c r="J140" s="3">
        <v>1059.47422913278</v>
      </c>
      <c r="K140" s="3">
        <v>2962.3968835483201</v>
      </c>
      <c r="L140" s="3" t="s">
        <v>422</v>
      </c>
      <c r="M140" s="3">
        <v>42.389758790816799</v>
      </c>
      <c r="N140" s="3" t="s">
        <v>422</v>
      </c>
      <c r="O140" s="3" t="s">
        <v>422</v>
      </c>
      <c r="P140" s="3">
        <v>0.61057882540883301</v>
      </c>
      <c r="Q140" s="3" t="s">
        <v>423</v>
      </c>
      <c r="R140" s="3" t="s">
        <v>423</v>
      </c>
      <c r="S140" s="3" t="s">
        <v>423</v>
      </c>
      <c r="T140" s="3" t="s">
        <v>423</v>
      </c>
      <c r="U140" s="3" t="s">
        <v>423</v>
      </c>
      <c r="V140" s="3" t="s">
        <v>423</v>
      </c>
      <c r="W140" s="3">
        <v>0.64837208303460803</v>
      </c>
      <c r="X140" s="3">
        <v>0.23989767072280499</v>
      </c>
      <c r="Y140" s="3">
        <v>1.6209302075865201E-2</v>
      </c>
      <c r="Z140" s="3">
        <v>2.91767437365574E-2</v>
      </c>
      <c r="AA140" s="3">
        <v>0.55111627057941703</v>
      </c>
      <c r="AB140" s="3">
        <v>0.83639998711464503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2537.6532132974094</v>
      </c>
      <c r="F141" s="16">
        <f t="shared" ref="F141:AD141" si="0">SUM(F14:F140)</f>
        <v>2370.7134486068908</v>
      </c>
      <c r="G141" s="16">
        <f t="shared" si="0"/>
        <v>2271.4187706428756</v>
      </c>
      <c r="H141" s="16">
        <f t="shared" si="0"/>
        <v>483.48146347820114</v>
      </c>
      <c r="I141" s="16">
        <f t="shared" si="0"/>
        <v>1187.2301084200396</v>
      </c>
      <c r="J141" s="16">
        <f t="shared" si="0"/>
        <v>4758.218209933746</v>
      </c>
      <c r="K141" s="16">
        <f t="shared" si="0"/>
        <v>13366.604786940068</v>
      </c>
      <c r="L141" s="16">
        <f t="shared" si="0"/>
        <v>0</v>
      </c>
      <c r="M141" s="16">
        <f t="shared" si="0"/>
        <v>10976.341901606409</v>
      </c>
      <c r="N141" s="16">
        <f t="shared" si="0"/>
        <v>454.53669755421782</v>
      </c>
      <c r="O141" s="16">
        <f t="shared" si="0"/>
        <v>40.113155434552318</v>
      </c>
      <c r="P141" s="16">
        <f t="shared" si="0"/>
        <v>8.8631037919916444</v>
      </c>
      <c r="Q141" s="16">
        <f t="shared" si="0"/>
        <v>0</v>
      </c>
      <c r="R141" s="16">
        <f>SUM(R14:R140)</f>
        <v>0</v>
      </c>
      <c r="S141" s="16">
        <f t="shared" si="0"/>
        <v>0</v>
      </c>
      <c r="T141" s="16">
        <f t="shared" si="0"/>
        <v>0</v>
      </c>
      <c r="U141" s="16">
        <f t="shared" si="0"/>
        <v>0</v>
      </c>
      <c r="V141" s="16">
        <f t="shared" si="0"/>
        <v>0</v>
      </c>
      <c r="W141" s="16">
        <f t="shared" si="0"/>
        <v>217.10853693631569</v>
      </c>
      <c r="X141" s="16">
        <f t="shared" si="0"/>
        <v>29.163963477194887</v>
      </c>
      <c r="Y141" s="16">
        <f t="shared" si="0"/>
        <v>40.198020206365889</v>
      </c>
      <c r="Z141" s="16">
        <f t="shared" si="0"/>
        <v>15.156126420387249</v>
      </c>
      <c r="AA141" s="16">
        <f t="shared" si="0"/>
        <v>17.276726662846382</v>
      </c>
      <c r="AB141" s="16">
        <f t="shared" si="0"/>
        <v>101.79483676679448</v>
      </c>
      <c r="AC141" s="16">
        <f t="shared" si="0"/>
        <v>50.669853232286393</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2537.6532132974094</v>
      </c>
      <c r="F152" s="11">
        <f t="shared" ref="F152:AD152" si="1">SUM(F$141, F$151, IF(AND(ISNUMBER(SEARCH($B$4,"AT|BE|CH|GB|IE|LT|LU|NL")),SUM(F$143:F$149)&gt;0),SUM(F$143:F$149)-SUM(F$27:F$33),0))</f>
        <v>2370.7134486068908</v>
      </c>
      <c r="G152" s="11">
        <f t="shared" si="1"/>
        <v>2271.4187706428756</v>
      </c>
      <c r="H152" s="11">
        <f t="shared" si="1"/>
        <v>483.48146347820114</v>
      </c>
      <c r="I152" s="11">
        <f>SUM(I$141, I$151, IF(AND(ISNUMBER(SEARCH($B$4,"AT|BE|CH|GB|IE|LT|LU|NL")), SUM(I$143:I$149)&gt;0),SUM(I$143:I$149)-SUM(I$27:I$33),0)) - 903.769746682453</f>
        <v>283.4603617375866</v>
      </c>
      <c r="J152" s="11">
        <f t="shared" si="1"/>
        <v>4758.218209933746</v>
      </c>
      <c r="K152" s="11">
        <f t="shared" si="1"/>
        <v>13366.604786940068</v>
      </c>
      <c r="L152" s="11">
        <f t="shared" si="1"/>
        <v>0</v>
      </c>
      <c r="M152" s="11">
        <f t="shared" si="1"/>
        <v>10976.341901606409</v>
      </c>
      <c r="N152" s="11">
        <f t="shared" si="1"/>
        <v>454.53669755421782</v>
      </c>
      <c r="O152" s="11">
        <f t="shared" si="1"/>
        <v>40.113155434552318</v>
      </c>
      <c r="P152" s="11">
        <f t="shared" si="1"/>
        <v>8.8631037919916444</v>
      </c>
      <c r="Q152" s="11">
        <f t="shared" si="1"/>
        <v>0</v>
      </c>
      <c r="R152" s="11">
        <f t="shared" si="1"/>
        <v>0</v>
      </c>
      <c r="S152" s="11">
        <f t="shared" si="1"/>
        <v>0</v>
      </c>
      <c r="T152" s="11">
        <f t="shared" si="1"/>
        <v>0</v>
      </c>
      <c r="U152" s="11">
        <f t="shared" si="1"/>
        <v>0</v>
      </c>
      <c r="V152" s="11">
        <f t="shared" si="1"/>
        <v>0</v>
      </c>
      <c r="W152" s="11">
        <f t="shared" si="1"/>
        <v>217.10853693631569</v>
      </c>
      <c r="X152" s="11">
        <f t="shared" si="1"/>
        <v>29.163963477194887</v>
      </c>
      <c r="Y152" s="11">
        <f t="shared" si="1"/>
        <v>40.198020206365889</v>
      </c>
      <c r="Z152" s="11">
        <f t="shared" si="1"/>
        <v>15.156126420387249</v>
      </c>
      <c r="AA152" s="11">
        <f t="shared" si="1"/>
        <v>17.276726662846382</v>
      </c>
      <c r="AB152" s="11">
        <f t="shared" si="1"/>
        <v>101.79483676679448</v>
      </c>
      <c r="AC152" s="11">
        <f t="shared" si="1"/>
        <v>50.669853232286393</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2537.2441721706418</v>
      </c>
      <c r="F154" s="11">
        <f ca="1">SUM(F$141, F$153, -1 * IF(OR($B$6=2005,$B$6&gt;=2020),SUM(F$99:F$122),0), IF(AND(ISNUMBER(SEARCH($B$4,"AT|BE|CH|GB|IE|LT|LU|NL")),SUM(F$143:F$149)&gt;0),SUM(F$143:F$149)-SUM(F$27:F$33),0))</f>
        <v>2247.5325101799854</v>
      </c>
      <c r="G154" s="11">
        <f>SUM(G$141, G$153, IF(AND(ISNUMBER(SEARCH($B$4,"AT|BE|CH|GB|IE|LT|LU|NL")),SUM(G$143:G$149)&gt;0),SUM(G$143:G$149)-SUM(G$27:G$33),0))</f>
        <v>2271.4187706428756</v>
      </c>
      <c r="H154" s="11">
        <f>SUM(H$141, H$153, IF(AND(ISNUMBER(SEARCH($B$4,"AT|BE|CH|GB|IE|LT|LU|NL")),SUM(H$143:H$149)&gt;0),SUM(H$143:H$149)-SUM(H$27:H$33),0))</f>
        <v>483.48146347820114</v>
      </c>
      <c r="I154" s="11">
        <f t="shared" ref="I154:AD154" si="2">SUM(I$141, I$153, IF(AND(ISNUMBER(SEARCH($B$4,"AT|BE|CH|GB|IE|LT|LU|NL")),SUM(I$143:I$149)&gt;0),SUM(I$143:I$149)-SUM(I$27:I$33),0))</f>
        <v>1187.2301084200396</v>
      </c>
      <c r="J154" s="11">
        <f t="shared" si="2"/>
        <v>4758.218209933746</v>
      </c>
      <c r="K154" s="11">
        <f t="shared" si="2"/>
        <v>13366.604786940068</v>
      </c>
      <c r="L154" s="11">
        <f t="shared" si="2"/>
        <v>0</v>
      </c>
      <c r="M154" s="11">
        <f t="shared" si="2"/>
        <v>10976.341901606409</v>
      </c>
      <c r="N154" s="11">
        <f t="shared" si="2"/>
        <v>454.53669755421782</v>
      </c>
      <c r="O154" s="11">
        <f t="shared" si="2"/>
        <v>40.113155434552318</v>
      </c>
      <c r="P154" s="11">
        <f t="shared" si="2"/>
        <v>8.8631037919916444</v>
      </c>
      <c r="Q154" s="11">
        <f t="shared" si="2"/>
        <v>0</v>
      </c>
      <c r="R154" s="11">
        <f t="shared" si="2"/>
        <v>0</v>
      </c>
      <c r="S154" s="11">
        <f t="shared" si="2"/>
        <v>0</v>
      </c>
      <c r="T154" s="11">
        <f t="shared" si="2"/>
        <v>0</v>
      </c>
      <c r="U154" s="11">
        <f t="shared" si="2"/>
        <v>0</v>
      </c>
      <c r="V154" s="11">
        <f t="shared" si="2"/>
        <v>0</v>
      </c>
      <c r="W154" s="11">
        <f t="shared" si="2"/>
        <v>217.10853693631569</v>
      </c>
      <c r="X154" s="11">
        <f t="shared" si="2"/>
        <v>29.163963477194887</v>
      </c>
      <c r="Y154" s="11">
        <f t="shared" si="2"/>
        <v>40.198020206365889</v>
      </c>
      <c r="Z154" s="11">
        <f t="shared" si="2"/>
        <v>15.156126420387249</v>
      </c>
      <c r="AA154" s="11">
        <f t="shared" si="2"/>
        <v>17.276726662846382</v>
      </c>
      <c r="AB154" s="11">
        <f t="shared" si="2"/>
        <v>101.79483676679448</v>
      </c>
      <c r="AC154" s="11">
        <f t="shared" si="2"/>
        <v>50.669853232286393</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35.782977758888997</v>
      </c>
      <c r="F157" s="19">
        <v>1.0423375952141001</v>
      </c>
      <c r="G157" s="19">
        <v>3.2119852157024802</v>
      </c>
      <c r="H157" s="19">
        <v>1.47674132914343E-2</v>
      </c>
      <c r="I157" s="19">
        <v>0.48488068170223803</v>
      </c>
      <c r="J157" s="19">
        <v>0.49680397715393199</v>
      </c>
      <c r="K157" s="19">
        <v>0.49680397715393199</v>
      </c>
      <c r="L157" s="19" t="s">
        <v>422</v>
      </c>
      <c r="M157" s="19">
        <v>7.8729379499811802</v>
      </c>
      <c r="N157" s="19">
        <v>1.1438744398312399</v>
      </c>
      <c r="O157" s="19" t="s">
        <v>422</v>
      </c>
      <c r="P157" s="19" t="s">
        <v>422</v>
      </c>
      <c r="Q157" s="19" t="s">
        <v>423</v>
      </c>
      <c r="R157" s="19" t="s">
        <v>423</v>
      </c>
      <c r="S157" s="19" t="s">
        <v>423</v>
      </c>
      <c r="T157" s="19" t="s">
        <v>423</v>
      </c>
      <c r="U157" s="19" t="s">
        <v>423</v>
      </c>
      <c r="V157" s="19" t="s">
        <v>423</v>
      </c>
      <c r="W157" s="19" t="s">
        <v>422</v>
      </c>
      <c r="X157" s="19">
        <v>2.0578504765379101E-4</v>
      </c>
      <c r="Y157" s="19">
        <v>6.5662308324907805E-4</v>
      </c>
      <c r="Z157" s="19">
        <v>6.5662308324907805E-4</v>
      </c>
      <c r="AA157" s="19">
        <v>7.1149841194078896E-4</v>
      </c>
      <c r="AB157" s="19">
        <v>2.2305296260927399E-3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24.340060331680899</v>
      </c>
      <c r="F158" s="19">
        <v>2.3281270562632299</v>
      </c>
      <c r="G158" s="19">
        <v>2.08347871562709</v>
      </c>
      <c r="H158" s="19">
        <v>1.2764190909605099E-2</v>
      </c>
      <c r="I158" s="19">
        <v>0.34810244412953401</v>
      </c>
      <c r="J158" s="19">
        <v>0.356662340296652</v>
      </c>
      <c r="K158" s="19">
        <v>0.356662340296651</v>
      </c>
      <c r="L158" s="19" t="s">
        <v>422</v>
      </c>
      <c r="M158" s="19">
        <v>72.662746451742095</v>
      </c>
      <c r="N158" s="19">
        <v>41.2865918076049</v>
      </c>
      <c r="O158" s="19" t="s">
        <v>422</v>
      </c>
      <c r="P158" s="19" t="s">
        <v>422</v>
      </c>
      <c r="Q158" s="19" t="s">
        <v>423</v>
      </c>
      <c r="R158" s="19" t="s">
        <v>423</v>
      </c>
      <c r="S158" s="19" t="s">
        <v>423</v>
      </c>
      <c r="T158" s="19" t="s">
        <v>423</v>
      </c>
      <c r="U158" s="19" t="s">
        <v>423</v>
      </c>
      <c r="V158" s="19" t="s">
        <v>423</v>
      </c>
      <c r="W158" s="19" t="s">
        <v>422</v>
      </c>
      <c r="X158" s="19">
        <v>2.4758290246470598E-4</v>
      </c>
      <c r="Y158" s="19">
        <v>9.50569182352237E-4</v>
      </c>
      <c r="Z158" s="19">
        <v>9.50569182352237E-4</v>
      </c>
      <c r="AA158" s="19">
        <v>1.0300430680689899E-3</v>
      </c>
      <c r="AB158" s="19">
        <v>3.1787643352381698E-3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125.521514490467</v>
      </c>
      <c r="F159" s="19">
        <v>4.76748561725078</v>
      </c>
      <c r="G159" s="19">
        <v>69.984607232548299</v>
      </c>
      <c r="H159" s="19" t="s">
        <v>425</v>
      </c>
      <c r="I159" s="19">
        <v>8.9450487714271905</v>
      </c>
      <c r="J159" s="19">
        <v>9.7226364084931998</v>
      </c>
      <c r="K159" s="19">
        <v>10.1277462588471</v>
      </c>
      <c r="L159" s="19" t="s">
        <v>422</v>
      </c>
      <c r="M159" s="19">
        <v>10.691656417195899</v>
      </c>
      <c r="N159" s="19">
        <v>0.34051682900640701</v>
      </c>
      <c r="O159" s="19">
        <v>0.20764009231043801</v>
      </c>
      <c r="P159" s="19">
        <v>4.7662164060048697E-3</v>
      </c>
      <c r="Q159" s="19" t="s">
        <v>423</v>
      </c>
      <c r="R159" s="19" t="s">
        <v>423</v>
      </c>
      <c r="S159" s="19" t="s">
        <v>423</v>
      </c>
      <c r="T159" s="19" t="s">
        <v>423</v>
      </c>
      <c r="U159" s="19" t="s">
        <v>423</v>
      </c>
      <c r="V159" s="19" t="s">
        <v>423</v>
      </c>
      <c r="W159" s="19">
        <v>11.3565807764239</v>
      </c>
      <c r="X159" s="19">
        <v>1.1356580776423901E-2</v>
      </c>
      <c r="Y159" s="19">
        <v>2.2731220981478999E-2</v>
      </c>
      <c r="Z159" s="19">
        <v>1.1356580776423901E-2</v>
      </c>
      <c r="AA159" s="19">
        <v>2.2731220981478999E-2</v>
      </c>
      <c r="AB159" s="19">
        <v>6.8175603515805899E-2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2001</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2001</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312.60642578871699</v>
      </c>
      <c r="F14" s="3">
        <v>3.8381941669772202</v>
      </c>
      <c r="G14" s="3">
        <v>608.38499211887495</v>
      </c>
      <c r="H14" s="3">
        <v>1.1043485984064301</v>
      </c>
      <c r="I14" s="3">
        <v>18.949715713996198</v>
      </c>
      <c r="J14" s="3">
        <v>43.376161860504901</v>
      </c>
      <c r="K14" s="3">
        <v>99.780373669400603</v>
      </c>
      <c r="L14" s="3" t="s">
        <v>422</v>
      </c>
      <c r="M14" s="3">
        <v>47.143515038503899</v>
      </c>
      <c r="N14" s="3">
        <v>2.45438</v>
      </c>
      <c r="O14" s="3">
        <v>0.13794999999999999</v>
      </c>
      <c r="P14" s="3">
        <v>2.08874974502264</v>
      </c>
      <c r="Q14" s="3" t="s">
        <v>423</v>
      </c>
      <c r="R14" s="3" t="s">
        <v>423</v>
      </c>
      <c r="S14" s="3" t="s">
        <v>423</v>
      </c>
      <c r="T14" s="3" t="s">
        <v>423</v>
      </c>
      <c r="U14" s="3" t="s">
        <v>423</v>
      </c>
      <c r="V14" s="3" t="s">
        <v>423</v>
      </c>
      <c r="W14" s="3">
        <v>6.7062521898593301</v>
      </c>
      <c r="X14" s="3">
        <v>0.20970523226316901</v>
      </c>
      <c r="Y14" s="3">
        <v>8.5590069434874405E-2</v>
      </c>
      <c r="Z14" s="3">
        <v>5.2811929215021902E-3</v>
      </c>
      <c r="AA14" s="3">
        <v>5.0151515477778803E-2</v>
      </c>
      <c r="AB14" s="3">
        <v>0.35072801009732502</v>
      </c>
      <c r="AC14" s="3">
        <v>9.0039536172878503</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22.0242980112825</v>
      </c>
      <c r="F15" s="3">
        <v>2.25482990133241</v>
      </c>
      <c r="G15" s="3">
        <v>92.038493770076201</v>
      </c>
      <c r="H15" s="3">
        <v>3.2353572914869899E-2</v>
      </c>
      <c r="I15" s="3">
        <v>2.8130300451162999</v>
      </c>
      <c r="J15" s="3">
        <v>4.44310185098447</v>
      </c>
      <c r="K15" s="3">
        <v>6.3029839067148297</v>
      </c>
      <c r="L15" s="3" t="s">
        <v>422</v>
      </c>
      <c r="M15" s="3">
        <v>22.3980703878639</v>
      </c>
      <c r="N15" s="3">
        <v>2.76760486191742E-2</v>
      </c>
      <c r="O15" s="3">
        <v>2.70844617704111E-2</v>
      </c>
      <c r="P15" s="3">
        <v>7.5301033346001703E-3</v>
      </c>
      <c r="Q15" s="3" t="s">
        <v>423</v>
      </c>
      <c r="R15" s="3" t="s">
        <v>423</v>
      </c>
      <c r="S15" s="3" t="s">
        <v>423</v>
      </c>
      <c r="T15" s="3" t="s">
        <v>423</v>
      </c>
      <c r="U15" s="3" t="s">
        <v>423</v>
      </c>
      <c r="V15" s="3" t="s">
        <v>423</v>
      </c>
      <c r="W15" s="3" t="s">
        <v>422</v>
      </c>
      <c r="X15" s="3">
        <v>3.3522760437220502E-2</v>
      </c>
      <c r="Y15" s="3">
        <v>1.3461209760452E-2</v>
      </c>
      <c r="Z15" s="3">
        <v>1.12014405676019E-2</v>
      </c>
      <c r="AA15" s="3">
        <v>2.9824776256522001E-3</v>
      </c>
      <c r="AB15" s="3">
        <v>6.1167888390926503E-2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385.019170703773</v>
      </c>
      <c r="F16" s="3">
        <v>13.813455882635401</v>
      </c>
      <c r="G16" s="3">
        <v>303.71509600962497</v>
      </c>
      <c r="H16" s="3">
        <v>1.3840130688049701</v>
      </c>
      <c r="I16" s="3">
        <v>2.6333896065297799</v>
      </c>
      <c r="J16" s="3">
        <v>3.31147383243967</v>
      </c>
      <c r="K16" s="3">
        <v>3.5736138775196302</v>
      </c>
      <c r="L16" s="3" t="s">
        <v>422</v>
      </c>
      <c r="M16" s="3">
        <v>408.688197826124</v>
      </c>
      <c r="N16" s="3">
        <v>0.20455064718584601</v>
      </c>
      <c r="O16" s="3">
        <v>3.8411199181923102E-2</v>
      </c>
      <c r="P16" s="3">
        <v>2.6506442560481298E-2</v>
      </c>
      <c r="Q16" s="3" t="s">
        <v>423</v>
      </c>
      <c r="R16" s="3" t="s">
        <v>423</v>
      </c>
      <c r="S16" s="3" t="s">
        <v>423</v>
      </c>
      <c r="T16" s="3" t="s">
        <v>423</v>
      </c>
      <c r="U16" s="3" t="s">
        <v>423</v>
      </c>
      <c r="V16" s="3" t="s">
        <v>423</v>
      </c>
      <c r="W16" s="3" t="s">
        <v>422</v>
      </c>
      <c r="X16" s="3">
        <v>9.0161240829756198E-4</v>
      </c>
      <c r="Y16" s="3">
        <v>6.8390206046383404E-4</v>
      </c>
      <c r="Z16" s="3">
        <v>7.6350872309151102E-4</v>
      </c>
      <c r="AA16" s="3">
        <v>7.6934959534856299E-4</v>
      </c>
      <c r="AB16" s="3">
        <v>3.1183727872014701E-3</v>
      </c>
      <c r="AC16" s="3">
        <v>1.1872058200333201E-3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15.0124328490701</v>
      </c>
      <c r="F17" s="3">
        <v>2.3224648260157998</v>
      </c>
      <c r="G17" s="3">
        <v>20.778659791593199</v>
      </c>
      <c r="H17" s="3">
        <v>5.4209208323155299E-3</v>
      </c>
      <c r="I17" s="3">
        <v>0.58139485788567802</v>
      </c>
      <c r="J17" s="3">
        <v>0.62430527326209395</v>
      </c>
      <c r="K17" s="3">
        <v>0.76598109605550402</v>
      </c>
      <c r="L17" s="3" t="s">
        <v>422</v>
      </c>
      <c r="M17" s="3">
        <v>11.8927243448833</v>
      </c>
      <c r="N17" s="3">
        <v>2.3344035214434999</v>
      </c>
      <c r="O17" s="3">
        <v>4.4437486402613399E-2</v>
      </c>
      <c r="P17" s="3">
        <v>0.118463985703446</v>
      </c>
      <c r="Q17" s="3" t="s">
        <v>423</v>
      </c>
      <c r="R17" s="3" t="s">
        <v>423</v>
      </c>
      <c r="S17" s="3" t="s">
        <v>423</v>
      </c>
      <c r="T17" s="3" t="s">
        <v>423</v>
      </c>
      <c r="U17" s="3" t="s">
        <v>423</v>
      </c>
      <c r="V17" s="3" t="s">
        <v>423</v>
      </c>
      <c r="W17" s="3">
        <v>3.2119152364688799</v>
      </c>
      <c r="X17" s="3">
        <v>0.88503611677243399</v>
      </c>
      <c r="Y17" s="3">
        <v>0.81661511180514101</v>
      </c>
      <c r="Z17" s="3">
        <v>0.52560521482196898</v>
      </c>
      <c r="AA17" s="3">
        <v>0.31849429299992499</v>
      </c>
      <c r="AB17" s="3">
        <v>2.5457507363994698</v>
      </c>
      <c r="AC17" s="3">
        <v>0.63437603443667001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1.9807232155550301</v>
      </c>
      <c r="F18" s="3">
        <v>0.687723279887686</v>
      </c>
      <c r="G18" s="3">
        <v>7.7283371321441603</v>
      </c>
      <c r="H18" s="3">
        <v>1.3021054524142801E-3</v>
      </c>
      <c r="I18" s="3">
        <v>0.34991202332535698</v>
      </c>
      <c r="J18" s="3">
        <v>0.41516139370484401</v>
      </c>
      <c r="K18" s="3">
        <v>0.499735594152945</v>
      </c>
      <c r="L18" s="3" t="s">
        <v>422</v>
      </c>
      <c r="M18" s="3">
        <v>14.4641471197966</v>
      </c>
      <c r="N18" s="3">
        <v>4.3690047502338096</v>
      </c>
      <c r="O18" s="3">
        <v>0.74554844158451405</v>
      </c>
      <c r="P18" s="3">
        <v>3.6385300384205399E-2</v>
      </c>
      <c r="Q18" s="3" t="s">
        <v>423</v>
      </c>
      <c r="R18" s="3" t="s">
        <v>423</v>
      </c>
      <c r="S18" s="3" t="s">
        <v>423</v>
      </c>
      <c r="T18" s="3" t="s">
        <v>423</v>
      </c>
      <c r="U18" s="3" t="s">
        <v>423</v>
      </c>
      <c r="V18" s="3" t="s">
        <v>423</v>
      </c>
      <c r="W18" s="3">
        <v>0.10214644619220201</v>
      </c>
      <c r="X18" s="3">
        <v>0.72796701977062495</v>
      </c>
      <c r="Y18" s="3">
        <v>1.80548782364011</v>
      </c>
      <c r="Z18" s="3">
        <v>0.606842447384636</v>
      </c>
      <c r="AA18" s="3">
        <v>0.57591793042670603</v>
      </c>
      <c r="AB18" s="3">
        <v>3.71621522122207</v>
      </c>
      <c r="AC18" s="3">
        <v>0.12189347768717899</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9.1349584889217592</v>
      </c>
      <c r="F19" s="3">
        <v>1.0030242977897801</v>
      </c>
      <c r="G19" s="3">
        <v>11.352893187913899</v>
      </c>
      <c r="H19" s="3">
        <v>7.6682502125532306E-2</v>
      </c>
      <c r="I19" s="3">
        <v>1.00651976237415</v>
      </c>
      <c r="J19" s="3">
        <v>1.5316265205716999</v>
      </c>
      <c r="K19" s="3">
        <v>1.9593589903602</v>
      </c>
      <c r="L19" s="3" t="s">
        <v>422</v>
      </c>
      <c r="M19" s="3">
        <v>2.7137884131531398</v>
      </c>
      <c r="N19" s="3">
        <v>0.27244122938186099</v>
      </c>
      <c r="O19" s="3">
        <v>4.0070468160987999E-2</v>
      </c>
      <c r="P19" s="3">
        <v>3.0889161654241999E-2</v>
      </c>
      <c r="Q19" s="3" t="s">
        <v>423</v>
      </c>
      <c r="R19" s="3" t="s">
        <v>423</v>
      </c>
      <c r="S19" s="3" t="s">
        <v>423</v>
      </c>
      <c r="T19" s="3" t="s">
        <v>423</v>
      </c>
      <c r="U19" s="3" t="s">
        <v>423</v>
      </c>
      <c r="V19" s="3" t="s">
        <v>423</v>
      </c>
      <c r="W19" s="3">
        <v>0.290051498695584</v>
      </c>
      <c r="X19" s="3">
        <v>1.3342363017529099E-3</v>
      </c>
      <c r="Y19" s="3">
        <v>8.3567520129217195E-3</v>
      </c>
      <c r="Z19" s="3">
        <v>1.2873409132606001E-3</v>
      </c>
      <c r="AA19" s="3">
        <v>2.8566994318332902E-4</v>
      </c>
      <c r="AB19" s="3">
        <v>1.12639991711186E-2</v>
      </c>
      <c r="AC19" s="3">
        <v>0.31053127926292301</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26.6473155846483</v>
      </c>
      <c r="F20" s="3">
        <v>3.2439814753891398</v>
      </c>
      <c r="G20" s="3">
        <v>54.068567180654703</v>
      </c>
      <c r="H20" s="3">
        <v>0.336902871946338</v>
      </c>
      <c r="I20" s="3">
        <v>8.5564268600004603</v>
      </c>
      <c r="J20" s="3">
        <v>12.811904460756301</v>
      </c>
      <c r="K20" s="3">
        <v>19.606902816967501</v>
      </c>
      <c r="L20" s="3" t="s">
        <v>422</v>
      </c>
      <c r="M20" s="3">
        <v>56.057418939335399</v>
      </c>
      <c r="N20" s="3">
        <v>0.39685500905687998</v>
      </c>
      <c r="O20" s="3">
        <v>0.16011160791100501</v>
      </c>
      <c r="P20" s="3">
        <v>2.83853964893463E-2</v>
      </c>
      <c r="Q20" s="3" t="s">
        <v>423</v>
      </c>
      <c r="R20" s="3" t="s">
        <v>423</v>
      </c>
      <c r="S20" s="3" t="s">
        <v>423</v>
      </c>
      <c r="T20" s="3" t="s">
        <v>423</v>
      </c>
      <c r="U20" s="3" t="s">
        <v>423</v>
      </c>
      <c r="V20" s="3" t="s">
        <v>423</v>
      </c>
      <c r="W20" s="3">
        <v>1.2875341833226901</v>
      </c>
      <c r="X20" s="3">
        <v>2.9605560198057001E-3</v>
      </c>
      <c r="Y20" s="3">
        <v>6.1547902091080098E-3</v>
      </c>
      <c r="Z20" s="3">
        <v>3.58649905155474E-3</v>
      </c>
      <c r="AA20" s="3">
        <v>3.8956753303376799E-3</v>
      </c>
      <c r="AB20" s="3">
        <v>1.6597520610806101E-2</v>
      </c>
      <c r="AC20" s="3">
        <v>2.0383540698033199E-2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3.6275649375003902</v>
      </c>
      <c r="F21" s="3">
        <v>0.128635687507583</v>
      </c>
      <c r="G21" s="3">
        <v>4.7994379658445396</v>
      </c>
      <c r="H21" s="3">
        <v>3.0872345581013799E-2</v>
      </c>
      <c r="I21" s="3">
        <v>0.271000860292957</v>
      </c>
      <c r="J21" s="3">
        <v>0.471770808014635</v>
      </c>
      <c r="K21" s="3">
        <v>0.69118759870566504</v>
      </c>
      <c r="L21" s="3" t="s">
        <v>422</v>
      </c>
      <c r="M21" s="3">
        <v>1.93371762171675</v>
      </c>
      <c r="N21" s="3">
        <v>25.7252596408584</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v>2.9583999280321698E-3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6.2885680624782401</v>
      </c>
      <c r="F22" s="3">
        <v>0.12805750352600401</v>
      </c>
      <c r="G22" s="3">
        <v>11.364913354271801</v>
      </c>
      <c r="H22" s="3">
        <v>1.10025138383552E-2</v>
      </c>
      <c r="I22" s="3">
        <v>0.43614367765030299</v>
      </c>
      <c r="J22" s="3">
        <v>0.648884814532807</v>
      </c>
      <c r="K22" s="3">
        <v>1.26305605277629</v>
      </c>
      <c r="L22" s="3" t="s">
        <v>422</v>
      </c>
      <c r="M22" s="3">
        <v>4.4365005248920797</v>
      </c>
      <c r="N22" s="3">
        <v>0.167511460801159</v>
      </c>
      <c r="O22" s="3">
        <v>4.3854366525651603E-3</v>
      </c>
      <c r="P22" s="3">
        <v>4.4019495898036803E-2</v>
      </c>
      <c r="Q22" s="3" t="s">
        <v>423</v>
      </c>
      <c r="R22" s="3" t="s">
        <v>423</v>
      </c>
      <c r="S22" s="3" t="s">
        <v>423</v>
      </c>
      <c r="T22" s="3" t="s">
        <v>423</v>
      </c>
      <c r="U22" s="3" t="s">
        <v>423</v>
      </c>
      <c r="V22" s="3" t="s">
        <v>423</v>
      </c>
      <c r="W22" s="3">
        <v>0.16876339457234801</v>
      </c>
      <c r="X22" s="3">
        <v>1.2809105918317599E-3</v>
      </c>
      <c r="Y22" s="3">
        <v>2.9334103093274098E-4</v>
      </c>
      <c r="Z22" s="3">
        <v>1.0087691969144599E-4</v>
      </c>
      <c r="AA22" s="3">
        <v>2.4546320127989397E-4</v>
      </c>
      <c r="AB22" s="3">
        <v>1.92059174373584E-3</v>
      </c>
      <c r="AC22" s="3">
        <v>0.23507025837194301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209.979111184445</v>
      </c>
      <c r="F23" s="3">
        <v>69.566311011481503</v>
      </c>
      <c r="G23" s="3">
        <v>8.2049362326285404</v>
      </c>
      <c r="H23" s="3">
        <v>0.13639945459223199</v>
      </c>
      <c r="I23" s="3">
        <v>17.452848695972499</v>
      </c>
      <c r="J23" s="3">
        <v>18.0834334651619</v>
      </c>
      <c r="K23" s="3">
        <v>18.0834334651619</v>
      </c>
      <c r="L23" s="3" t="s">
        <v>422</v>
      </c>
      <c r="M23" s="3">
        <v>637.46569453224799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78.010006204182204</v>
      </c>
      <c r="F24" s="3">
        <v>5.9036269225498499</v>
      </c>
      <c r="G24" s="3">
        <v>41.742145038494201</v>
      </c>
      <c r="H24" s="3">
        <v>4.62121267493528</v>
      </c>
      <c r="I24" s="3">
        <v>15.7663835017045</v>
      </c>
      <c r="J24" s="3">
        <v>24.419318219479099</v>
      </c>
      <c r="K24" s="3">
        <v>42.743805219172799</v>
      </c>
      <c r="L24" s="3" t="s">
        <v>422</v>
      </c>
      <c r="M24" s="3">
        <v>721.40785437961995</v>
      </c>
      <c r="N24" s="3">
        <v>5.3321548597225901</v>
      </c>
      <c r="O24" s="3">
        <v>0.36547410341884801</v>
      </c>
      <c r="P24" s="3">
        <v>0.35414882674720499</v>
      </c>
      <c r="Q24" s="3" t="s">
        <v>423</v>
      </c>
      <c r="R24" s="3" t="s">
        <v>423</v>
      </c>
      <c r="S24" s="3" t="s">
        <v>423</v>
      </c>
      <c r="T24" s="3" t="s">
        <v>423</v>
      </c>
      <c r="U24" s="3" t="s">
        <v>423</v>
      </c>
      <c r="V24" s="3" t="s">
        <v>423</v>
      </c>
      <c r="W24" s="3">
        <v>6.3875928359904197</v>
      </c>
      <c r="X24" s="3">
        <v>0.114706563680636</v>
      </c>
      <c r="Y24" s="3">
        <v>9.6359284311972604E-3</v>
      </c>
      <c r="Z24" s="3">
        <v>4.1837530192811497E-3</v>
      </c>
      <c r="AA24" s="3">
        <v>5.3039053452238099E-3</v>
      </c>
      <c r="AB24" s="3">
        <v>0.133830150476339</v>
      </c>
      <c r="AC24" s="3">
        <v>8.71854390127315E-2</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2.02967119140198</v>
      </c>
      <c r="F25" s="3">
        <v>0.74776437862115597</v>
      </c>
      <c r="G25" s="3">
        <v>0.22967682067022599</v>
      </c>
      <c r="H25" s="3">
        <v>1.06144711884224E-3</v>
      </c>
      <c r="I25" s="3">
        <v>4.8358720728017501E-2</v>
      </c>
      <c r="J25" s="3">
        <v>4.9553198245345501E-2</v>
      </c>
      <c r="K25" s="3">
        <v>4.9553198245345501E-2</v>
      </c>
      <c r="L25" s="3" t="s">
        <v>422</v>
      </c>
      <c r="M25" s="3">
        <v>2.8891741772359998</v>
      </c>
      <c r="N25" s="3">
        <v>0.15169745267864701</v>
      </c>
      <c r="O25" s="3" t="s">
        <v>422</v>
      </c>
      <c r="P25" s="3" t="s">
        <v>422</v>
      </c>
      <c r="Q25" s="3" t="s">
        <v>423</v>
      </c>
      <c r="R25" s="3" t="s">
        <v>423</v>
      </c>
      <c r="S25" s="3" t="s">
        <v>423</v>
      </c>
      <c r="T25" s="3" t="s">
        <v>423</v>
      </c>
      <c r="U25" s="3" t="s">
        <v>423</v>
      </c>
      <c r="V25" s="3" t="s">
        <v>423</v>
      </c>
      <c r="W25" s="3" t="s">
        <v>422</v>
      </c>
      <c r="X25" s="3">
        <v>2.2540163592497299E-4</v>
      </c>
      <c r="Y25" s="3">
        <v>4.82486839304804E-4</v>
      </c>
      <c r="Z25" s="3">
        <v>4.82486839304804E-4</v>
      </c>
      <c r="AA25" s="3">
        <v>5.2190318316501397E-4</v>
      </c>
      <c r="AB25" s="3">
        <v>1.7122784976996001E-3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3.3109687511321</v>
      </c>
      <c r="F26" s="3">
        <v>2.0073426583238301</v>
      </c>
      <c r="G26" s="3">
        <v>0.42126814226321702</v>
      </c>
      <c r="H26" s="3">
        <v>2.6232502523064901E-3</v>
      </c>
      <c r="I26" s="3">
        <v>0.25205135739156298</v>
      </c>
      <c r="J26" s="3">
        <v>0.25853435239577999</v>
      </c>
      <c r="K26" s="3">
        <v>0.25853435239577999</v>
      </c>
      <c r="L26" s="3" t="s">
        <v>422</v>
      </c>
      <c r="M26" s="3">
        <v>17.985008520304</v>
      </c>
      <c r="N26" s="3">
        <v>9.0703232892397203</v>
      </c>
      <c r="O26" s="3" t="s">
        <v>422</v>
      </c>
      <c r="P26" s="3" t="s">
        <v>422</v>
      </c>
      <c r="Q26" s="3" t="s">
        <v>423</v>
      </c>
      <c r="R26" s="3" t="s">
        <v>423</v>
      </c>
      <c r="S26" s="3" t="s">
        <v>423</v>
      </c>
      <c r="T26" s="3" t="s">
        <v>423</v>
      </c>
      <c r="U26" s="3" t="s">
        <v>423</v>
      </c>
      <c r="V26" s="3" t="s">
        <v>423</v>
      </c>
      <c r="W26" s="3" t="s">
        <v>422</v>
      </c>
      <c r="X26" s="3">
        <v>4.3369180253122701E-4</v>
      </c>
      <c r="Y26" s="3">
        <v>1.2644908609152699E-3</v>
      </c>
      <c r="Z26" s="3">
        <v>1.2644908609152699E-3</v>
      </c>
      <c r="AA26" s="3">
        <v>1.3215640796831801E-3</v>
      </c>
      <c r="AB26" s="3">
        <v>4.2842376040449501E-3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232.16268396389799</v>
      </c>
      <c r="F27" s="3">
        <v>141.999986520503</v>
      </c>
      <c r="G27" s="3">
        <v>7.8437280344235898</v>
      </c>
      <c r="H27" s="3">
        <v>6.61257205775303</v>
      </c>
      <c r="I27" s="3">
        <v>1.8346146200801801</v>
      </c>
      <c r="J27" s="3">
        <v>2.0731147593310801</v>
      </c>
      <c r="K27" s="3">
        <v>2.0731147593310801</v>
      </c>
      <c r="L27" s="3" t="s">
        <v>422</v>
      </c>
      <c r="M27" s="3">
        <v>1815.79640213332</v>
      </c>
      <c r="N27" s="3" t="s">
        <v>422</v>
      </c>
      <c r="O27" s="3" t="s">
        <v>422</v>
      </c>
      <c r="P27" s="3">
        <v>1.20347953804691E-2</v>
      </c>
      <c r="Q27" s="3" t="s">
        <v>423</v>
      </c>
      <c r="R27" s="3" t="s">
        <v>423</v>
      </c>
      <c r="S27" s="3" t="s">
        <v>423</v>
      </c>
      <c r="T27" s="3" t="s">
        <v>423</v>
      </c>
      <c r="U27" s="3" t="s">
        <v>423</v>
      </c>
      <c r="V27" s="3" t="s">
        <v>423</v>
      </c>
      <c r="W27" s="3">
        <v>9.1331588364893097</v>
      </c>
      <c r="X27" s="3">
        <v>0.93657900757352597</v>
      </c>
      <c r="Y27" s="3">
        <v>0.86408076015971202</v>
      </c>
      <c r="Z27" s="3">
        <v>0.86323022469703503</v>
      </c>
      <c r="AA27" s="3">
        <v>0.91744281955976303</v>
      </c>
      <c r="AB27" s="3">
        <v>3.5813328119900398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232.42086784602199</v>
      </c>
      <c r="F28" s="3">
        <v>117.389400477789</v>
      </c>
      <c r="G28" s="3">
        <v>6.7549953946853201</v>
      </c>
      <c r="H28" s="3">
        <v>4.2448916771245999</v>
      </c>
      <c r="I28" s="3">
        <v>1.4214890072454001</v>
      </c>
      <c r="J28" s="3">
        <v>1.60533664918487</v>
      </c>
      <c r="K28" s="3">
        <v>1.60533664918487</v>
      </c>
      <c r="L28" s="3" t="s">
        <v>422</v>
      </c>
      <c r="M28" s="3">
        <v>1846.0751918025701</v>
      </c>
      <c r="N28" s="3" t="s">
        <v>422</v>
      </c>
      <c r="O28" s="3" t="s">
        <v>422</v>
      </c>
      <c r="P28" s="3">
        <v>7.6450726407727701E-3</v>
      </c>
      <c r="Q28" s="3" t="s">
        <v>423</v>
      </c>
      <c r="R28" s="3" t="s">
        <v>423</v>
      </c>
      <c r="S28" s="3" t="s">
        <v>423</v>
      </c>
      <c r="T28" s="3" t="s">
        <v>423</v>
      </c>
      <c r="U28" s="3" t="s">
        <v>423</v>
      </c>
      <c r="V28" s="3" t="s">
        <v>423</v>
      </c>
      <c r="W28" s="3">
        <v>5.8289607851446403</v>
      </c>
      <c r="X28" s="3">
        <v>0.72483437216596502</v>
      </c>
      <c r="Y28" s="3">
        <v>0.72392090311155699</v>
      </c>
      <c r="Z28" s="3">
        <v>0.72230218913523603</v>
      </c>
      <c r="AA28" s="3">
        <v>0.70218900470090895</v>
      </c>
      <c r="AB28" s="3">
        <v>2.8732464691136701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413.92686636941198</v>
      </c>
      <c r="F29" s="3">
        <v>35.464565664976597</v>
      </c>
      <c r="G29" s="3">
        <v>7.9917648596164099</v>
      </c>
      <c r="H29" s="3">
        <v>0.97391524475708802</v>
      </c>
      <c r="I29" s="3">
        <v>17.3505254656543</v>
      </c>
      <c r="J29" s="3">
        <v>18.880655940246601</v>
      </c>
      <c r="K29" s="3">
        <v>18.880655940246601</v>
      </c>
      <c r="L29" s="3" t="s">
        <v>422</v>
      </c>
      <c r="M29" s="3">
        <v>402.056045010849</v>
      </c>
      <c r="N29" s="3" t="s">
        <v>422</v>
      </c>
      <c r="O29" s="3" t="s">
        <v>422</v>
      </c>
      <c r="P29" s="3">
        <v>1.0205520271192401E-3</v>
      </c>
      <c r="Q29" s="3" t="s">
        <v>423</v>
      </c>
      <c r="R29" s="3" t="s">
        <v>423</v>
      </c>
      <c r="S29" s="3" t="s">
        <v>423</v>
      </c>
      <c r="T29" s="3" t="s">
        <v>423</v>
      </c>
      <c r="U29" s="3" t="s">
        <v>423</v>
      </c>
      <c r="V29" s="3" t="s">
        <v>423</v>
      </c>
      <c r="W29" s="3">
        <v>1.3017150058981499</v>
      </c>
      <c r="X29" s="3">
        <v>1.70470642322031</v>
      </c>
      <c r="Y29" s="3">
        <v>0.61102765365999001</v>
      </c>
      <c r="Z29" s="3">
        <v>0.23594524147547599</v>
      </c>
      <c r="AA29" s="3">
        <v>0.35801624267198801</v>
      </c>
      <c r="AB29" s="3">
        <v>2.9096955610277599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1.0139716075118901</v>
      </c>
      <c r="F30" s="3">
        <v>3.2225800200366401</v>
      </c>
      <c r="G30" s="3">
        <v>6.2187440237965803E-2</v>
      </c>
      <c r="H30" s="3">
        <v>1.96836156359546E-2</v>
      </c>
      <c r="I30" s="3">
        <v>2.1825992259884401E-2</v>
      </c>
      <c r="J30" s="3">
        <v>2.4672756823827E-2</v>
      </c>
      <c r="K30" s="3">
        <v>2.4672756823827E-2</v>
      </c>
      <c r="L30" s="3" t="s">
        <v>422</v>
      </c>
      <c r="M30" s="3">
        <v>38.405768194739103</v>
      </c>
      <c r="N30" s="3" t="s">
        <v>422</v>
      </c>
      <c r="O30" s="3" t="s">
        <v>422</v>
      </c>
      <c r="P30" s="3">
        <v>1.05393733019299E-4</v>
      </c>
      <c r="Q30" s="3" t="s">
        <v>423</v>
      </c>
      <c r="R30" s="3" t="s">
        <v>423</v>
      </c>
      <c r="S30" s="3" t="s">
        <v>423</v>
      </c>
      <c r="T30" s="3" t="s">
        <v>423</v>
      </c>
      <c r="U30" s="3" t="s">
        <v>423</v>
      </c>
      <c r="V30" s="3" t="s">
        <v>423</v>
      </c>
      <c r="W30" s="3">
        <v>7.9707579332027698E-2</v>
      </c>
      <c r="X30" s="3">
        <v>1.13674181888018E-2</v>
      </c>
      <c r="Y30" s="3">
        <v>1.3988314478215001E-2</v>
      </c>
      <c r="Z30" s="3">
        <v>1.3988314478215001E-2</v>
      </c>
      <c r="AA30" s="3">
        <v>1.09026285717821E-2</v>
      </c>
      <c r="AB30" s="3">
        <v>5.0246675717014001E-2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0.93845534208654702</v>
      </c>
      <c r="J32" s="3">
        <v>7.1304125532598102</v>
      </c>
      <c r="K32" s="3">
        <v>7.1304125532598102</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1.9240801745198</v>
      </c>
      <c r="J33" s="3">
        <v>3.5631114342959198</v>
      </c>
      <c r="K33" s="3">
        <v>7.1262228685918503</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139.26576622736999</v>
      </c>
      <c r="F34" s="3">
        <v>5.7537550589112403</v>
      </c>
      <c r="G34" s="3">
        <v>4.9841864452871798</v>
      </c>
      <c r="H34" s="3">
        <v>4.4409830516672799E-2</v>
      </c>
      <c r="I34" s="3">
        <v>3.12670749251811</v>
      </c>
      <c r="J34" s="3">
        <v>3.2234096876456202</v>
      </c>
      <c r="K34" s="3">
        <v>3.2234096876456202</v>
      </c>
      <c r="L34" s="3" t="s">
        <v>422</v>
      </c>
      <c r="M34" s="3">
        <v>14.235374658510001</v>
      </c>
      <c r="N34" s="3">
        <v>0.27076642446015597</v>
      </c>
      <c r="O34" s="3">
        <v>9.0255474820051806E-2</v>
      </c>
      <c r="P34" s="3">
        <v>9.0255474820051806E-2</v>
      </c>
      <c r="Q34" s="3" t="s">
        <v>423</v>
      </c>
      <c r="R34" s="3" t="s">
        <v>423</v>
      </c>
      <c r="S34" s="3" t="s">
        <v>423</v>
      </c>
      <c r="T34" s="3" t="s">
        <v>423</v>
      </c>
      <c r="U34" s="3" t="s">
        <v>423</v>
      </c>
      <c r="V34" s="3" t="s">
        <v>423</v>
      </c>
      <c r="W34" s="3">
        <v>1.09049561576678</v>
      </c>
      <c r="X34" s="3">
        <v>8.7032064855895007E-3</v>
      </c>
      <c r="Y34" s="3">
        <v>2.0629823023400499E-2</v>
      </c>
      <c r="Z34" s="3">
        <v>1.67617299115735E-2</v>
      </c>
      <c r="AA34" s="3">
        <v>8.7032064855895007E-3</v>
      </c>
      <c r="AB34" s="3">
        <v>5.4797965906152997E-2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51.959800846445603</v>
      </c>
      <c r="F36" s="3">
        <v>1.96713004552529</v>
      </c>
      <c r="G36" s="3">
        <v>41.292554512541699</v>
      </c>
      <c r="H36" s="3" t="s">
        <v>425</v>
      </c>
      <c r="I36" s="3">
        <v>4.1637983352571899</v>
      </c>
      <c r="J36" s="3">
        <v>4.52600257057611</v>
      </c>
      <c r="K36" s="3">
        <v>4.7145860110167899</v>
      </c>
      <c r="L36" s="3" t="s">
        <v>422</v>
      </c>
      <c r="M36" s="3">
        <v>4.8412719514380997</v>
      </c>
      <c r="N36" s="3">
        <v>0.28943938841130301</v>
      </c>
      <c r="O36" s="3">
        <v>7.8204667686816998E-2</v>
      </c>
      <c r="P36" s="3">
        <v>1.7174512808794001E-3</v>
      </c>
      <c r="Q36" s="3" t="s">
        <v>423</v>
      </c>
      <c r="R36" s="3" t="s">
        <v>423</v>
      </c>
      <c r="S36" s="3" t="s">
        <v>423</v>
      </c>
      <c r="T36" s="3" t="s">
        <v>423</v>
      </c>
      <c r="U36" s="3" t="s">
        <v>423</v>
      </c>
      <c r="V36" s="3" t="s">
        <v>423</v>
      </c>
      <c r="W36" s="3">
        <v>9.6500768727148305</v>
      </c>
      <c r="X36" s="3">
        <v>9.6500768727148297E-3</v>
      </c>
      <c r="Y36" s="3">
        <v>1.9306445522443798E-2</v>
      </c>
      <c r="Z36" s="3">
        <v>9.6500768727148297E-3</v>
      </c>
      <c r="AA36" s="3">
        <v>1.9306445522443798E-2</v>
      </c>
      <c r="AB36" s="3">
        <v>5.7913044790317197E-2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34.100280865392598</v>
      </c>
      <c r="F37" s="3">
        <v>2.6016414820151099</v>
      </c>
      <c r="G37" s="3">
        <v>0.741282195548571</v>
      </c>
      <c r="H37" s="3">
        <v>2.4138443780171298E-3</v>
      </c>
      <c r="I37" s="3">
        <v>0.39806020933198</v>
      </c>
      <c r="J37" s="3">
        <v>0.56729637390051002</v>
      </c>
      <c r="K37" s="3">
        <v>0.57297760216233395</v>
      </c>
      <c r="L37" s="3" t="s">
        <v>422</v>
      </c>
      <c r="M37" s="3">
        <v>13.591925744260299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22.2937177247886</v>
      </c>
      <c r="F38" s="3">
        <v>265.11941648369799</v>
      </c>
      <c r="G38" s="3">
        <v>1.3646657961656701</v>
      </c>
      <c r="H38" s="3">
        <v>9.0345774485947494E-2</v>
      </c>
      <c r="I38" s="3">
        <v>5.8413749949709102</v>
      </c>
      <c r="J38" s="3">
        <v>6.2990845240889302</v>
      </c>
      <c r="K38" s="3">
        <v>6.2990845240889204</v>
      </c>
      <c r="L38" s="3" t="s">
        <v>422</v>
      </c>
      <c r="M38" s="3">
        <v>1923.4302917939699</v>
      </c>
      <c r="N38" s="3">
        <v>0.94858617010099999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29.799258500000001</v>
      </c>
      <c r="F39" s="3">
        <v>1.3538747</v>
      </c>
      <c r="G39" s="3">
        <v>21.238537981640601</v>
      </c>
      <c r="H39" s="3">
        <v>0.336813174682145</v>
      </c>
      <c r="I39" s="3">
        <v>2.5843097654673501</v>
      </c>
      <c r="J39" s="3">
        <v>3.0999980072976498</v>
      </c>
      <c r="K39" s="3">
        <v>3.7494586275425501</v>
      </c>
      <c r="L39" s="3" t="s">
        <v>422</v>
      </c>
      <c r="M39" s="3">
        <v>18.78988</v>
      </c>
      <c r="N39" s="3">
        <v>0.30316481267919299</v>
      </c>
      <c r="O39" s="3">
        <v>0.50358998666633303</v>
      </c>
      <c r="P39" s="3">
        <v>6.4046514761400705E-2</v>
      </c>
      <c r="Q39" s="3" t="s">
        <v>423</v>
      </c>
      <c r="R39" s="3" t="s">
        <v>423</v>
      </c>
      <c r="S39" s="3" t="s">
        <v>423</v>
      </c>
      <c r="T39" s="3" t="s">
        <v>423</v>
      </c>
      <c r="U39" s="3" t="s">
        <v>423</v>
      </c>
      <c r="V39" s="3" t="s">
        <v>423</v>
      </c>
      <c r="W39" s="3">
        <v>0.74598091200000005</v>
      </c>
      <c r="X39" s="3">
        <v>5.8101032096777902E-4</v>
      </c>
      <c r="Y39" s="3">
        <v>7.8709677921491995E-4</v>
      </c>
      <c r="Z39" s="3">
        <v>7.8709677921491995E-4</v>
      </c>
      <c r="AA39" s="3">
        <v>9.0486950486730203E-4</v>
      </c>
      <c r="AB39" s="3">
        <v>3.0600733842649202E-3</v>
      </c>
      <c r="AC39" s="3">
        <v>3.9776560000000004E-3</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30.470003410161301</v>
      </c>
      <c r="F40" s="3">
        <v>92.782338143335494</v>
      </c>
      <c r="G40" s="3">
        <v>1.2061051941544401</v>
      </c>
      <c r="H40" s="3">
        <v>5.0005507971623599E-2</v>
      </c>
      <c r="I40" s="3">
        <v>3.2494857050566002</v>
      </c>
      <c r="J40" s="3">
        <v>3.4480462173009601</v>
      </c>
      <c r="K40" s="3">
        <v>3.4480462173009601</v>
      </c>
      <c r="L40" s="3" t="s">
        <v>422</v>
      </c>
      <c r="M40" s="3">
        <v>1287.5914691872599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36.7680693335206</v>
      </c>
      <c r="F41" s="3">
        <v>81.666572339941396</v>
      </c>
      <c r="G41" s="3">
        <v>12.7069140374924</v>
      </c>
      <c r="H41" s="3">
        <v>1.3607064940239899</v>
      </c>
      <c r="I41" s="3">
        <v>71.898214767959104</v>
      </c>
      <c r="J41" s="3">
        <v>72.716220274425098</v>
      </c>
      <c r="K41" s="3">
        <v>75.416503063496705</v>
      </c>
      <c r="L41" s="3" t="s">
        <v>422</v>
      </c>
      <c r="M41" s="3">
        <v>679.78403634054905</v>
      </c>
      <c r="N41" s="3">
        <v>1.6356767200576801</v>
      </c>
      <c r="O41" s="3">
        <v>0.54705018225885305</v>
      </c>
      <c r="P41" s="3">
        <v>8.9286377096135294E-2</v>
      </c>
      <c r="Q41" s="3" t="s">
        <v>423</v>
      </c>
      <c r="R41" s="3" t="s">
        <v>423</v>
      </c>
      <c r="S41" s="3" t="s">
        <v>423</v>
      </c>
      <c r="T41" s="3" t="s">
        <v>423</v>
      </c>
      <c r="U41" s="3" t="s">
        <v>423</v>
      </c>
      <c r="V41" s="3" t="s">
        <v>423</v>
      </c>
      <c r="W41" s="3">
        <v>4.3906124297469802</v>
      </c>
      <c r="X41" s="3">
        <v>8.1170177281948508</v>
      </c>
      <c r="Y41" s="3">
        <v>6.3285486250012903</v>
      </c>
      <c r="Z41" s="3">
        <v>2.9118189463933</v>
      </c>
      <c r="AA41" s="3">
        <v>4.4379127177423596</v>
      </c>
      <c r="AB41" s="3">
        <v>21.795298017331799</v>
      </c>
      <c r="AC41" s="3">
        <v>1.2192640000000001E-3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2.1397571174606198</v>
      </c>
      <c r="F42" s="3">
        <v>48.843122344251498</v>
      </c>
      <c r="G42" s="3">
        <v>0.15682234294755801</v>
      </c>
      <c r="H42" s="3">
        <v>1.3082662670769799E-2</v>
      </c>
      <c r="I42" s="3">
        <v>1.00553639861732</v>
      </c>
      <c r="J42" s="3">
        <v>1.09297434632317</v>
      </c>
      <c r="K42" s="3">
        <v>1.09297434632317</v>
      </c>
      <c r="L42" s="3" t="s">
        <v>422</v>
      </c>
      <c r="M42" s="3">
        <v>411.464233655361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2.916136446556</v>
      </c>
      <c r="F43" s="3">
        <v>0.24740210530911999</v>
      </c>
      <c r="G43" s="3">
        <v>2.2039499328351702</v>
      </c>
      <c r="H43" s="3">
        <v>0.13248689511584599</v>
      </c>
      <c r="I43" s="3">
        <v>0.69600677040160996</v>
      </c>
      <c r="J43" s="3">
        <v>1.2673990485626101</v>
      </c>
      <c r="K43" s="3">
        <v>2.0810653430877601</v>
      </c>
      <c r="L43" s="3" t="s">
        <v>422</v>
      </c>
      <c r="M43" s="3">
        <v>16.0177269432955</v>
      </c>
      <c r="N43" s="3">
        <v>5.3584819153667203E-2</v>
      </c>
      <c r="O43" s="3">
        <v>5.3521930030378098E-2</v>
      </c>
      <c r="P43" s="3">
        <v>3.2477304999019899E-3</v>
      </c>
      <c r="Q43" s="3" t="s">
        <v>423</v>
      </c>
      <c r="R43" s="3" t="s">
        <v>423</v>
      </c>
      <c r="S43" s="3" t="s">
        <v>423</v>
      </c>
      <c r="T43" s="3" t="s">
        <v>423</v>
      </c>
      <c r="U43" s="3" t="s">
        <v>423</v>
      </c>
      <c r="V43" s="3" t="s">
        <v>423</v>
      </c>
      <c r="W43" s="3">
        <v>8.1675057127788706E-2</v>
      </c>
      <c r="X43" s="3">
        <v>4.2541923938860199E-5</v>
      </c>
      <c r="Y43" s="3">
        <v>6.11600598216386E-5</v>
      </c>
      <c r="Z43" s="3">
        <v>6.0823235465855801E-5</v>
      </c>
      <c r="AA43" s="3">
        <v>7.82850539238126E-5</v>
      </c>
      <c r="AB43" s="3">
        <v>2.42810273150168E-4</v>
      </c>
      <c r="AC43" s="3">
        <v>2.4594817685975102E-3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108.945845945451</v>
      </c>
      <c r="F44" s="3">
        <v>17.869782183720801</v>
      </c>
      <c r="G44" s="3">
        <v>4.7038044811590698</v>
      </c>
      <c r="H44" s="3">
        <v>7.1922014753471E-2</v>
      </c>
      <c r="I44" s="3">
        <v>9.5547336559079401</v>
      </c>
      <c r="J44" s="3">
        <v>9.8603829069169997</v>
      </c>
      <c r="K44" s="3">
        <v>9.8603829069169997</v>
      </c>
      <c r="L44" s="3" t="s">
        <v>422</v>
      </c>
      <c r="M44" s="3">
        <v>150.88941721641501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17.240596446817399</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1.32408459140543</v>
      </c>
      <c r="F47" s="3">
        <v>0.13353780765627901</v>
      </c>
      <c r="G47" s="3">
        <v>0.279123984627133</v>
      </c>
      <c r="H47" s="3">
        <v>4.0581243002310498E-4</v>
      </c>
      <c r="I47" s="3">
        <v>3.9554243119347597E-2</v>
      </c>
      <c r="J47" s="3">
        <v>4.2017649662703799E-2</v>
      </c>
      <c r="K47" s="3">
        <v>4.30984772779235E-2</v>
      </c>
      <c r="L47" s="3" t="s">
        <v>422</v>
      </c>
      <c r="M47" s="3">
        <v>0.79875050745526199</v>
      </c>
      <c r="N47" s="3">
        <v>0.25972192653366399</v>
      </c>
      <c r="O47" s="3">
        <v>1.3359029324115E-4</v>
      </c>
      <c r="P47" s="3">
        <v>1.29699313826359E-6</v>
      </c>
      <c r="Q47" s="3" t="s">
        <v>423</v>
      </c>
      <c r="R47" s="3" t="s">
        <v>423</v>
      </c>
      <c r="S47" s="3" t="s">
        <v>423</v>
      </c>
      <c r="T47" s="3" t="s">
        <v>423</v>
      </c>
      <c r="U47" s="3" t="s">
        <v>423</v>
      </c>
      <c r="V47" s="3" t="s">
        <v>423</v>
      </c>
      <c r="W47" s="3">
        <v>0.12969931382635899</v>
      </c>
      <c r="X47" s="3">
        <v>1.4898502964067601E-4</v>
      </c>
      <c r="Y47" s="3">
        <v>3.2680232402828902E-4</v>
      </c>
      <c r="Z47" s="3">
        <v>1.9710301020193E-4</v>
      </c>
      <c r="AA47" s="3">
        <v>3.3202667754499599E-4</v>
      </c>
      <c r="AB47" s="3">
        <v>1.00491704141589E-3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8.0324632279839103E-2</v>
      </c>
      <c r="F48" s="3">
        <v>4.6390477603628202E-2</v>
      </c>
      <c r="G48" s="3">
        <v>2.3703513847446501E-2</v>
      </c>
      <c r="H48" s="3">
        <v>1.53868914295347E-3</v>
      </c>
      <c r="I48" s="3">
        <v>0.655952695595313</v>
      </c>
      <c r="J48" s="3">
        <v>1.9039507634102499</v>
      </c>
      <c r="K48" s="3">
        <v>4.0643271174392597</v>
      </c>
      <c r="L48" s="3" t="s">
        <v>422</v>
      </c>
      <c r="M48" s="3">
        <v>1.6218735046813301E-2</v>
      </c>
      <c r="N48" s="3" t="s">
        <v>422</v>
      </c>
      <c r="O48" s="3">
        <v>5.6137985018433298E-2</v>
      </c>
      <c r="P48" s="3">
        <v>2.1989626947687799E-3</v>
      </c>
      <c r="Q48" s="3" t="s">
        <v>423</v>
      </c>
      <c r="R48" s="3" t="s">
        <v>423</v>
      </c>
      <c r="S48" s="3" t="s">
        <v>423</v>
      </c>
      <c r="T48" s="3" t="s">
        <v>423</v>
      </c>
      <c r="U48" s="3" t="s">
        <v>423</v>
      </c>
      <c r="V48" s="3" t="s">
        <v>423</v>
      </c>
      <c r="W48" s="3" t="s">
        <v>422</v>
      </c>
      <c r="X48" s="3" t="s">
        <v>422</v>
      </c>
      <c r="Y48" s="3" t="s">
        <v>422</v>
      </c>
      <c r="Z48" s="3" t="s">
        <v>422</v>
      </c>
      <c r="AA48" s="3" t="s">
        <v>422</v>
      </c>
      <c r="AB48" s="3" t="s">
        <v>422</v>
      </c>
      <c r="AC48" s="3">
        <v>3.1281157643133499E-3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4.2423709248110099E-2</v>
      </c>
      <c r="G50" s="3">
        <v>15.4815917331353</v>
      </c>
      <c r="H50" s="3">
        <v>0.28752342716557799</v>
      </c>
      <c r="I50" s="3">
        <v>0.24821994297936001</v>
      </c>
      <c r="J50" s="3">
        <v>0.55616982127167802</v>
      </c>
      <c r="K50" s="3">
        <v>0.70916929417943897</v>
      </c>
      <c r="L50" s="3" t="s">
        <v>422</v>
      </c>
      <c r="M50" s="3" t="s">
        <v>422</v>
      </c>
      <c r="N50" s="3" t="s">
        <v>422</v>
      </c>
      <c r="O50" s="3" t="s">
        <v>422</v>
      </c>
      <c r="P50" s="3" t="s">
        <v>422</v>
      </c>
      <c r="Q50" s="3" t="s">
        <v>423</v>
      </c>
      <c r="R50" s="3" t="s">
        <v>423</v>
      </c>
      <c r="S50" s="3" t="s">
        <v>423</v>
      </c>
      <c r="T50" s="3" t="s">
        <v>423</v>
      </c>
      <c r="U50" s="3" t="s">
        <v>423</v>
      </c>
      <c r="V50" s="3" t="s">
        <v>423</v>
      </c>
      <c r="W50" s="3">
        <v>0.118099054304022</v>
      </c>
      <c r="X50" s="3">
        <v>4.3954368087552901E-3</v>
      </c>
      <c r="Y50" s="3">
        <v>1.4902810616963401E-3</v>
      </c>
      <c r="Z50" s="3">
        <v>2.3139662856531399E-5</v>
      </c>
      <c r="AA50" s="3">
        <v>1.3103701829867999E-3</v>
      </c>
      <c r="AB50" s="3">
        <v>7.2192277162949599E-3</v>
      </c>
      <c r="AC50" s="3">
        <v>0.24599214445954301</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0.37957917126109397</v>
      </c>
      <c r="F51" s="3">
        <v>316.30815270979798</v>
      </c>
      <c r="G51" s="3">
        <v>0.24907830350936599</v>
      </c>
      <c r="H51" s="3">
        <v>5.6156840343681398E-6</v>
      </c>
      <c r="I51" s="3">
        <v>0.61167177930192496</v>
      </c>
      <c r="J51" s="3">
        <v>1.89988539755449</v>
      </c>
      <c r="K51" s="3">
        <v>3.3138549808587099</v>
      </c>
      <c r="L51" s="3" t="s">
        <v>422</v>
      </c>
      <c r="M51" s="3">
        <v>2.06471297270115</v>
      </c>
      <c r="N51" s="3">
        <v>1.4819352814153201E-2</v>
      </c>
      <c r="O51" s="3">
        <v>2.0950246964828501E-3</v>
      </c>
      <c r="P51" s="3">
        <v>7.4517479183711295E-4</v>
      </c>
      <c r="Q51" s="3" t="s">
        <v>423</v>
      </c>
      <c r="R51" s="3" t="s">
        <v>423</v>
      </c>
      <c r="S51" s="3" t="s">
        <v>423</v>
      </c>
      <c r="T51" s="3" t="s">
        <v>423</v>
      </c>
      <c r="U51" s="3" t="s">
        <v>423</v>
      </c>
      <c r="V51" s="3" t="s">
        <v>423</v>
      </c>
      <c r="W51" s="3" t="s">
        <v>422</v>
      </c>
      <c r="X51" s="3">
        <v>1.38759170243853E-6</v>
      </c>
      <c r="Y51" s="3">
        <v>1.36097939536166E-4</v>
      </c>
      <c r="Z51" s="3">
        <v>1.4912769084892499E-6</v>
      </c>
      <c r="AA51" s="3">
        <v>6.5040465143739001E-7</v>
      </c>
      <c r="AB51" s="3">
        <v>1.3962721279853099E-4</v>
      </c>
      <c r="AC51" s="3">
        <v>5.2794179966682998E-5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6.0177779514416496</v>
      </c>
      <c r="F52" s="3">
        <v>31.251339166271499</v>
      </c>
      <c r="G52" s="3">
        <v>29.8748764241567</v>
      </c>
      <c r="H52" s="3">
        <v>0.14734163442725501</v>
      </c>
      <c r="I52" s="3">
        <v>0.73310655354549203</v>
      </c>
      <c r="J52" s="3">
        <v>1.0523365913202001</v>
      </c>
      <c r="K52" s="3">
        <v>1.3082613839461299</v>
      </c>
      <c r="L52" s="3" t="s">
        <v>422</v>
      </c>
      <c r="M52" s="3">
        <v>5.7029488061311699</v>
      </c>
      <c r="N52" s="3">
        <v>0.12603968806682</v>
      </c>
      <c r="O52" s="3">
        <v>0.12334553822958901</v>
      </c>
      <c r="P52" s="3">
        <v>3.4292896665399801E-2</v>
      </c>
      <c r="Q52" s="3" t="s">
        <v>423</v>
      </c>
      <c r="R52" s="3" t="s">
        <v>423</v>
      </c>
      <c r="S52" s="3" t="s">
        <v>423</v>
      </c>
      <c r="T52" s="3" t="s">
        <v>423</v>
      </c>
      <c r="U52" s="3" t="s">
        <v>423</v>
      </c>
      <c r="V52" s="3" t="s">
        <v>423</v>
      </c>
      <c r="W52" s="3" t="s">
        <v>422</v>
      </c>
      <c r="X52" s="3">
        <v>0.152666239562779</v>
      </c>
      <c r="Y52" s="3">
        <v>6.13037902395481E-2</v>
      </c>
      <c r="Z52" s="3">
        <v>5.1012559432398102E-2</v>
      </c>
      <c r="AA52" s="3">
        <v>1.3582522374347801E-2</v>
      </c>
      <c r="AB52" s="3">
        <v>0.27856511160907299</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1.0717818849838001E-2</v>
      </c>
      <c r="F53" s="3">
        <v>111.65533281264401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2.5469972927844497E-4</v>
      </c>
      <c r="F54" s="3">
        <v>115.234285916747</v>
      </c>
      <c r="G54" s="3">
        <v>18.549558851768701</v>
      </c>
      <c r="H54" s="3">
        <v>1.03335919811869E-2</v>
      </c>
      <c r="I54" s="3">
        <v>3.8709140684765997E-2</v>
      </c>
      <c r="J54" s="3">
        <v>6.42823070600263E-2</v>
      </c>
      <c r="K54" s="3">
        <v>8.1328405171323101E-2</v>
      </c>
      <c r="L54" s="3" t="s">
        <v>422</v>
      </c>
      <c r="M54" s="3">
        <v>1.8383050974686701E-2</v>
      </c>
      <c r="N54" s="3" t="s">
        <v>422</v>
      </c>
      <c r="O54" s="3" t="s">
        <v>422</v>
      </c>
      <c r="P54" s="3">
        <v>0</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4.6345166043031698</v>
      </c>
      <c r="F55" s="3">
        <v>149.99943427528399</v>
      </c>
      <c r="G55" s="3">
        <v>58.734003238558898</v>
      </c>
      <c r="H55" s="3">
        <v>0.379429616319515</v>
      </c>
      <c r="I55" s="3">
        <v>6.31685077606687</v>
      </c>
      <c r="J55" s="3">
        <v>6.8244640342193303</v>
      </c>
      <c r="K55" s="3">
        <v>7.2743367480985004</v>
      </c>
      <c r="L55" s="3" t="s">
        <v>422</v>
      </c>
      <c r="M55" s="3">
        <v>14.0242418644205</v>
      </c>
      <c r="N55" s="3">
        <v>6.9426331400618995E-4</v>
      </c>
      <c r="O55" s="3">
        <v>0</v>
      </c>
      <c r="P55" s="3">
        <v>6.3500000000000004E-4</v>
      </c>
      <c r="Q55" s="3" t="s">
        <v>423</v>
      </c>
      <c r="R55" s="3" t="s">
        <v>423</v>
      </c>
      <c r="S55" s="3" t="s">
        <v>423</v>
      </c>
      <c r="T55" s="3" t="s">
        <v>423</v>
      </c>
      <c r="U55" s="3" t="s">
        <v>423</v>
      </c>
      <c r="V55" s="3" t="s">
        <v>423</v>
      </c>
      <c r="W55" s="3">
        <v>0.25095500103371798</v>
      </c>
      <c r="X55" s="3">
        <v>1.44170711809899E-2</v>
      </c>
      <c r="Y55" s="3">
        <v>4.9007475987201303E-3</v>
      </c>
      <c r="Z55" s="3">
        <v>1.82164188735062E-3</v>
      </c>
      <c r="AA55" s="3">
        <v>1.9959655399419199E-3</v>
      </c>
      <c r="AB55" s="3">
        <v>2.3135426207002499E-2</v>
      </c>
      <c r="AC55" s="3">
        <v>2.3896869069501398E-3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35.222132132544999</v>
      </c>
      <c r="F57" s="3">
        <v>0.47199422266271401</v>
      </c>
      <c r="G57" s="3">
        <v>32.516328325967599</v>
      </c>
      <c r="H57" s="3">
        <v>0.53206042670131004</v>
      </c>
      <c r="I57" s="3">
        <v>2.46738294653571</v>
      </c>
      <c r="J57" s="3">
        <v>5.6028641305926898</v>
      </c>
      <c r="K57" s="3">
        <v>12.042792348819299</v>
      </c>
      <c r="L57" s="3" t="s">
        <v>422</v>
      </c>
      <c r="M57" s="3">
        <v>15.542723671771901</v>
      </c>
      <c r="N57" s="3">
        <v>0.513037999790108</v>
      </c>
      <c r="O57" s="3">
        <v>2.3599209658227201E-2</v>
      </c>
      <c r="P57" s="3">
        <v>0.29491153402363501</v>
      </c>
      <c r="Q57" s="3" t="s">
        <v>423</v>
      </c>
      <c r="R57" s="3" t="s">
        <v>423</v>
      </c>
      <c r="S57" s="3" t="s">
        <v>423</v>
      </c>
      <c r="T57" s="3" t="s">
        <v>423</v>
      </c>
      <c r="U57" s="3" t="s">
        <v>423</v>
      </c>
      <c r="V57" s="3" t="s">
        <v>423</v>
      </c>
      <c r="W57" s="3">
        <v>1.2482366054276499</v>
      </c>
      <c r="X57" s="3">
        <v>9.4740894081682403E-3</v>
      </c>
      <c r="Y57" s="3">
        <v>2.1696589690672601E-3</v>
      </c>
      <c r="Z57" s="3">
        <v>7.4612308030855398E-4</v>
      </c>
      <c r="AA57" s="3">
        <v>1.81553679872011E-3</v>
      </c>
      <c r="AB57" s="3">
        <v>1.42054082562642E-2</v>
      </c>
      <c r="AC57" s="3">
        <v>1.7386667416280599</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1.7873937147428001</v>
      </c>
      <c r="F58" s="3">
        <v>1.8196117899381099E-2</v>
      </c>
      <c r="G58" s="3">
        <v>0.78725510343550198</v>
      </c>
      <c r="H58" s="3">
        <v>4.7804066770469299E-2</v>
      </c>
      <c r="I58" s="3">
        <v>0.53516720973972998</v>
      </c>
      <c r="J58" s="3">
        <v>0.88124432684004494</v>
      </c>
      <c r="K58" s="3">
        <v>1.7570869557175299</v>
      </c>
      <c r="L58" s="3" t="s">
        <v>422</v>
      </c>
      <c r="M58" s="3">
        <v>2.8112895543588099</v>
      </c>
      <c r="N58" s="3">
        <v>5.4421058617433104E-3</v>
      </c>
      <c r="O58" s="3">
        <v>2.0302021059540199E-3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6.0365629791729702</v>
      </c>
      <c r="F59" s="3">
        <v>1.4846719738949199</v>
      </c>
      <c r="G59" s="3">
        <v>2.34095829786013</v>
      </c>
      <c r="H59" s="3">
        <v>0.22464307562656499</v>
      </c>
      <c r="I59" s="3">
        <v>1.10541160120269</v>
      </c>
      <c r="J59" s="3">
        <v>1.1952087353479199</v>
      </c>
      <c r="K59" s="3">
        <v>1.35850426376061</v>
      </c>
      <c r="L59" s="3" t="s">
        <v>422</v>
      </c>
      <c r="M59" s="3">
        <v>0.454969515157576</v>
      </c>
      <c r="N59" s="3">
        <v>2.4079242122886899E-2</v>
      </c>
      <c r="O59" s="3">
        <v>1.32009907741899E-3</v>
      </c>
      <c r="P59" s="3">
        <v>2.2487947707418202E-2</v>
      </c>
      <c r="Q59" s="3" t="s">
        <v>423</v>
      </c>
      <c r="R59" s="3" t="s">
        <v>423</v>
      </c>
      <c r="S59" s="3" t="s">
        <v>423</v>
      </c>
      <c r="T59" s="3" t="s">
        <v>423</v>
      </c>
      <c r="U59" s="3" t="s">
        <v>423</v>
      </c>
      <c r="V59" s="3" t="s">
        <v>423</v>
      </c>
      <c r="W59" s="3" t="s">
        <v>422</v>
      </c>
      <c r="X59" s="3" t="s">
        <v>422</v>
      </c>
      <c r="Y59" s="3">
        <v>1.3776830605601801E-7</v>
      </c>
      <c r="Z59" s="3" t="s">
        <v>422</v>
      </c>
      <c r="AA59" s="3">
        <v>5.2276441588074198E-6</v>
      </c>
      <c r="AB59" s="3">
        <v>5.3654124648634398E-6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0.47735631994612499</v>
      </c>
      <c r="F60" s="3">
        <v>0.249340919615612</v>
      </c>
      <c r="G60" s="3">
        <v>0.27416048772661</v>
      </c>
      <c r="H60" s="3">
        <v>0.385742656674258</v>
      </c>
      <c r="I60" s="3">
        <v>8.2333918364307692</v>
      </c>
      <c r="J60" s="3">
        <v>39.875193432248203</v>
      </c>
      <c r="K60" s="3">
        <v>86.919563851172001</v>
      </c>
      <c r="L60" s="3" t="s">
        <v>422</v>
      </c>
      <c r="M60" s="3">
        <v>0.27353944330873198</v>
      </c>
      <c r="N60" s="3">
        <v>46.420501671457998</v>
      </c>
      <c r="O60" s="3">
        <v>0.90662776158533498</v>
      </c>
      <c r="P60" s="3">
        <v>3.3422275429864298E-2</v>
      </c>
      <c r="Q60" s="3" t="s">
        <v>423</v>
      </c>
      <c r="R60" s="3" t="s">
        <v>423</v>
      </c>
      <c r="S60" s="3" t="s">
        <v>423</v>
      </c>
      <c r="T60" s="3" t="s">
        <v>423</v>
      </c>
      <c r="U60" s="3" t="s">
        <v>423</v>
      </c>
      <c r="V60" s="3" t="s">
        <v>423</v>
      </c>
      <c r="W60" s="3">
        <v>1.5411839254723301E-3</v>
      </c>
      <c r="X60" s="3" t="s">
        <v>422</v>
      </c>
      <c r="Y60" s="3" t="s">
        <v>422</v>
      </c>
      <c r="Z60" s="3" t="s">
        <v>422</v>
      </c>
      <c r="AA60" s="3" t="s">
        <v>422</v>
      </c>
      <c r="AB60" s="3" t="s">
        <v>422</v>
      </c>
      <c r="AC60" s="3">
        <v>4.7325821549723798E-2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291.08518372431399</v>
      </c>
      <c r="J61" s="3">
        <v>1455.42591862157</v>
      </c>
      <c r="K61" s="3">
        <v>4851.4197287385696</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0.32269537813684301</v>
      </c>
      <c r="F63" s="3">
        <v>0.98521035388391198</v>
      </c>
      <c r="G63" s="3">
        <v>1.44074032031746</v>
      </c>
      <c r="H63" s="3">
        <v>0.14899952010842901</v>
      </c>
      <c r="I63" s="3">
        <v>7.0889262102773696</v>
      </c>
      <c r="J63" s="3">
        <v>13.5800057052139</v>
      </c>
      <c r="K63" s="3">
        <v>41.121239553481502</v>
      </c>
      <c r="L63" s="3" t="s">
        <v>422</v>
      </c>
      <c r="M63" s="3">
        <v>3.4985506381365599</v>
      </c>
      <c r="N63" s="3">
        <v>1.4754115921203199</v>
      </c>
      <c r="O63" s="3">
        <v>2.3096252517828101E-2</v>
      </c>
      <c r="P63" s="3" t="s">
        <v>422</v>
      </c>
      <c r="Q63" s="3" t="s">
        <v>423</v>
      </c>
      <c r="R63" s="3" t="s">
        <v>423</v>
      </c>
      <c r="S63" s="3" t="s">
        <v>423</v>
      </c>
      <c r="T63" s="3" t="s">
        <v>423</v>
      </c>
      <c r="U63" s="3" t="s">
        <v>423</v>
      </c>
      <c r="V63" s="3" t="s">
        <v>423</v>
      </c>
      <c r="W63" s="3">
        <v>1.3932753163921801</v>
      </c>
      <c r="X63" s="3">
        <v>3.1800120639639299E-3</v>
      </c>
      <c r="Y63" s="3">
        <v>2.06740734057957E-3</v>
      </c>
      <c r="Z63" s="3">
        <v>7.3707566055445403E-4</v>
      </c>
      <c r="AA63" s="3" t="s">
        <v>422</v>
      </c>
      <c r="AB63" s="3">
        <v>5.9844950650979603E-3</v>
      </c>
      <c r="AC63" s="3">
        <v>1.3309440480323699E-4</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33.494843073072602</v>
      </c>
      <c r="F70" s="3">
        <v>27.129398211757199</v>
      </c>
      <c r="G70" s="3">
        <v>19.740161803984499</v>
      </c>
      <c r="H70" s="3">
        <v>12.055378435623799</v>
      </c>
      <c r="I70" s="3">
        <v>3.6366763227660499</v>
      </c>
      <c r="J70" s="3">
        <v>7.4055169409175301</v>
      </c>
      <c r="K70" s="3">
        <v>14.9543049895703</v>
      </c>
      <c r="L70" s="3" t="s">
        <v>422</v>
      </c>
      <c r="M70" s="3">
        <v>22.711045478054601</v>
      </c>
      <c r="N70" s="3">
        <v>7.3981278657089894E-2</v>
      </c>
      <c r="O70" s="3">
        <v>5.1246230814647298E-2</v>
      </c>
      <c r="P70" s="3">
        <v>3.9510838345757998E-2</v>
      </c>
      <c r="Q70" s="3" t="s">
        <v>423</v>
      </c>
      <c r="R70" s="3" t="s">
        <v>423</v>
      </c>
      <c r="S70" s="3" t="s">
        <v>423</v>
      </c>
      <c r="T70" s="3" t="s">
        <v>423</v>
      </c>
      <c r="U70" s="3" t="s">
        <v>423</v>
      </c>
      <c r="V70" s="3" t="s">
        <v>423</v>
      </c>
      <c r="W70" s="3">
        <v>0.37092262890490302</v>
      </c>
      <c r="X70" s="3">
        <v>1.70664207770277E-3</v>
      </c>
      <c r="Y70" s="3">
        <v>1.06892532263254E-2</v>
      </c>
      <c r="Z70" s="3">
        <v>1.6466590867393999E-3</v>
      </c>
      <c r="AA70" s="3">
        <v>3.6539873107310598E-4</v>
      </c>
      <c r="AB70" s="3">
        <v>1.44079531218407E-2</v>
      </c>
      <c r="AC70" s="3">
        <v>0.39720565382574102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5.3100345800059197</v>
      </c>
      <c r="F72" s="3">
        <v>3.4140717408536001</v>
      </c>
      <c r="G72" s="3">
        <v>23.255469140674698</v>
      </c>
      <c r="H72" s="3">
        <v>0.312660553349766</v>
      </c>
      <c r="I72" s="3">
        <v>10.3987165494295</v>
      </c>
      <c r="J72" s="3">
        <v>15.205350441876</v>
      </c>
      <c r="K72" s="3">
        <v>24.999193505987101</v>
      </c>
      <c r="L72" s="3" t="s">
        <v>422</v>
      </c>
      <c r="M72" s="3">
        <v>46.063024387378299</v>
      </c>
      <c r="N72" s="3">
        <v>17.267694630355699</v>
      </c>
      <c r="O72" s="3">
        <v>0.13894118566632699</v>
      </c>
      <c r="P72" s="3">
        <v>0.73106446244127599</v>
      </c>
      <c r="Q72" s="3" t="s">
        <v>423</v>
      </c>
      <c r="R72" s="3" t="s">
        <v>423</v>
      </c>
      <c r="S72" s="3" t="s">
        <v>423</v>
      </c>
      <c r="T72" s="3" t="s">
        <v>423</v>
      </c>
      <c r="U72" s="3" t="s">
        <v>423</v>
      </c>
      <c r="V72" s="3" t="s">
        <v>423</v>
      </c>
      <c r="W72" s="3">
        <v>3.9768530785290599</v>
      </c>
      <c r="X72" s="3">
        <v>1.64893147102945</v>
      </c>
      <c r="Y72" s="3">
        <v>1.52100122340621</v>
      </c>
      <c r="Z72" s="3">
        <v>0.97879678517803104</v>
      </c>
      <c r="AA72" s="3">
        <v>0.59305645122898798</v>
      </c>
      <c r="AB72" s="3">
        <v>4.7417859308426804</v>
      </c>
      <c r="AC72" s="3">
        <v>0.84823563653449596</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0.52284220773655699</v>
      </c>
      <c r="F73" s="3">
        <v>0.93585341179638504</v>
      </c>
      <c r="G73" s="3">
        <v>0.88398724056462696</v>
      </c>
      <c r="H73" s="3">
        <v>5.4147531091622798E-2</v>
      </c>
      <c r="I73" s="3">
        <v>4.0053003363464601</v>
      </c>
      <c r="J73" s="3">
        <v>4.9350800148732903</v>
      </c>
      <c r="K73" s="3">
        <v>5.4459978035685301</v>
      </c>
      <c r="L73" s="3" t="s">
        <v>422</v>
      </c>
      <c r="M73" s="3">
        <v>45.762320687608998</v>
      </c>
      <c r="N73" s="3">
        <v>10.892068272004501</v>
      </c>
      <c r="O73" s="3">
        <v>3.1938369687202997E-2</v>
      </c>
      <c r="P73" s="3">
        <v>8.4589943860017003E-2</v>
      </c>
      <c r="Q73" s="3" t="s">
        <v>423</v>
      </c>
      <c r="R73" s="3" t="s">
        <v>423</v>
      </c>
      <c r="S73" s="3" t="s">
        <v>423</v>
      </c>
      <c r="T73" s="3" t="s">
        <v>423</v>
      </c>
      <c r="U73" s="3" t="s">
        <v>423</v>
      </c>
      <c r="V73" s="3" t="s">
        <v>423</v>
      </c>
      <c r="W73" s="3">
        <v>1.0014681199522899</v>
      </c>
      <c r="X73" s="3">
        <v>6.0578029032762597E-6</v>
      </c>
      <c r="Y73" s="3">
        <v>2.4204202931078999E-5</v>
      </c>
      <c r="Z73" s="3" t="s">
        <v>422</v>
      </c>
      <c r="AA73" s="3">
        <v>2.3206362118530299E-5</v>
      </c>
      <c r="AB73" s="3">
        <v>5.3468367952885599E-5</v>
      </c>
      <c r="AC73" s="3">
        <v>6.0422456443756899E-3</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0.74798587230193303</v>
      </c>
      <c r="F74" s="3">
        <v>0.79463761882725403</v>
      </c>
      <c r="G74" s="3">
        <v>51.227599063772701</v>
      </c>
      <c r="H74" s="3">
        <v>7.8712399451389206E-2</v>
      </c>
      <c r="I74" s="3">
        <v>5.1484378357977096</v>
      </c>
      <c r="J74" s="3">
        <v>8.1201868020651808</v>
      </c>
      <c r="K74" s="3">
        <v>12.597507153883001</v>
      </c>
      <c r="L74" s="3" t="s">
        <v>422</v>
      </c>
      <c r="M74" s="3">
        <v>260.05471639949599</v>
      </c>
      <c r="N74" s="3">
        <v>0.15251047160620501</v>
      </c>
      <c r="O74" s="3">
        <v>2.0839143098825199E-3</v>
      </c>
      <c r="P74" s="3">
        <v>1.425709039365E-2</v>
      </c>
      <c r="Q74" s="3" t="s">
        <v>423</v>
      </c>
      <c r="R74" s="3" t="s">
        <v>423</v>
      </c>
      <c r="S74" s="3" t="s">
        <v>423</v>
      </c>
      <c r="T74" s="3" t="s">
        <v>423</v>
      </c>
      <c r="U74" s="3" t="s">
        <v>423</v>
      </c>
      <c r="V74" s="3" t="s">
        <v>423</v>
      </c>
      <c r="W74" s="3">
        <v>6.08990434960893</v>
      </c>
      <c r="X74" s="3">
        <v>15.663626821982</v>
      </c>
      <c r="Y74" s="3">
        <v>38.847883618111602</v>
      </c>
      <c r="Z74" s="3">
        <v>13.0570107964925</v>
      </c>
      <c r="AA74" s="3">
        <v>12.3919827886156</v>
      </c>
      <c r="AB74" s="3">
        <v>79.960504025201701</v>
      </c>
      <c r="AC74" s="3">
        <v>6.5020839415036501E-6</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1.0475675370581701</v>
      </c>
      <c r="F80" s="3">
        <v>0.49886114694547801</v>
      </c>
      <c r="G80" s="3">
        <v>751.13874506879597</v>
      </c>
      <c r="H80" s="3">
        <v>0.380142573339597</v>
      </c>
      <c r="I80" s="3">
        <v>5.49506971634184</v>
      </c>
      <c r="J80" s="3">
        <v>9.3156099173178699</v>
      </c>
      <c r="K80" s="3">
        <v>12.3353371885567</v>
      </c>
      <c r="L80" s="3" t="s">
        <v>422</v>
      </c>
      <c r="M80" s="3">
        <v>0.58036186184071703</v>
      </c>
      <c r="N80" s="3">
        <v>377.99415861275202</v>
      </c>
      <c r="O80" s="3">
        <v>63.970411517952101</v>
      </c>
      <c r="P80" s="3">
        <v>2.0992892963923602</v>
      </c>
      <c r="Q80" s="3" t="s">
        <v>423</v>
      </c>
      <c r="R80" s="3" t="s">
        <v>423</v>
      </c>
      <c r="S80" s="3" t="s">
        <v>423</v>
      </c>
      <c r="T80" s="3" t="s">
        <v>423</v>
      </c>
      <c r="U80" s="3" t="s">
        <v>423</v>
      </c>
      <c r="V80" s="3" t="s">
        <v>423</v>
      </c>
      <c r="W80" s="3">
        <v>3.9873076213360199</v>
      </c>
      <c r="X80" s="3">
        <v>1.4299666976369001E-4</v>
      </c>
      <c r="Y80" s="3">
        <v>3.1518903656137802E-3</v>
      </c>
      <c r="Z80" s="3">
        <v>1.6507561228495699E-3</v>
      </c>
      <c r="AA80" s="3">
        <v>1.7581609047734401E-4</v>
      </c>
      <c r="AB80" s="3">
        <v>5.1214592487043697E-3</v>
      </c>
      <c r="AC80" s="3">
        <v>10.456242407699399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6.5476020260938901</v>
      </c>
      <c r="G83" s="3">
        <v>9.6028110519547794E-2</v>
      </c>
      <c r="H83" s="3">
        <v>5.1604590009212198E-3</v>
      </c>
      <c r="I83" s="3">
        <v>0.94727921054241704</v>
      </c>
      <c r="J83" s="3">
        <v>4.57766933840524</v>
      </c>
      <c r="K83" s="3">
        <v>22.1975917567914</v>
      </c>
      <c r="L83" s="3" t="s">
        <v>422</v>
      </c>
      <c r="M83" s="3">
        <v>0.47078821985221803</v>
      </c>
      <c r="N83" s="3">
        <v>0.33149582508473202</v>
      </c>
      <c r="O83" s="3">
        <v>6.4378998880992204E-3</v>
      </c>
      <c r="P83" s="3">
        <v>6.0166179588899997E-3</v>
      </c>
      <c r="Q83" s="3" t="s">
        <v>423</v>
      </c>
      <c r="R83" s="3" t="s">
        <v>423</v>
      </c>
      <c r="S83" s="3" t="s">
        <v>423</v>
      </c>
      <c r="T83" s="3" t="s">
        <v>423</v>
      </c>
      <c r="U83" s="3" t="s">
        <v>423</v>
      </c>
      <c r="V83" s="3" t="s">
        <v>423</v>
      </c>
      <c r="W83" s="3">
        <v>17.183406994782999</v>
      </c>
      <c r="X83" s="3">
        <v>2.0941537531816499E-3</v>
      </c>
      <c r="Y83" s="3">
        <v>7.3295381361357702E-3</v>
      </c>
      <c r="Z83" s="3">
        <v>2.6002409102005501E-3</v>
      </c>
      <c r="AA83" s="3">
        <v>2.0941537531816499E-3</v>
      </c>
      <c r="AB83" s="3">
        <v>1.41180865526996E-2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81.027940000000001</v>
      </c>
      <c r="G85" s="3" t="s">
        <v>422</v>
      </c>
      <c r="H85" s="3" t="s">
        <v>422</v>
      </c>
      <c r="I85" s="3" t="s">
        <v>422</v>
      </c>
      <c r="J85" s="3" t="s">
        <v>422</v>
      </c>
      <c r="K85" s="3" t="s">
        <v>422</v>
      </c>
      <c r="L85" s="3" t="s">
        <v>422</v>
      </c>
      <c r="M85" s="3" t="s">
        <v>422</v>
      </c>
      <c r="N85" s="3">
        <v>1.2999999999999999E-2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244.67080000000001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3.2091195742626401E-5</v>
      </c>
      <c r="F88" s="3">
        <v>5.7176158784031603</v>
      </c>
      <c r="G88" s="3" t="s">
        <v>422</v>
      </c>
      <c r="H88" s="3">
        <v>5.7933977141129602E-3</v>
      </c>
      <c r="I88" s="3">
        <v>5.6780094378153699E-2</v>
      </c>
      <c r="J88" s="3">
        <v>7.9913960409278201E-2</v>
      </c>
      <c r="K88" s="3">
        <v>8.6859492825377499E-2</v>
      </c>
      <c r="L88" s="3" t="s">
        <v>422</v>
      </c>
      <c r="M88" s="3">
        <v>2.1850682110697399E-5</v>
      </c>
      <c r="N88" s="3">
        <v>0.27450281078882899</v>
      </c>
      <c r="O88" s="3">
        <v>8.5687707022999494E-6</v>
      </c>
      <c r="P88" s="3" t="s">
        <v>422</v>
      </c>
      <c r="Q88" s="3" t="s">
        <v>423</v>
      </c>
      <c r="R88" s="3" t="s">
        <v>423</v>
      </c>
      <c r="S88" s="3" t="s">
        <v>423</v>
      </c>
      <c r="T88" s="3" t="s">
        <v>423</v>
      </c>
      <c r="U88" s="3" t="s">
        <v>423</v>
      </c>
      <c r="V88" s="3" t="s">
        <v>423</v>
      </c>
      <c r="W88" s="3">
        <v>8.7047731376511595E-5</v>
      </c>
      <c r="X88" s="3">
        <v>1.6772714592793001E-9</v>
      </c>
      <c r="Y88" s="3">
        <v>6.7016077312365502E-9</v>
      </c>
      <c r="Z88" s="3" t="s">
        <v>422</v>
      </c>
      <c r="AA88" s="3">
        <v>6.4253277098302598E-9</v>
      </c>
      <c r="AB88" s="3">
        <v>1.48042069003461E-8</v>
      </c>
      <c r="AC88" s="3">
        <v>4.9378375805239499E-8</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31.076739387484299</v>
      </c>
      <c r="G89" s="3" t="s">
        <v>422</v>
      </c>
      <c r="H89" s="3">
        <v>3.3016734563820799E-3</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20.3110805902785</v>
      </c>
      <c r="F92" s="3">
        <v>20.646303211824101</v>
      </c>
      <c r="G92" s="3">
        <v>17.131323713018102</v>
      </c>
      <c r="H92" s="3">
        <v>3.0721299200312702</v>
      </c>
      <c r="I92" s="3">
        <v>13.4914786595803</v>
      </c>
      <c r="J92" s="3">
        <v>17.459326353555401</v>
      </c>
      <c r="K92" s="3">
        <v>25.5163186924432</v>
      </c>
      <c r="L92" s="3" t="s">
        <v>422</v>
      </c>
      <c r="M92" s="3">
        <v>78.534825332154497</v>
      </c>
      <c r="N92" s="3">
        <v>0.51646499094312004</v>
      </c>
      <c r="O92" s="3">
        <v>0.20836839208899499</v>
      </c>
      <c r="P92" s="3">
        <v>3.6940603510653702E-2</v>
      </c>
      <c r="Q92" s="3" t="s">
        <v>423</v>
      </c>
      <c r="R92" s="3" t="s">
        <v>423</v>
      </c>
      <c r="S92" s="3" t="s">
        <v>423</v>
      </c>
      <c r="T92" s="3" t="s">
        <v>423</v>
      </c>
      <c r="U92" s="3" t="s">
        <v>423</v>
      </c>
      <c r="V92" s="3" t="s">
        <v>423</v>
      </c>
      <c r="W92" s="3">
        <v>8.2114658166773093</v>
      </c>
      <c r="X92" s="3">
        <v>1.8881443980194298E-2</v>
      </c>
      <c r="Y92" s="3">
        <v>3.9253209790892002E-2</v>
      </c>
      <c r="Z92" s="3">
        <v>2.2873500948445299E-2</v>
      </c>
      <c r="AA92" s="3">
        <v>2.48453246696623E-2</v>
      </c>
      <c r="AB92" s="3">
        <v>0.105853479389194</v>
      </c>
      <c r="AC92" s="3">
        <v>0.12999945930196699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0.33134222052478701</v>
      </c>
      <c r="F93" s="3">
        <v>20.787105652354001</v>
      </c>
      <c r="G93" s="3">
        <v>6.4396584521118405E-2</v>
      </c>
      <c r="H93" s="3">
        <v>0.42847994220096203</v>
      </c>
      <c r="I93" s="3">
        <v>17.604158836347501</v>
      </c>
      <c r="J93" s="3">
        <v>19.905164070267698</v>
      </c>
      <c r="K93" s="3">
        <v>22.170608748900701</v>
      </c>
      <c r="L93" s="3" t="s">
        <v>422</v>
      </c>
      <c r="M93" s="3">
        <v>7.7940369730436796</v>
      </c>
      <c r="N93" s="3">
        <v>0.361740359141562</v>
      </c>
      <c r="O93" s="3" t="s">
        <v>422</v>
      </c>
      <c r="P93" s="3">
        <v>1.9136033105200102E-6</v>
      </c>
      <c r="Q93" s="3" t="s">
        <v>423</v>
      </c>
      <c r="R93" s="3" t="s">
        <v>423</v>
      </c>
      <c r="S93" s="3" t="s">
        <v>423</v>
      </c>
      <c r="T93" s="3" t="s">
        <v>423</v>
      </c>
      <c r="U93" s="3" t="s">
        <v>423</v>
      </c>
      <c r="V93" s="3" t="s">
        <v>423</v>
      </c>
      <c r="W93" s="3" t="s">
        <v>422</v>
      </c>
      <c r="X93" s="3">
        <v>0.115447166185576</v>
      </c>
      <c r="Y93" s="3" t="s">
        <v>422</v>
      </c>
      <c r="Z93" s="3" t="s">
        <v>422</v>
      </c>
      <c r="AA93" s="3" t="s">
        <v>422</v>
      </c>
      <c r="AB93" s="3">
        <v>0.115447166185576</v>
      </c>
      <c r="AC93" s="3">
        <v>4.1600071967826299E-5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2.94850146869666</v>
      </c>
      <c r="F94" s="3">
        <v>55.128862306463198</v>
      </c>
      <c r="G94" s="3">
        <v>9.1703834175496907E-2</v>
      </c>
      <c r="H94" s="3">
        <v>0.75953267827591797</v>
      </c>
      <c r="I94" s="3">
        <v>1.4909313219570599</v>
      </c>
      <c r="J94" s="3">
        <v>2.47642980564722</v>
      </c>
      <c r="K94" s="3">
        <v>3.90723746079385</v>
      </c>
      <c r="L94" s="3" t="s">
        <v>422</v>
      </c>
      <c r="M94" s="3">
        <v>8.9929834147673002</v>
      </c>
      <c r="N94" s="3">
        <v>29.316624139739201</v>
      </c>
      <c r="O94" s="3">
        <v>0.40189566611896499</v>
      </c>
      <c r="P94" s="3">
        <v>0.153380368265957</v>
      </c>
      <c r="Q94" s="3" t="s">
        <v>423</v>
      </c>
      <c r="R94" s="3" t="s">
        <v>423</v>
      </c>
      <c r="S94" s="3" t="s">
        <v>423</v>
      </c>
      <c r="T94" s="3" t="s">
        <v>423</v>
      </c>
      <c r="U94" s="3" t="s">
        <v>423</v>
      </c>
      <c r="V94" s="3" t="s">
        <v>423</v>
      </c>
      <c r="W94" s="3">
        <v>1.2436385121906299</v>
      </c>
      <c r="X94" s="3">
        <v>2.1515337755467502E-5</v>
      </c>
      <c r="Y94" s="3">
        <v>8.6045568292559204E-5</v>
      </c>
      <c r="Z94" s="3" t="s">
        <v>425</v>
      </c>
      <c r="AA94" s="3">
        <v>8.5462472404183496E-5</v>
      </c>
      <c r="AB94" s="3">
        <v>1.9302337845221001E-4</v>
      </c>
      <c r="AC94" s="3">
        <v>1.48201942300308E-2</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0.123423215587257</v>
      </c>
      <c r="F95" s="3">
        <v>88.408901688552007</v>
      </c>
      <c r="G95" s="3">
        <v>0.58969238399518298</v>
      </c>
      <c r="H95" s="3">
        <v>2.55774132383308E-2</v>
      </c>
      <c r="I95" s="3">
        <v>12.605598058106199</v>
      </c>
      <c r="J95" s="3">
        <v>21.181185302383799</v>
      </c>
      <c r="K95" s="3">
        <v>37.018957625812902</v>
      </c>
      <c r="L95" s="3" t="s">
        <v>422</v>
      </c>
      <c r="M95" s="3">
        <v>24.203509852422599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2.05821058372723E-2</v>
      </c>
      <c r="F98" s="3">
        <v>0.17708345558222699</v>
      </c>
      <c r="G98" s="3">
        <v>1.1850590262539601E-2</v>
      </c>
      <c r="H98" s="3">
        <v>3.6939520501090999E-3</v>
      </c>
      <c r="I98" s="3">
        <v>7.0561121586063501E-3</v>
      </c>
      <c r="J98" s="3">
        <v>3.5437431494188501E-2</v>
      </c>
      <c r="K98" s="3">
        <v>7.4899841171018805E-2</v>
      </c>
      <c r="L98" s="3" t="s">
        <v>422</v>
      </c>
      <c r="M98" s="3">
        <v>5.4620243901958997E-4</v>
      </c>
      <c r="N98" s="3">
        <v>2.3650000000000002</v>
      </c>
      <c r="O98" s="3" t="s">
        <v>425</v>
      </c>
      <c r="P98" s="3">
        <v>2.8000000000000001E-2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33.104264788502398</v>
      </c>
      <c r="G99" s="3" t="s">
        <v>422</v>
      </c>
      <c r="H99" s="3">
        <v>60.8731519778269</v>
      </c>
      <c r="I99" s="3">
        <v>0.28581163234194001</v>
      </c>
      <c r="J99" s="3">
        <v>1.28615234553873</v>
      </c>
      <c r="K99" s="3">
        <v>2.8581163234194</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50.028438105279498</v>
      </c>
      <c r="G100" s="3" t="s">
        <v>422</v>
      </c>
      <c r="H100" s="3">
        <v>184.024631156975</v>
      </c>
      <c r="I100" s="3">
        <v>0.95736748709686004</v>
      </c>
      <c r="J100" s="3">
        <v>4.3081536919358703</v>
      </c>
      <c r="K100" s="3">
        <v>9.5736748709686008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0.18551975000000001</v>
      </c>
      <c r="G101" s="3" t="s">
        <v>422</v>
      </c>
      <c r="H101" s="3">
        <v>2.2258600443605299</v>
      </c>
      <c r="I101" s="3">
        <v>6.3117569250000002E-3</v>
      </c>
      <c r="J101" s="3">
        <v>2.8402906162500002E-2</v>
      </c>
      <c r="K101" s="3">
        <v>6.3117569250000005E-2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9.2475160750000001</v>
      </c>
      <c r="G102" s="3" t="s">
        <v>422</v>
      </c>
      <c r="H102" s="3">
        <v>44.686981505125203</v>
      </c>
      <c r="I102" s="3">
        <v>0.75802977851029996</v>
      </c>
      <c r="J102" s="3">
        <v>3.41113400329635</v>
      </c>
      <c r="K102" s="3">
        <v>7.5802977851030002</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0.61708478200000005</v>
      </c>
      <c r="G103" s="3" t="s">
        <v>422</v>
      </c>
      <c r="H103" s="3">
        <v>2.44463665898905</v>
      </c>
      <c r="I103" s="3">
        <v>6.9588011001599998E-3</v>
      </c>
      <c r="J103" s="3">
        <v>3.1314604950719999E-2</v>
      </c>
      <c r="K103" s="3">
        <v>6.9588011001600003E-2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9.9105241999999996E-2</v>
      </c>
      <c r="G104" s="3" t="s">
        <v>422</v>
      </c>
      <c r="H104" s="3">
        <v>1.1702463999999999</v>
      </c>
      <c r="I104" s="3">
        <v>1.58474767488E-3</v>
      </c>
      <c r="J104" s="3">
        <v>7.1313645369600002E-3</v>
      </c>
      <c r="K104" s="3">
        <v>1.58474767488E-2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1.9689324749999999</v>
      </c>
      <c r="G105" s="3" t="s">
        <v>422</v>
      </c>
      <c r="H105" s="3">
        <v>4.0425575815396897</v>
      </c>
      <c r="I105" s="3">
        <v>2.918927886264E-2</v>
      </c>
      <c r="J105" s="3">
        <v>0.13135175488188</v>
      </c>
      <c r="K105" s="3">
        <v>0.2918927886264</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10.429411947</v>
      </c>
      <c r="G107" s="3" t="s">
        <v>422</v>
      </c>
      <c r="H107" s="3">
        <v>8.8651503087758599</v>
      </c>
      <c r="I107" s="3">
        <v>3.9344595231007001E-2</v>
      </c>
      <c r="J107" s="3">
        <v>0.37556204538688498</v>
      </c>
      <c r="K107" s="3">
        <v>1.56663024647101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9.4432821839999992</v>
      </c>
      <c r="G108" s="3" t="s">
        <v>422</v>
      </c>
      <c r="H108" s="3">
        <v>9.1118081024934305</v>
      </c>
      <c r="I108" s="3">
        <v>8.5194563804750406E-2</v>
      </c>
      <c r="J108" s="3">
        <v>0.68930147078388904</v>
      </c>
      <c r="K108" s="3">
        <v>9.6966903530497692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3.9686956379999998</v>
      </c>
      <c r="G109" s="3" t="s">
        <v>422</v>
      </c>
      <c r="H109" s="3">
        <v>4.0852879801444999</v>
      </c>
      <c r="I109" s="3">
        <v>3.6432846710462402E-2</v>
      </c>
      <c r="J109" s="3">
        <v>0.29477485065737802</v>
      </c>
      <c r="K109" s="3">
        <v>4.14672037104536</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0.67576072306692203</v>
      </c>
      <c r="G111" s="3" t="s">
        <v>422</v>
      </c>
      <c r="H111" s="3">
        <v>0.72127879643259696</v>
      </c>
      <c r="I111" s="3">
        <v>3.9208404481199999E-4</v>
      </c>
      <c r="J111" s="3">
        <v>1.764378201654E-3</v>
      </c>
      <c r="K111" s="3">
        <v>3.9208404481200004E-3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102.143321005581</v>
      </c>
      <c r="I112" s="3">
        <v>1.5704026022323201</v>
      </c>
      <c r="J112" s="3">
        <v>4.6174671633797804</v>
      </c>
      <c r="K112" s="3">
        <v>11.217161580230799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3.3039857737453402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269.05328091840698</v>
      </c>
      <c r="J118" s="3">
        <v>1345.2664045920301</v>
      </c>
      <c r="K118" s="3">
        <v>2690.5328091840702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26.545247463217901</v>
      </c>
      <c r="J119" s="3">
        <v>132.726237316089</v>
      </c>
      <c r="K119" s="3">
        <v>291.99772209539702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0.35414521054481801</v>
      </c>
      <c r="F120" s="3">
        <v>2.2900983903429801</v>
      </c>
      <c r="G120" s="3">
        <v>4.9188910744738502E-2</v>
      </c>
      <c r="H120" s="3">
        <v>4.32734938202947E-3</v>
      </c>
      <c r="I120" s="3">
        <v>3.97371760029653</v>
      </c>
      <c r="J120" s="3">
        <v>20.5961800894632</v>
      </c>
      <c r="K120" s="3">
        <v>72.635458216417703</v>
      </c>
      <c r="L120" s="3" t="s">
        <v>422</v>
      </c>
      <c r="M120" s="3">
        <v>0.92073172336341003</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229.225134524514</v>
      </c>
      <c r="J121" s="3">
        <v>481.37278250147898</v>
      </c>
      <c r="K121" s="3">
        <v>2292.2513452451399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1.06445029811588E-2</v>
      </c>
      <c r="F125" s="3">
        <v>5.83252525384591</v>
      </c>
      <c r="G125" s="3">
        <v>4.98167713322984E-2</v>
      </c>
      <c r="H125" s="3" t="s">
        <v>422</v>
      </c>
      <c r="I125" s="3">
        <v>0.33895384298360798</v>
      </c>
      <c r="J125" s="3">
        <v>1.2799519528401899</v>
      </c>
      <c r="K125" s="3">
        <v>3.7461997275888099</v>
      </c>
      <c r="L125" s="3" t="s">
        <v>422</v>
      </c>
      <c r="M125" s="3">
        <v>0.128976222542485</v>
      </c>
      <c r="N125" s="3" t="s">
        <v>422</v>
      </c>
      <c r="O125" s="3" t="s">
        <v>422</v>
      </c>
      <c r="P125" s="3">
        <v>0.21921059638257001</v>
      </c>
      <c r="Q125" s="3" t="s">
        <v>423</v>
      </c>
      <c r="R125" s="3" t="s">
        <v>423</v>
      </c>
      <c r="S125" s="3" t="s">
        <v>423</v>
      </c>
      <c r="T125" s="3" t="s">
        <v>423</v>
      </c>
      <c r="U125" s="3" t="s">
        <v>423</v>
      </c>
      <c r="V125" s="3" t="s">
        <v>423</v>
      </c>
      <c r="W125" s="3">
        <v>0.12918185642218399</v>
      </c>
      <c r="X125" s="3" t="s">
        <v>422</v>
      </c>
      <c r="Y125" s="3" t="s">
        <v>422</v>
      </c>
      <c r="Z125" s="3" t="s">
        <v>422</v>
      </c>
      <c r="AA125" s="3" t="s">
        <v>422</v>
      </c>
      <c r="AB125" s="3" t="s">
        <v>422</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2.4985482413265401</v>
      </c>
      <c r="G126" s="3" t="s">
        <v>422</v>
      </c>
      <c r="H126" s="3">
        <v>1.7331344301511999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5.7840180648131501</v>
      </c>
      <c r="F128" s="3">
        <v>1.9923825113387299</v>
      </c>
      <c r="G128" s="3">
        <v>1.2385248164135001</v>
      </c>
      <c r="H128" s="3">
        <v>1.6592578092670299E-2</v>
      </c>
      <c r="I128" s="3">
        <v>1.67126248420408</v>
      </c>
      <c r="J128" s="3">
        <v>1.89735757108345</v>
      </c>
      <c r="K128" s="3">
        <v>2.5188293525127001</v>
      </c>
      <c r="L128" s="3" t="s">
        <v>422</v>
      </c>
      <c r="M128" s="3">
        <v>9.5916557106475206</v>
      </c>
      <c r="N128" s="3">
        <v>9.55872435475527E-2</v>
      </c>
      <c r="O128" s="3">
        <v>3.1011364566030999E-3</v>
      </c>
      <c r="P128" s="3">
        <v>0.659869489737271</v>
      </c>
      <c r="Q128" s="3" t="s">
        <v>423</v>
      </c>
      <c r="R128" s="3" t="s">
        <v>423</v>
      </c>
      <c r="S128" s="3" t="s">
        <v>423</v>
      </c>
      <c r="T128" s="3" t="s">
        <v>423</v>
      </c>
      <c r="U128" s="3" t="s">
        <v>423</v>
      </c>
      <c r="V128" s="3" t="s">
        <v>423</v>
      </c>
      <c r="W128" s="3">
        <v>66.3220806750995</v>
      </c>
      <c r="X128" s="3">
        <v>2.20990266E-8</v>
      </c>
      <c r="Y128" s="3">
        <v>4.709197335E-8</v>
      </c>
      <c r="Z128" s="3">
        <v>2.499294675E-8</v>
      </c>
      <c r="AA128" s="3">
        <v>3.0517703399999997E-8</v>
      </c>
      <c r="AB128" s="3">
        <v>1.247016501E-7</v>
      </c>
      <c r="AC128" s="3">
        <v>12.6438512782274</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4.4098736364038202E-3</v>
      </c>
      <c r="F129" s="3">
        <v>1.6436804771435601E-4</v>
      </c>
      <c r="G129" s="3">
        <v>5.3209290703686101E-6</v>
      </c>
      <c r="H129" s="3">
        <v>6.4560118754712097E-5</v>
      </c>
      <c r="I129" s="3">
        <v>1.0706012555818599E-4</v>
      </c>
      <c r="J129" s="3">
        <v>1.0706012555818599E-4</v>
      </c>
      <c r="K129" s="3">
        <v>1.0706012555818599E-4</v>
      </c>
      <c r="L129" s="3" t="s">
        <v>422</v>
      </c>
      <c r="M129" s="3">
        <v>2.0007928532663199E-3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0.230939192917097</v>
      </c>
      <c r="F130" s="3">
        <v>0.18865874014474701</v>
      </c>
      <c r="G130" s="3">
        <v>0.36592678289046499</v>
      </c>
      <c r="H130" s="3">
        <v>5.57039002697462E-4</v>
      </c>
      <c r="I130" s="3">
        <v>1.03228457780553E-2</v>
      </c>
      <c r="J130" s="3">
        <v>1.6764143815159002E-2</v>
      </c>
      <c r="K130" s="3">
        <v>5.34343055044584E-2</v>
      </c>
      <c r="L130" s="3" t="s">
        <v>422</v>
      </c>
      <c r="M130" s="3">
        <v>5.2651043483096897E-2</v>
      </c>
      <c r="N130" s="3">
        <v>0.14768584183844699</v>
      </c>
      <c r="O130" s="3">
        <v>5.61089470637995E-2</v>
      </c>
      <c r="P130" s="3">
        <v>0.42215255397956097</v>
      </c>
      <c r="Q130" s="3" t="s">
        <v>423</v>
      </c>
      <c r="R130" s="3" t="s">
        <v>423</v>
      </c>
      <c r="S130" s="3" t="s">
        <v>423</v>
      </c>
      <c r="T130" s="3" t="s">
        <v>423</v>
      </c>
      <c r="U130" s="3" t="s">
        <v>423</v>
      </c>
      <c r="V130" s="3" t="s">
        <v>423</v>
      </c>
      <c r="W130" s="3">
        <v>0.77798686366072101</v>
      </c>
      <c r="X130" s="3" t="s">
        <v>422</v>
      </c>
      <c r="Y130" s="3" t="s">
        <v>422</v>
      </c>
      <c r="Z130" s="3" t="s">
        <v>422</v>
      </c>
      <c r="AA130" s="3" t="s">
        <v>422</v>
      </c>
      <c r="AB130" s="3" t="s">
        <v>422</v>
      </c>
      <c r="AC130" s="3">
        <v>1.09693212286611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8.4968150442934105E-3</v>
      </c>
      <c r="F131" s="3">
        <v>8.7368712960081603E-4</v>
      </c>
      <c r="G131" s="3">
        <v>8.8309675483410504E-4</v>
      </c>
      <c r="H131" s="3">
        <v>0</v>
      </c>
      <c r="I131" s="3">
        <v>1.29002316056911E-4</v>
      </c>
      <c r="J131" s="3">
        <v>3.5406713211382098E-4</v>
      </c>
      <c r="K131" s="3">
        <v>2.0915640309005001E-2</v>
      </c>
      <c r="L131" s="3" t="s">
        <v>422</v>
      </c>
      <c r="M131" s="3">
        <v>1.24652459244163E-3</v>
      </c>
      <c r="N131" s="3">
        <v>7.4594635702952897E-2</v>
      </c>
      <c r="O131" s="3">
        <v>9.6354140965423003E-3</v>
      </c>
      <c r="P131" s="3">
        <v>8.7590953067789898E-2</v>
      </c>
      <c r="Q131" s="3" t="s">
        <v>423</v>
      </c>
      <c r="R131" s="3" t="s">
        <v>423</v>
      </c>
      <c r="S131" s="3" t="s">
        <v>423</v>
      </c>
      <c r="T131" s="3" t="s">
        <v>423</v>
      </c>
      <c r="U131" s="3" t="s">
        <v>423</v>
      </c>
      <c r="V131" s="3" t="s">
        <v>423</v>
      </c>
      <c r="W131" s="3">
        <v>48.088129987711497</v>
      </c>
      <c r="X131" s="3">
        <v>0</v>
      </c>
      <c r="Y131" s="3">
        <v>0</v>
      </c>
      <c r="Z131" s="3">
        <v>0</v>
      </c>
      <c r="AA131" s="3">
        <v>0</v>
      </c>
      <c r="AB131" s="3">
        <v>0</v>
      </c>
      <c r="AC131" s="3">
        <v>0.120425324869279</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0.51046535715876096</v>
      </c>
      <c r="F132" s="3">
        <v>2.20299917902222E-4</v>
      </c>
      <c r="G132" s="3">
        <v>0.27429462238892399</v>
      </c>
      <c r="H132" s="3">
        <v>1.2533868266731401E-3</v>
      </c>
      <c r="I132" s="3">
        <v>1.10854981415342E-2</v>
      </c>
      <c r="J132" s="3">
        <v>1.48135320411197E-2</v>
      </c>
      <c r="K132" s="3">
        <v>7.4446053368704496E-2</v>
      </c>
      <c r="L132" s="3" t="s">
        <v>422</v>
      </c>
      <c r="M132" s="3">
        <v>0.25609944643944099</v>
      </c>
      <c r="N132" s="3">
        <v>0.110582518589515</v>
      </c>
      <c r="O132" s="3">
        <v>2.3517964438601002E-2</v>
      </c>
      <c r="P132" s="3">
        <v>0.14591133479999999</v>
      </c>
      <c r="Q132" s="3" t="s">
        <v>423</v>
      </c>
      <c r="R132" s="3" t="s">
        <v>423</v>
      </c>
      <c r="S132" s="3" t="s">
        <v>423</v>
      </c>
      <c r="T132" s="3" t="s">
        <v>423</v>
      </c>
      <c r="U132" s="3" t="s">
        <v>423</v>
      </c>
      <c r="V132" s="3" t="s">
        <v>423</v>
      </c>
      <c r="W132" s="3">
        <v>9.0914801051654504E-2</v>
      </c>
      <c r="X132" s="3">
        <v>1.630005964E-4</v>
      </c>
      <c r="Y132" s="3">
        <v>6.5200127089999995E-4</v>
      </c>
      <c r="Z132" s="3">
        <v>6.5200067450000003E-4</v>
      </c>
      <c r="AA132" s="3">
        <v>6.5200082359999996E-4</v>
      </c>
      <c r="AB132" s="3">
        <v>2.1190033654000001E-3</v>
      </c>
      <c r="AC132" s="3">
        <v>0.11118309449904699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0.159184525026866</v>
      </c>
      <c r="F133" s="3">
        <v>2.5083622125445602E-3</v>
      </c>
      <c r="G133" s="3">
        <v>1.38808905823427E-2</v>
      </c>
      <c r="H133" s="3" t="s">
        <v>422</v>
      </c>
      <c r="I133" s="3">
        <v>6.69539759809971E-3</v>
      </c>
      <c r="J133" s="3">
        <v>6.69539759809971E-3</v>
      </c>
      <c r="K133" s="3">
        <v>7.4401882242860103E-3</v>
      </c>
      <c r="L133" s="3" t="s">
        <v>422</v>
      </c>
      <c r="M133" s="3">
        <v>2.70131315197106E-2</v>
      </c>
      <c r="N133" s="3">
        <v>5.7943167109779301E-3</v>
      </c>
      <c r="O133" s="3">
        <v>9.7054322531531798E-4</v>
      </c>
      <c r="P133" s="3">
        <v>0.26651317425145898</v>
      </c>
      <c r="Q133" s="3" t="s">
        <v>423</v>
      </c>
      <c r="R133" s="3" t="s">
        <v>423</v>
      </c>
      <c r="S133" s="3" t="s">
        <v>423</v>
      </c>
      <c r="T133" s="3" t="s">
        <v>423</v>
      </c>
      <c r="U133" s="3" t="s">
        <v>423</v>
      </c>
      <c r="V133" s="3" t="s">
        <v>423</v>
      </c>
      <c r="W133" s="3">
        <v>3.2801659702505801</v>
      </c>
      <c r="X133" s="3">
        <v>2.54695240042986E-6</v>
      </c>
      <c r="Y133" s="3">
        <v>1.3911762732651001E-6</v>
      </c>
      <c r="Z133" s="3">
        <v>1.2426040499066901E-6</v>
      </c>
      <c r="AA133" s="3">
        <v>1.3487270665912699E-6</v>
      </c>
      <c r="AB133" s="3">
        <v>6.52945979019291E-6</v>
      </c>
      <c r="AC133" s="3">
        <v>2.8942640913975699E-2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4.0698390514277497E-2</v>
      </c>
      <c r="F135" s="3">
        <v>0.203491952571388</v>
      </c>
      <c r="G135" s="3">
        <v>6.7830650857129198E-3</v>
      </c>
      <c r="H135" s="3">
        <v>4.3411616548562704E-3</v>
      </c>
      <c r="I135" s="3">
        <v>0.108529041371407</v>
      </c>
      <c r="J135" s="3">
        <v>0.108529041371407</v>
      </c>
      <c r="K135" s="3">
        <v>0.108529041371407</v>
      </c>
      <c r="L135" s="3" t="s">
        <v>422</v>
      </c>
      <c r="M135" s="3">
        <v>0.56977746719988598</v>
      </c>
      <c r="N135" s="3" t="s">
        <v>422</v>
      </c>
      <c r="O135" s="3" t="s">
        <v>422</v>
      </c>
      <c r="P135" s="3">
        <v>0.19492306497350101</v>
      </c>
      <c r="Q135" s="3" t="s">
        <v>423</v>
      </c>
      <c r="R135" s="3" t="s">
        <v>423</v>
      </c>
      <c r="S135" s="3" t="s">
        <v>423</v>
      </c>
      <c r="T135" s="3" t="s">
        <v>423</v>
      </c>
      <c r="U135" s="3" t="s">
        <v>423</v>
      </c>
      <c r="V135" s="3" t="s">
        <v>423</v>
      </c>
      <c r="W135" s="3">
        <v>0.98327311482494495</v>
      </c>
      <c r="X135" s="3">
        <v>8.8893213141074505E-3</v>
      </c>
      <c r="Y135" s="3">
        <v>1.17668032335721E-2</v>
      </c>
      <c r="Z135" s="3">
        <v>4.2742823949462301E-3</v>
      </c>
      <c r="AA135" s="3">
        <v>8.0735035769803395E-3</v>
      </c>
      <c r="AB135" s="3">
        <v>3.3003910519606099E-2</v>
      </c>
      <c r="AC135" s="3">
        <v>0.223894002881142</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0.14846705962857101</v>
      </c>
      <c r="F136" s="3">
        <v>0.56405449638266203</v>
      </c>
      <c r="G136" s="3">
        <v>4.09257112615685E-2</v>
      </c>
      <c r="H136" s="3">
        <v>3.8256286797591499</v>
      </c>
      <c r="I136" s="3">
        <v>3.0040495356200299E-2</v>
      </c>
      <c r="J136" s="3">
        <v>3.1151070954160798E-2</v>
      </c>
      <c r="K136" s="3">
        <v>1.0238058303400299E-2</v>
      </c>
      <c r="L136" s="3" t="s">
        <v>422</v>
      </c>
      <c r="M136" s="3">
        <v>5.7485939802800904E-4</v>
      </c>
      <c r="N136" s="3">
        <v>0</v>
      </c>
      <c r="O136" s="3" t="s">
        <v>422</v>
      </c>
      <c r="P136" s="3">
        <v>0.10777326781656101</v>
      </c>
      <c r="Q136" s="3" t="s">
        <v>423</v>
      </c>
      <c r="R136" s="3" t="s">
        <v>423</v>
      </c>
      <c r="S136" s="3" t="s">
        <v>423</v>
      </c>
      <c r="T136" s="3" t="s">
        <v>423</v>
      </c>
      <c r="U136" s="3" t="s">
        <v>423</v>
      </c>
      <c r="V136" s="3" t="s">
        <v>423</v>
      </c>
      <c r="W136" s="3">
        <v>4.90501510133681E-3</v>
      </c>
      <c r="X136" s="3">
        <v>0</v>
      </c>
      <c r="Y136" s="3">
        <v>0</v>
      </c>
      <c r="Z136" s="3">
        <v>0</v>
      </c>
      <c r="AA136" s="3">
        <v>0</v>
      </c>
      <c r="AB136" s="3">
        <v>0</v>
      </c>
      <c r="AC136" s="3">
        <v>4.41451359120313E-2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3.28804154008002E-3</v>
      </c>
      <c r="F139" s="3">
        <v>7.9046243968526903E-3</v>
      </c>
      <c r="G139" s="3">
        <v>9.8161503240353398E-5</v>
      </c>
      <c r="H139" s="3">
        <v>1.57587286594471E-4</v>
      </c>
      <c r="I139" s="3">
        <v>1.9769686160604999E-4</v>
      </c>
      <c r="J139" s="3">
        <v>2.1012025324046601E-4</v>
      </c>
      <c r="K139" s="3">
        <v>2.15618638379461E-4</v>
      </c>
      <c r="L139" s="3" t="s">
        <v>422</v>
      </c>
      <c r="M139" s="3">
        <v>3.2477847951188198E-3</v>
      </c>
      <c r="N139" s="3" t="s">
        <v>422</v>
      </c>
      <c r="O139" s="3" t="s">
        <v>422</v>
      </c>
      <c r="P139" s="3">
        <v>1.3491020439409E-5</v>
      </c>
      <c r="Q139" s="3" t="s">
        <v>423</v>
      </c>
      <c r="R139" s="3" t="s">
        <v>423</v>
      </c>
      <c r="S139" s="3" t="s">
        <v>423</v>
      </c>
      <c r="T139" s="3" t="s">
        <v>423</v>
      </c>
      <c r="U139" s="3" t="s">
        <v>423</v>
      </c>
      <c r="V139" s="3" t="s">
        <v>423</v>
      </c>
      <c r="W139" s="3">
        <v>1.3136339278879299E-5</v>
      </c>
      <c r="X139" s="3" t="s">
        <v>422</v>
      </c>
      <c r="Y139" s="3" t="s">
        <v>422</v>
      </c>
      <c r="Z139" s="3" t="s">
        <v>422</v>
      </c>
      <c r="AA139" s="3" t="s">
        <v>422</v>
      </c>
      <c r="AB139" s="3" t="s">
        <v>422</v>
      </c>
      <c r="AC139" s="3">
        <v>7.4877133889611903E-5</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1.14570036354279</v>
      </c>
      <c r="F140" s="3">
        <v>3.5405531372610799</v>
      </c>
      <c r="G140" s="3">
        <v>2.2903982182967901E-2</v>
      </c>
      <c r="H140" s="3">
        <v>0.63424189773822903</v>
      </c>
      <c r="I140" s="3">
        <v>123.323534605975</v>
      </c>
      <c r="J140" s="3">
        <v>1049.8076004140901</v>
      </c>
      <c r="K140" s="3">
        <v>2915.1897977358099</v>
      </c>
      <c r="L140" s="3" t="s">
        <v>422</v>
      </c>
      <c r="M140" s="3">
        <v>61.867917278182603</v>
      </c>
      <c r="N140" s="3" t="s">
        <v>422</v>
      </c>
      <c r="O140" s="3" t="s">
        <v>422</v>
      </c>
      <c r="P140" s="3">
        <v>0.62424604096729996</v>
      </c>
      <c r="Q140" s="3" t="s">
        <v>423</v>
      </c>
      <c r="R140" s="3" t="s">
        <v>423</v>
      </c>
      <c r="S140" s="3" t="s">
        <v>423</v>
      </c>
      <c r="T140" s="3" t="s">
        <v>423</v>
      </c>
      <c r="U140" s="3" t="s">
        <v>423</v>
      </c>
      <c r="V140" s="3" t="s">
        <v>423</v>
      </c>
      <c r="W140" s="3">
        <v>1.2243294896474499</v>
      </c>
      <c r="X140" s="3">
        <v>0.45300191116955502</v>
      </c>
      <c r="Y140" s="3">
        <v>3.0608237241186099E-2</v>
      </c>
      <c r="Z140" s="3">
        <v>5.5094827034135103E-2</v>
      </c>
      <c r="AA140" s="3">
        <v>1.0406800662003299</v>
      </c>
      <c r="AB140" s="3">
        <v>1.57938504164521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2560.6469259773717</v>
      </c>
      <c r="F141" s="16">
        <f t="shared" ref="F141:AD141" si="0">SUM(F14:F140)</f>
        <v>2375.5347269197578</v>
      </c>
      <c r="G141" s="16">
        <f t="shared" si="0"/>
        <v>2309.4495770320004</v>
      </c>
      <c r="H141" s="16">
        <f t="shared" si="0"/>
        <v>475.11211554452791</v>
      </c>
      <c r="I141" s="16">
        <f t="shared" si="0"/>
        <v>1248.0832400254708</v>
      </c>
      <c r="J141" s="16">
        <f t="shared" si="0"/>
        <v>4938.6385564892516</v>
      </c>
      <c r="K141" s="16">
        <f t="shared" si="0"/>
        <v>13852.771620649479</v>
      </c>
      <c r="L141" s="16">
        <f t="shared" si="0"/>
        <v>0</v>
      </c>
      <c r="M141" s="16">
        <f t="shared" si="0"/>
        <v>11188.132530393217</v>
      </c>
      <c r="N141" s="16">
        <f t="shared" si="0"/>
        <v>542.976782090141</v>
      </c>
      <c r="O141" s="16">
        <f t="shared" si="0"/>
        <v>68.883818667579177</v>
      </c>
      <c r="P141" s="16">
        <f t="shared" si="0"/>
        <v>9.3452424239355274</v>
      </c>
      <c r="Q141" s="16">
        <f t="shared" si="0"/>
        <v>0</v>
      </c>
      <c r="R141" s="16">
        <f>SUM(R14:R140)</f>
        <v>0</v>
      </c>
      <c r="S141" s="16">
        <f t="shared" si="0"/>
        <v>0</v>
      </c>
      <c r="T141" s="16">
        <f t="shared" si="0"/>
        <v>0</v>
      </c>
      <c r="U141" s="16">
        <f t="shared" si="0"/>
        <v>0</v>
      </c>
      <c r="V141" s="16">
        <f t="shared" si="0"/>
        <v>0</v>
      </c>
      <c r="W141" s="16">
        <f t="shared" si="0"/>
        <v>221.10021565112984</v>
      </c>
      <c r="X141" s="16">
        <f t="shared" si="0"/>
        <v>31.593289916121257</v>
      </c>
      <c r="Y141" s="16">
        <f t="shared" si="0"/>
        <v>51.88429055108022</v>
      </c>
      <c r="Z141" s="16">
        <f t="shared" si="0"/>
        <v>20.118819880668038</v>
      </c>
      <c r="AA141" s="16">
        <f t="shared" si="0"/>
        <v>21.505495295272929</v>
      </c>
      <c r="AB141" s="16">
        <f t="shared" si="0"/>
        <v>125.10189564314244</v>
      </c>
      <c r="AC141" s="16">
        <f t="shared" si="0"/>
        <v>38.609307031864049</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2560.6469259773717</v>
      </c>
      <c r="F152" s="11">
        <f t="shared" ref="F152:AD152" si="1">SUM(F$141, F$151, IF(AND(ISNUMBER(SEARCH($B$4,"AT|BE|CH|GB|IE|LT|LU|NL")),SUM(F$143:F$149)&gt;0),SUM(F$143:F$149)-SUM(F$27:F$33),0))</f>
        <v>2375.5347269197578</v>
      </c>
      <c r="G152" s="11">
        <f t="shared" si="1"/>
        <v>2309.4495770320004</v>
      </c>
      <c r="H152" s="11">
        <f t="shared" si="1"/>
        <v>475.11211554452791</v>
      </c>
      <c r="I152" s="11">
        <f>SUM(I$141, I$151, IF(AND(ISNUMBER(SEARCH($B$4,"AT|BE|CH|GB|IE|LT|LU|NL")), SUM(I$143:I$149)&gt;0),SUM(I$143:I$149)-SUM(I$27:I$33),0)) - 937.154397552707</f>
        <v>310.92884247276379</v>
      </c>
      <c r="J152" s="11">
        <f t="shared" si="1"/>
        <v>4938.6385564892516</v>
      </c>
      <c r="K152" s="11">
        <f t="shared" si="1"/>
        <v>13852.771620649479</v>
      </c>
      <c r="L152" s="11">
        <f t="shared" si="1"/>
        <v>0</v>
      </c>
      <c r="M152" s="11">
        <f t="shared" si="1"/>
        <v>11188.132530393217</v>
      </c>
      <c r="N152" s="11">
        <f t="shared" si="1"/>
        <v>542.976782090141</v>
      </c>
      <c r="O152" s="11">
        <f t="shared" si="1"/>
        <v>68.883818667579177</v>
      </c>
      <c r="P152" s="11">
        <f t="shared" si="1"/>
        <v>9.3452424239355274</v>
      </c>
      <c r="Q152" s="11">
        <f t="shared" si="1"/>
        <v>0</v>
      </c>
      <c r="R152" s="11">
        <f t="shared" si="1"/>
        <v>0</v>
      </c>
      <c r="S152" s="11">
        <f t="shared" si="1"/>
        <v>0</v>
      </c>
      <c r="T152" s="11">
        <f t="shared" si="1"/>
        <v>0</v>
      </c>
      <c r="U152" s="11">
        <f t="shared" si="1"/>
        <v>0</v>
      </c>
      <c r="V152" s="11">
        <f t="shared" si="1"/>
        <v>0</v>
      </c>
      <c r="W152" s="11">
        <f t="shared" si="1"/>
        <v>221.10021565112984</v>
      </c>
      <c r="X152" s="11">
        <f t="shared" si="1"/>
        <v>31.593289916121257</v>
      </c>
      <c r="Y152" s="11">
        <f t="shared" si="1"/>
        <v>51.88429055108022</v>
      </c>
      <c r="Z152" s="11">
        <f t="shared" si="1"/>
        <v>20.118819880668038</v>
      </c>
      <c r="AA152" s="11">
        <f t="shared" si="1"/>
        <v>21.505495295272929</v>
      </c>
      <c r="AB152" s="11">
        <f t="shared" si="1"/>
        <v>125.10189564314244</v>
      </c>
      <c r="AC152" s="11">
        <f t="shared" si="1"/>
        <v>38.609307031864049</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2560.292780766827</v>
      </c>
      <c r="F154" s="11">
        <f ca="1">SUM(F$141, F$153, -1 * IF(OR($B$6=2005,$B$6&gt;=2020),SUM(F$99:F$122),0), IF(AND(ISNUMBER(SEARCH($B$4,"AT|BE|CH|GB|IE|LT|LU|NL")),SUM(F$143:F$149)&gt;0),SUM(F$143:F$149)-SUM(F$27:F$33),0))</f>
        <v>2253.4622211095661</v>
      </c>
      <c r="G154" s="11">
        <f>SUM(G$141, G$153, IF(AND(ISNUMBER(SEARCH($B$4,"AT|BE|CH|GB|IE|LT|LU|NL")),SUM(G$143:G$149)&gt;0),SUM(G$143:G$149)-SUM(G$27:G$33),0))</f>
        <v>2309.4495770320004</v>
      </c>
      <c r="H154" s="11">
        <f>SUM(H$141, H$153, IF(AND(ISNUMBER(SEARCH($B$4,"AT|BE|CH|GB|IE|LT|LU|NL")),SUM(H$143:H$149)&gt;0),SUM(H$143:H$149)-SUM(H$27:H$33),0))</f>
        <v>475.11211554452791</v>
      </c>
      <c r="I154" s="11">
        <f t="shared" ref="I154:AD154" si="2">SUM(I$141, I$153, IF(AND(ISNUMBER(SEARCH($B$4,"AT|BE|CH|GB|IE|LT|LU|NL")),SUM(I$143:I$149)&gt;0),SUM(I$143:I$149)-SUM(I$27:I$33),0))</f>
        <v>1248.0832400254708</v>
      </c>
      <c r="J154" s="11">
        <f t="shared" si="2"/>
        <v>4938.6385564892516</v>
      </c>
      <c r="K154" s="11">
        <f t="shared" si="2"/>
        <v>13852.771620649479</v>
      </c>
      <c r="L154" s="11">
        <f t="shared" si="2"/>
        <v>0</v>
      </c>
      <c r="M154" s="11">
        <f t="shared" si="2"/>
        <v>11188.132530393217</v>
      </c>
      <c r="N154" s="11">
        <f t="shared" si="2"/>
        <v>542.976782090141</v>
      </c>
      <c r="O154" s="11">
        <f t="shared" si="2"/>
        <v>68.883818667579177</v>
      </c>
      <c r="P154" s="11">
        <f t="shared" si="2"/>
        <v>9.3452424239355274</v>
      </c>
      <c r="Q154" s="11">
        <f t="shared" si="2"/>
        <v>0</v>
      </c>
      <c r="R154" s="11">
        <f t="shared" si="2"/>
        <v>0</v>
      </c>
      <c r="S154" s="11">
        <f t="shared" si="2"/>
        <v>0</v>
      </c>
      <c r="T154" s="11">
        <f t="shared" si="2"/>
        <v>0</v>
      </c>
      <c r="U154" s="11">
        <f t="shared" si="2"/>
        <v>0</v>
      </c>
      <c r="V154" s="11">
        <f t="shared" si="2"/>
        <v>0</v>
      </c>
      <c r="W154" s="11">
        <f t="shared" si="2"/>
        <v>221.10021565112984</v>
      </c>
      <c r="X154" s="11">
        <f t="shared" si="2"/>
        <v>31.593289916121257</v>
      </c>
      <c r="Y154" s="11">
        <f t="shared" si="2"/>
        <v>51.88429055108022</v>
      </c>
      <c r="Z154" s="11">
        <f t="shared" si="2"/>
        <v>20.118819880668038</v>
      </c>
      <c r="AA154" s="11">
        <f t="shared" si="2"/>
        <v>21.505495295272929</v>
      </c>
      <c r="AB154" s="11">
        <f t="shared" si="2"/>
        <v>125.10189564314244</v>
      </c>
      <c r="AC154" s="11">
        <f t="shared" si="2"/>
        <v>38.609307031864049</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36.282716338944198</v>
      </c>
      <c r="F157" s="19">
        <v>1.2372807426847201</v>
      </c>
      <c r="G157" s="19">
        <v>3.27579766535206</v>
      </c>
      <c r="H157" s="19">
        <v>1.50891307258601E-2</v>
      </c>
      <c r="I157" s="19">
        <v>0.51987099025375505</v>
      </c>
      <c r="J157" s="19">
        <v>0.53265470312884799</v>
      </c>
      <c r="K157" s="19">
        <v>0.53265470312884799</v>
      </c>
      <c r="L157" s="19" t="s">
        <v>422</v>
      </c>
      <c r="M157" s="19">
        <v>8.6241352800522506</v>
      </c>
      <c r="N157" s="19">
        <v>1.26066634901143</v>
      </c>
      <c r="O157" s="19" t="s">
        <v>422</v>
      </c>
      <c r="P157" s="19" t="s">
        <v>422</v>
      </c>
      <c r="Q157" s="19" t="s">
        <v>423</v>
      </c>
      <c r="R157" s="19" t="s">
        <v>423</v>
      </c>
      <c r="S157" s="19" t="s">
        <v>423</v>
      </c>
      <c r="T157" s="19" t="s">
        <v>423</v>
      </c>
      <c r="U157" s="19" t="s">
        <v>423</v>
      </c>
      <c r="V157" s="19" t="s">
        <v>423</v>
      </c>
      <c r="W157" s="19" t="s">
        <v>422</v>
      </c>
      <c r="X157" s="19">
        <v>2.4867112191777297E-4</v>
      </c>
      <c r="Y157" s="19">
        <v>7.8103229636450203E-4</v>
      </c>
      <c r="Z157" s="19">
        <v>7.8103229636450203E-4</v>
      </c>
      <c r="AA157" s="19">
        <v>8.4630469397660999E-4</v>
      </c>
      <c r="AB157" s="19">
        <v>2.6570404086233902E-3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24.617899023903998</v>
      </c>
      <c r="F158" s="19">
        <v>2.7058988341218302</v>
      </c>
      <c r="G158" s="19">
        <v>2.1553244243958898</v>
      </c>
      <c r="H158" s="19">
        <v>1.3076833604172401E-2</v>
      </c>
      <c r="I158" s="19">
        <v>0.410692593152436</v>
      </c>
      <c r="J158" s="19">
        <v>0.420791591344709</v>
      </c>
      <c r="K158" s="19">
        <v>0.420791591344709</v>
      </c>
      <c r="L158" s="19" t="s">
        <v>422</v>
      </c>
      <c r="M158" s="19">
        <v>75.229904070902407</v>
      </c>
      <c r="N158" s="19">
        <v>42.007981961950698</v>
      </c>
      <c r="O158" s="19" t="s">
        <v>422</v>
      </c>
      <c r="P158" s="19" t="s">
        <v>422</v>
      </c>
      <c r="Q158" s="19" t="s">
        <v>423</v>
      </c>
      <c r="R158" s="19" t="s">
        <v>423</v>
      </c>
      <c r="S158" s="19" t="s">
        <v>423</v>
      </c>
      <c r="T158" s="19" t="s">
        <v>423</v>
      </c>
      <c r="U158" s="19" t="s">
        <v>423</v>
      </c>
      <c r="V158" s="19" t="s">
        <v>423</v>
      </c>
      <c r="W158" s="19" t="s">
        <v>422</v>
      </c>
      <c r="X158" s="19">
        <v>3.4595139191038999E-4</v>
      </c>
      <c r="Y158" s="19">
        <v>1.1838556357332401E-3</v>
      </c>
      <c r="Z158" s="19">
        <v>1.1838556357332401E-3</v>
      </c>
      <c r="AA158" s="19">
        <v>1.28282779010439E-3</v>
      </c>
      <c r="AB158" s="19">
        <v>3.99649045348127E-3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122.08407433969199</v>
      </c>
      <c r="F159" s="19">
        <v>4.6241883961313501</v>
      </c>
      <c r="G159" s="19">
        <v>67.986570407674904</v>
      </c>
      <c r="H159" s="19" t="s">
        <v>425</v>
      </c>
      <c r="I159" s="19">
        <v>8.6866973705648203</v>
      </c>
      <c r="J159" s="19">
        <v>9.4419275444478092</v>
      </c>
      <c r="K159" s="19">
        <v>9.8353411921331304</v>
      </c>
      <c r="L159" s="19" t="s">
        <v>422</v>
      </c>
      <c r="M159" s="19">
        <v>10.3747450006097</v>
      </c>
      <c r="N159" s="19">
        <v>0.33030787254961502</v>
      </c>
      <c r="O159" s="19">
        <v>0.20169840643065401</v>
      </c>
      <c r="P159" s="19">
        <v>4.6300537021151302E-3</v>
      </c>
      <c r="Q159" s="19" t="s">
        <v>423</v>
      </c>
      <c r="R159" s="19" t="s">
        <v>423</v>
      </c>
      <c r="S159" s="19" t="s">
        <v>423</v>
      </c>
      <c r="T159" s="19" t="s">
        <v>423</v>
      </c>
      <c r="U159" s="19" t="s">
        <v>423</v>
      </c>
      <c r="V159" s="19" t="s">
        <v>423</v>
      </c>
      <c r="W159" s="19">
        <v>11.0161104595651</v>
      </c>
      <c r="X159" s="19">
        <v>1.10161104595651E-2</v>
      </c>
      <c r="Y159" s="19">
        <v>2.2049765042863899E-2</v>
      </c>
      <c r="Z159" s="19">
        <v>1.10161104595651E-2</v>
      </c>
      <c r="AA159" s="19">
        <v>2.2049765042863899E-2</v>
      </c>
      <c r="AB159" s="19">
        <v>6.6131751004858005E-2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1"/>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2000</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2000</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326.34947495727999</v>
      </c>
      <c r="F14" s="3">
        <v>3.45214844197125</v>
      </c>
      <c r="G14" s="3">
        <v>603.66597217303104</v>
      </c>
      <c r="H14" s="3">
        <v>0.99993479789041195</v>
      </c>
      <c r="I14" s="3">
        <v>22.800104922517701</v>
      </c>
      <c r="J14" s="3">
        <v>55.987742243713299</v>
      </c>
      <c r="K14" s="3">
        <v>121.392420604693</v>
      </c>
      <c r="L14" s="3" t="s">
        <v>422</v>
      </c>
      <c r="M14" s="3">
        <v>42.911166985412102</v>
      </c>
      <c r="N14" s="3">
        <v>14.614890000000001</v>
      </c>
      <c r="O14" s="3">
        <v>0.13492999999999999</v>
      </c>
      <c r="P14" s="3">
        <v>2.04755796372286</v>
      </c>
      <c r="Q14" s="3" t="s">
        <v>423</v>
      </c>
      <c r="R14" s="3" t="s">
        <v>423</v>
      </c>
      <c r="S14" s="3" t="s">
        <v>423</v>
      </c>
      <c r="T14" s="3" t="s">
        <v>423</v>
      </c>
      <c r="U14" s="3" t="s">
        <v>423</v>
      </c>
      <c r="V14" s="3" t="s">
        <v>423</v>
      </c>
      <c r="W14" s="3">
        <v>5.8575347803217399</v>
      </c>
      <c r="X14" s="3">
        <v>0.20468416230275799</v>
      </c>
      <c r="Y14" s="3">
        <v>8.2815210622566707E-2</v>
      </c>
      <c r="Z14" s="3">
        <v>1.29570842677575E-3</v>
      </c>
      <c r="AA14" s="3">
        <v>4.8994531459027199E-2</v>
      </c>
      <c r="AB14" s="3">
        <v>0.33778961281112702</v>
      </c>
      <c r="AC14" s="3">
        <v>16.631207592867302</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21.4991237869841</v>
      </c>
      <c r="F15" s="3">
        <v>2.55913224120637</v>
      </c>
      <c r="G15" s="3">
        <v>96.424455661107302</v>
      </c>
      <c r="H15" s="3">
        <v>4.4179752058060101E-2</v>
      </c>
      <c r="I15" s="3">
        <v>2.82627416969226</v>
      </c>
      <c r="J15" s="3">
        <v>4.5660633704004301</v>
      </c>
      <c r="K15" s="3">
        <v>6.7192937801575097</v>
      </c>
      <c r="L15" s="3" t="s">
        <v>422</v>
      </c>
      <c r="M15" s="3">
        <v>17.921449981572799</v>
      </c>
      <c r="N15" s="3">
        <v>1.45326217147003E-2</v>
      </c>
      <c r="O15" s="3">
        <v>2.6864804498856899E-2</v>
      </c>
      <c r="P15" s="3">
        <v>4.4372569323391804E-3</v>
      </c>
      <c r="Q15" s="3" t="s">
        <v>423</v>
      </c>
      <c r="R15" s="3" t="s">
        <v>423</v>
      </c>
      <c r="S15" s="3" t="s">
        <v>423</v>
      </c>
      <c r="T15" s="3" t="s">
        <v>423</v>
      </c>
      <c r="U15" s="3" t="s">
        <v>423</v>
      </c>
      <c r="V15" s="3" t="s">
        <v>423</v>
      </c>
      <c r="W15" s="3" t="s">
        <v>422</v>
      </c>
      <c r="X15" s="3">
        <v>4.9187024603194896E-3</v>
      </c>
      <c r="Y15" s="3">
        <v>3.81249403701692E-3</v>
      </c>
      <c r="Z15" s="3">
        <v>2.2093560485589E-3</v>
      </c>
      <c r="AA15" s="3">
        <v>3.0202874838705499E-3</v>
      </c>
      <c r="AB15" s="3">
        <v>1.39608400297659E-2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389.325685072353</v>
      </c>
      <c r="F16" s="3">
        <v>13.576486001483699</v>
      </c>
      <c r="G16" s="3">
        <v>308.04641989988698</v>
      </c>
      <c r="H16" s="3">
        <v>1.3784705321937001</v>
      </c>
      <c r="I16" s="3">
        <v>2.18902051449354</v>
      </c>
      <c r="J16" s="3">
        <v>3.2753161903127701</v>
      </c>
      <c r="K16" s="3">
        <v>3.5291222031582801</v>
      </c>
      <c r="L16" s="3" t="s">
        <v>422</v>
      </c>
      <c r="M16" s="3">
        <v>388.63980178237</v>
      </c>
      <c r="N16" s="3">
        <v>0.20066234797098101</v>
      </c>
      <c r="O16" s="3">
        <v>3.78678306835524E-2</v>
      </c>
      <c r="P16" s="3">
        <v>3.4804869108914602E-2</v>
      </c>
      <c r="Q16" s="3" t="s">
        <v>423</v>
      </c>
      <c r="R16" s="3" t="s">
        <v>423</v>
      </c>
      <c r="S16" s="3" t="s">
        <v>423</v>
      </c>
      <c r="T16" s="3" t="s">
        <v>423</v>
      </c>
      <c r="U16" s="3" t="s">
        <v>423</v>
      </c>
      <c r="V16" s="3" t="s">
        <v>423</v>
      </c>
      <c r="W16" s="3" t="s">
        <v>422</v>
      </c>
      <c r="X16" s="3">
        <v>7.8479219592678096E-4</v>
      </c>
      <c r="Y16" s="3">
        <v>7.1392702897200204E-4</v>
      </c>
      <c r="Z16" s="3">
        <v>7.9345024164411901E-4</v>
      </c>
      <c r="AA16" s="3">
        <v>8.54277797432495E-4</v>
      </c>
      <c r="AB16" s="3">
        <v>3.1464472639753998E-3</v>
      </c>
      <c r="AC16" s="3">
        <v>1.5701754393988999E-3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15.0145656578805</v>
      </c>
      <c r="F17" s="3">
        <v>3.4295055007940198</v>
      </c>
      <c r="G17" s="3">
        <v>22.914966438880299</v>
      </c>
      <c r="H17" s="3">
        <v>5.8454012970381997E-3</v>
      </c>
      <c r="I17" s="3">
        <v>0.72030571677356903</v>
      </c>
      <c r="J17" s="3">
        <v>0.769460010398342</v>
      </c>
      <c r="K17" s="3">
        <v>0.93277359337875498</v>
      </c>
      <c r="L17" s="3" t="s">
        <v>422</v>
      </c>
      <c r="M17" s="3">
        <v>13.174153016768599</v>
      </c>
      <c r="N17" s="3">
        <v>1.2177138810304899</v>
      </c>
      <c r="O17" s="3">
        <v>4.3517099774652401E-2</v>
      </c>
      <c r="P17" s="3">
        <v>0.120862172841793</v>
      </c>
      <c r="Q17" s="3" t="s">
        <v>423</v>
      </c>
      <c r="R17" s="3" t="s">
        <v>423</v>
      </c>
      <c r="S17" s="3" t="s">
        <v>423</v>
      </c>
      <c r="T17" s="3" t="s">
        <v>423</v>
      </c>
      <c r="U17" s="3" t="s">
        <v>423</v>
      </c>
      <c r="V17" s="3" t="s">
        <v>423</v>
      </c>
      <c r="W17" s="3">
        <v>7.2258887712320297</v>
      </c>
      <c r="X17" s="3">
        <v>1.4177722479696</v>
      </c>
      <c r="Y17" s="3">
        <v>1.10283210976172</v>
      </c>
      <c r="Z17" s="3">
        <v>0.89698070256095597</v>
      </c>
      <c r="AA17" s="3">
        <v>0.42459090193908999</v>
      </c>
      <c r="AB17" s="3">
        <v>3.8421759622313698</v>
      </c>
      <c r="AC17" s="3">
        <v>0.39194910123966298</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2.7113950975712902</v>
      </c>
      <c r="F18" s="3">
        <v>0.53319191608179195</v>
      </c>
      <c r="G18" s="3">
        <v>7.0718266050581899</v>
      </c>
      <c r="H18" s="3">
        <v>1.42135952146907E-3</v>
      </c>
      <c r="I18" s="3">
        <v>0.378963799470104</v>
      </c>
      <c r="J18" s="3">
        <v>0.49436746227011802</v>
      </c>
      <c r="K18" s="3">
        <v>0.52838189086474396</v>
      </c>
      <c r="L18" s="3" t="s">
        <v>422</v>
      </c>
      <c r="M18" s="3">
        <v>11.544618603937501</v>
      </c>
      <c r="N18" s="3">
        <v>5.1599904550062297</v>
      </c>
      <c r="O18" s="3">
        <v>0.38646140565225301</v>
      </c>
      <c r="P18" s="3">
        <v>3.2904402975267699E-2</v>
      </c>
      <c r="Q18" s="3" t="s">
        <v>423</v>
      </c>
      <c r="R18" s="3" t="s">
        <v>423</v>
      </c>
      <c r="S18" s="3" t="s">
        <v>423</v>
      </c>
      <c r="T18" s="3" t="s">
        <v>423</v>
      </c>
      <c r="U18" s="3" t="s">
        <v>423</v>
      </c>
      <c r="V18" s="3" t="s">
        <v>423</v>
      </c>
      <c r="W18" s="3">
        <v>0.118478549861185</v>
      </c>
      <c r="X18" s="3">
        <v>0.78845254005773102</v>
      </c>
      <c r="Y18" s="3">
        <v>1.8763311571602499</v>
      </c>
      <c r="Z18" s="3">
        <v>0.65342966424322402</v>
      </c>
      <c r="AA18" s="3">
        <v>0.42292773106291198</v>
      </c>
      <c r="AB18" s="3">
        <v>3.7411410925241202</v>
      </c>
      <c r="AC18" s="3">
        <v>2.9632074693191499E-2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9.9016736860176096</v>
      </c>
      <c r="F19" s="3">
        <v>1.08535339627962</v>
      </c>
      <c r="G19" s="3">
        <v>11.229284203026801</v>
      </c>
      <c r="H19" s="3">
        <v>0.18012656072733299</v>
      </c>
      <c r="I19" s="3">
        <v>0.95952771304078099</v>
      </c>
      <c r="J19" s="3">
        <v>1.4540027983325801</v>
      </c>
      <c r="K19" s="3">
        <v>1.9664920305321301</v>
      </c>
      <c r="L19" s="3" t="s">
        <v>422</v>
      </c>
      <c r="M19" s="3">
        <v>3.3043530484635699</v>
      </c>
      <c r="N19" s="3">
        <v>0.130174627353531</v>
      </c>
      <c r="O19" s="3">
        <v>5.5607179905587598E-2</v>
      </c>
      <c r="P19" s="3">
        <v>3.5916548220070198E-2</v>
      </c>
      <c r="Q19" s="3" t="s">
        <v>423</v>
      </c>
      <c r="R19" s="3" t="s">
        <v>423</v>
      </c>
      <c r="S19" s="3" t="s">
        <v>423</v>
      </c>
      <c r="T19" s="3" t="s">
        <v>423</v>
      </c>
      <c r="U19" s="3" t="s">
        <v>423</v>
      </c>
      <c r="V19" s="3" t="s">
        <v>423</v>
      </c>
      <c r="W19" s="3">
        <v>4.9718813128305103E-2</v>
      </c>
      <c r="X19" s="3">
        <v>2.0522533440452198E-3</v>
      </c>
      <c r="Y19" s="3">
        <v>7.3800591128710897E-3</v>
      </c>
      <c r="Z19" s="3">
        <v>7.5731098032985405E-4</v>
      </c>
      <c r="AA19" s="3">
        <v>3.1024214303306398E-4</v>
      </c>
      <c r="AB19" s="3">
        <v>1.04998655802792E-2</v>
      </c>
      <c r="AC19" s="3">
        <v>0.14377908550051899</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27.825672553648602</v>
      </c>
      <c r="F20" s="3">
        <v>3.3195041530923501</v>
      </c>
      <c r="G20" s="3">
        <v>59.433161253495598</v>
      </c>
      <c r="H20" s="3">
        <v>0.353546104216936</v>
      </c>
      <c r="I20" s="3">
        <v>9.6272954499188401</v>
      </c>
      <c r="J20" s="3">
        <v>14.414674856703799</v>
      </c>
      <c r="K20" s="3">
        <v>21.259083621394701</v>
      </c>
      <c r="L20" s="3" t="s">
        <v>422</v>
      </c>
      <c r="M20" s="3">
        <v>62.4958004719863</v>
      </c>
      <c r="N20" s="3">
        <v>0.36370119966801301</v>
      </c>
      <c r="O20" s="3">
        <v>8.2841071559468904E-2</v>
      </c>
      <c r="P20" s="3">
        <v>5.6536587169248198E-2</v>
      </c>
      <c r="Q20" s="3" t="s">
        <v>423</v>
      </c>
      <c r="R20" s="3" t="s">
        <v>423</v>
      </c>
      <c r="S20" s="3" t="s">
        <v>423</v>
      </c>
      <c r="T20" s="3" t="s">
        <v>423</v>
      </c>
      <c r="U20" s="3" t="s">
        <v>423</v>
      </c>
      <c r="V20" s="3" t="s">
        <v>423</v>
      </c>
      <c r="W20" s="3">
        <v>0.70062787594431097</v>
      </c>
      <c r="X20" s="3">
        <v>3.1938275567567802E-3</v>
      </c>
      <c r="Y20" s="3">
        <v>6.9406753754313096E-3</v>
      </c>
      <c r="Z20" s="3">
        <v>3.6062885021037601E-3</v>
      </c>
      <c r="AA20" s="3">
        <v>3.5936828931924002E-3</v>
      </c>
      <c r="AB20" s="3">
        <v>1.7334474327484299E-2</v>
      </c>
      <c r="AC20" s="3">
        <v>2.4401341336211E-2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3.5052823297354898</v>
      </c>
      <c r="F21" s="3">
        <v>0.11983858708740899</v>
      </c>
      <c r="G21" s="3">
        <v>4.9050290232160103</v>
      </c>
      <c r="H21" s="3">
        <v>2.1887991304557999E-2</v>
      </c>
      <c r="I21" s="3">
        <v>0.276219869395538</v>
      </c>
      <c r="J21" s="3">
        <v>0.46273452528202902</v>
      </c>
      <c r="K21" s="3">
        <v>0.679082500545379</v>
      </c>
      <c r="L21" s="3" t="s">
        <v>422</v>
      </c>
      <c r="M21" s="3">
        <v>1.91798058052371</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v>2.8893705963780902E-3</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6.8605412138946296</v>
      </c>
      <c r="F22" s="3">
        <v>0.133983307960474</v>
      </c>
      <c r="G22" s="3">
        <v>11.7494382491499</v>
      </c>
      <c r="H22" s="3">
        <v>9.4632650856838908E-3</v>
      </c>
      <c r="I22" s="3">
        <v>0.46531098354079498</v>
      </c>
      <c r="J22" s="3">
        <v>0.69528288560845297</v>
      </c>
      <c r="K22" s="3">
        <v>1.3605389314617899</v>
      </c>
      <c r="L22" s="3" t="s">
        <v>422</v>
      </c>
      <c r="M22" s="3">
        <v>4.6296011117674896</v>
      </c>
      <c r="N22" s="3">
        <v>0.15952456140626201</v>
      </c>
      <c r="O22" s="3">
        <v>6.2615386965049896E-3</v>
      </c>
      <c r="P22" s="3">
        <v>4.5884447160835999E-2</v>
      </c>
      <c r="Q22" s="3" t="s">
        <v>423</v>
      </c>
      <c r="R22" s="3" t="s">
        <v>423</v>
      </c>
      <c r="S22" s="3" t="s">
        <v>423</v>
      </c>
      <c r="T22" s="3" t="s">
        <v>423</v>
      </c>
      <c r="U22" s="3" t="s">
        <v>423</v>
      </c>
      <c r="V22" s="3" t="s">
        <v>423</v>
      </c>
      <c r="W22" s="3">
        <v>0.21985689935113201</v>
      </c>
      <c r="X22" s="3">
        <v>1.29925184995748E-3</v>
      </c>
      <c r="Y22" s="3">
        <v>1.4125150738377199E-4</v>
      </c>
      <c r="Z22" s="3">
        <v>1.13501422037719E-4</v>
      </c>
      <c r="AA22" s="3">
        <v>2.5844500086238199E-5</v>
      </c>
      <c r="AB22" s="3">
        <v>1.57984927946521E-3</v>
      </c>
      <c r="AC22" s="3">
        <v>0.252843771189314</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220.95029331284701</v>
      </c>
      <c r="F23" s="3">
        <v>70.287199346010297</v>
      </c>
      <c r="G23" s="3">
        <v>7.9216862355716797</v>
      </c>
      <c r="H23" s="3">
        <v>0.141191009244542</v>
      </c>
      <c r="I23" s="3">
        <v>18.3917943432531</v>
      </c>
      <c r="J23" s="3">
        <v>19.045335612249499</v>
      </c>
      <c r="K23" s="3">
        <v>19.045335612249499</v>
      </c>
      <c r="L23" s="3" t="s">
        <v>422</v>
      </c>
      <c r="M23" s="3">
        <v>648.38330288154498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78.320939128249506</v>
      </c>
      <c r="F24" s="3">
        <v>8.7840294500409399</v>
      </c>
      <c r="G24" s="3">
        <v>42.5397493721823</v>
      </c>
      <c r="H24" s="3">
        <v>4.99046005919595</v>
      </c>
      <c r="I24" s="3">
        <v>22.438031093072698</v>
      </c>
      <c r="J24" s="3">
        <v>35.798214789062897</v>
      </c>
      <c r="K24" s="3">
        <v>60.596243930443997</v>
      </c>
      <c r="L24" s="3" t="s">
        <v>422</v>
      </c>
      <c r="M24" s="3">
        <v>820.510689071564</v>
      </c>
      <c r="N24" s="3">
        <v>4.3061390886349704</v>
      </c>
      <c r="O24" s="3">
        <v>0.3998596930071</v>
      </c>
      <c r="P24" s="3">
        <v>0.39523914465743698</v>
      </c>
      <c r="Q24" s="3" t="s">
        <v>423</v>
      </c>
      <c r="R24" s="3" t="s">
        <v>423</v>
      </c>
      <c r="S24" s="3" t="s">
        <v>423</v>
      </c>
      <c r="T24" s="3" t="s">
        <v>423</v>
      </c>
      <c r="U24" s="3" t="s">
        <v>423</v>
      </c>
      <c r="V24" s="3" t="s">
        <v>423</v>
      </c>
      <c r="W24" s="3">
        <v>6.2430533767106402</v>
      </c>
      <c r="X24" s="3">
        <v>0.128808717234559</v>
      </c>
      <c r="Y24" s="3">
        <v>1.02222142021237E-2</v>
      </c>
      <c r="Z24" s="3">
        <v>4.3709868012284398E-3</v>
      </c>
      <c r="AA24" s="3">
        <v>5.8298489756687302E-3</v>
      </c>
      <c r="AB24" s="3">
        <v>0.149231767213579</v>
      </c>
      <c r="AC24" s="3">
        <v>7.0376373655401698</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2.25216485775268</v>
      </c>
      <c r="F25" s="3">
        <v>0.78417634041406803</v>
      </c>
      <c r="G25" s="3">
        <v>0.25899598007420499</v>
      </c>
      <c r="H25" s="3">
        <v>1.1892625270549201E-3</v>
      </c>
      <c r="I25" s="3">
        <v>5.3752387555763101E-2</v>
      </c>
      <c r="J25" s="3">
        <v>5.50806003830537E-2</v>
      </c>
      <c r="K25" s="3">
        <v>5.50806003830537E-2</v>
      </c>
      <c r="L25" s="3" t="s">
        <v>422</v>
      </c>
      <c r="M25" s="3">
        <v>3.0953028263340898</v>
      </c>
      <c r="N25" s="3">
        <v>0.17532536422032899</v>
      </c>
      <c r="O25" s="3" t="s">
        <v>422</v>
      </c>
      <c r="P25" s="3" t="s">
        <v>422</v>
      </c>
      <c r="Q25" s="3" t="s">
        <v>423</v>
      </c>
      <c r="R25" s="3" t="s">
        <v>423</v>
      </c>
      <c r="S25" s="3" t="s">
        <v>423</v>
      </c>
      <c r="T25" s="3" t="s">
        <v>423</v>
      </c>
      <c r="U25" s="3" t="s">
        <v>423</v>
      </c>
      <c r="V25" s="3" t="s">
        <v>423</v>
      </c>
      <c r="W25" s="3" t="s">
        <v>422</v>
      </c>
      <c r="X25" s="3">
        <v>2.36561038847304E-4</v>
      </c>
      <c r="Y25" s="3">
        <v>5.0605062204822605E-4</v>
      </c>
      <c r="Z25" s="3">
        <v>5.0605062204822605E-4</v>
      </c>
      <c r="AA25" s="3">
        <v>5.4724790896719096E-4</v>
      </c>
      <c r="AB25" s="3">
        <v>1.79591019191095E-3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3.5920428236020898</v>
      </c>
      <c r="F26" s="3">
        <v>2.2359415593337899</v>
      </c>
      <c r="G26" s="3">
        <v>0.457980771166416</v>
      </c>
      <c r="H26" s="3">
        <v>2.8111044749597998E-3</v>
      </c>
      <c r="I26" s="3">
        <v>0.280314449490141</v>
      </c>
      <c r="J26" s="3">
        <v>0.28750556143616102</v>
      </c>
      <c r="K26" s="3">
        <v>0.28750556143616102</v>
      </c>
      <c r="L26" s="3" t="s">
        <v>422</v>
      </c>
      <c r="M26" s="3">
        <v>18.950580818506499</v>
      </c>
      <c r="N26" s="3">
        <v>9.2081453311816901</v>
      </c>
      <c r="O26" s="3" t="s">
        <v>422</v>
      </c>
      <c r="P26" s="3" t="s">
        <v>422</v>
      </c>
      <c r="Q26" s="3" t="s">
        <v>423</v>
      </c>
      <c r="R26" s="3" t="s">
        <v>423</v>
      </c>
      <c r="S26" s="3" t="s">
        <v>423</v>
      </c>
      <c r="T26" s="3" t="s">
        <v>423</v>
      </c>
      <c r="U26" s="3" t="s">
        <v>423</v>
      </c>
      <c r="V26" s="3" t="s">
        <v>423</v>
      </c>
      <c r="W26" s="3" t="s">
        <v>422</v>
      </c>
      <c r="X26" s="3">
        <v>4.6662094074333702E-4</v>
      </c>
      <c r="Y26" s="3">
        <v>1.4155304706819801E-3</v>
      </c>
      <c r="Z26" s="3">
        <v>1.4155304706819801E-3</v>
      </c>
      <c r="AA26" s="3">
        <v>1.48299639276008E-3</v>
      </c>
      <c r="AB26" s="3">
        <v>4.7806782748673797E-3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250.87800982181199</v>
      </c>
      <c r="F27" s="3">
        <v>152.24144556105699</v>
      </c>
      <c r="G27" s="3">
        <v>8.5751079648142792</v>
      </c>
      <c r="H27" s="3">
        <v>6.6075360235420399</v>
      </c>
      <c r="I27" s="3">
        <v>1.9237048503104901</v>
      </c>
      <c r="J27" s="3">
        <v>2.17377543059983</v>
      </c>
      <c r="K27" s="3">
        <v>2.1737754305998198</v>
      </c>
      <c r="L27" s="3" t="s">
        <v>422</v>
      </c>
      <c r="M27" s="3">
        <v>1968.46441333097</v>
      </c>
      <c r="N27" s="3" t="s">
        <v>422</v>
      </c>
      <c r="O27" s="3" t="s">
        <v>422</v>
      </c>
      <c r="P27" s="3">
        <v>1.20456549126325E-2</v>
      </c>
      <c r="Q27" s="3" t="s">
        <v>423</v>
      </c>
      <c r="R27" s="3" t="s">
        <v>423</v>
      </c>
      <c r="S27" s="3" t="s">
        <v>423</v>
      </c>
      <c r="T27" s="3" t="s">
        <v>423</v>
      </c>
      <c r="U27" s="3" t="s">
        <v>423</v>
      </c>
      <c r="V27" s="3" t="s">
        <v>423</v>
      </c>
      <c r="W27" s="3">
        <v>9.1416649449021907</v>
      </c>
      <c r="X27" s="3">
        <v>0.97840736604679002</v>
      </c>
      <c r="Y27" s="3">
        <v>0.91659506452689599</v>
      </c>
      <c r="Z27" s="3">
        <v>0.91568652224577596</v>
      </c>
      <c r="AA27" s="3">
        <v>0.95726481557724696</v>
      </c>
      <c r="AB27" s="3">
        <v>3.7679537683967101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242.87522084375701</v>
      </c>
      <c r="F28" s="3">
        <v>125.80344313906301</v>
      </c>
      <c r="G28" s="3">
        <v>7.2159646407404896</v>
      </c>
      <c r="H28" s="3">
        <v>4.1637306763671003</v>
      </c>
      <c r="I28" s="3">
        <v>1.4783301601694701</v>
      </c>
      <c r="J28" s="3">
        <v>1.66934353603852</v>
      </c>
      <c r="K28" s="3">
        <v>1.66934353603852</v>
      </c>
      <c r="L28" s="3" t="s">
        <v>422</v>
      </c>
      <c r="M28" s="3">
        <v>1983.47065916204</v>
      </c>
      <c r="N28" s="3" t="s">
        <v>422</v>
      </c>
      <c r="O28" s="3" t="s">
        <v>422</v>
      </c>
      <c r="P28" s="3">
        <v>7.4676540853010802E-3</v>
      </c>
      <c r="Q28" s="3" t="s">
        <v>423</v>
      </c>
      <c r="R28" s="3" t="s">
        <v>423</v>
      </c>
      <c r="S28" s="3" t="s">
        <v>423</v>
      </c>
      <c r="T28" s="3" t="s">
        <v>423</v>
      </c>
      <c r="U28" s="3" t="s">
        <v>423</v>
      </c>
      <c r="V28" s="3" t="s">
        <v>423</v>
      </c>
      <c r="W28" s="3">
        <v>5.7062765764307501</v>
      </c>
      <c r="X28" s="3">
        <v>0.75031340361038001</v>
      </c>
      <c r="Y28" s="3">
        <v>0.76317636934538402</v>
      </c>
      <c r="Z28" s="3">
        <v>0.76128884345616499</v>
      </c>
      <c r="AA28" s="3">
        <v>0.72501706752764195</v>
      </c>
      <c r="AB28" s="3">
        <v>2.9997956839395701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449.67715639941298</v>
      </c>
      <c r="F29" s="3">
        <v>37.128744386250098</v>
      </c>
      <c r="G29" s="3">
        <v>7.5114102001136098</v>
      </c>
      <c r="H29" s="3">
        <v>0.96397606710454598</v>
      </c>
      <c r="I29" s="3">
        <v>19.1898397208364</v>
      </c>
      <c r="J29" s="3">
        <v>20.8811509524404</v>
      </c>
      <c r="K29" s="3">
        <v>20.8811509524404</v>
      </c>
      <c r="L29" s="3" t="s">
        <v>422</v>
      </c>
      <c r="M29" s="3">
        <v>408.79586220474602</v>
      </c>
      <c r="N29" s="3" t="s">
        <v>422</v>
      </c>
      <c r="O29" s="3" t="s">
        <v>422</v>
      </c>
      <c r="P29" s="3">
        <v>1.00085438766514E-3</v>
      </c>
      <c r="Q29" s="3" t="s">
        <v>423</v>
      </c>
      <c r="R29" s="3" t="s">
        <v>423</v>
      </c>
      <c r="S29" s="3" t="s">
        <v>423</v>
      </c>
      <c r="T29" s="3" t="s">
        <v>423</v>
      </c>
      <c r="U29" s="3" t="s">
        <v>423</v>
      </c>
      <c r="V29" s="3" t="s">
        <v>423</v>
      </c>
      <c r="W29" s="3">
        <v>1.29034999794686</v>
      </c>
      <c r="X29" s="3">
        <v>1.8762206344531001</v>
      </c>
      <c r="Y29" s="3">
        <v>0.66625410694583198</v>
      </c>
      <c r="Z29" s="3">
        <v>0.25037027959596198</v>
      </c>
      <c r="AA29" s="3">
        <v>0.38316354763184302</v>
      </c>
      <c r="AB29" s="3">
        <v>3.1760085686267399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0.96885211780254099</v>
      </c>
      <c r="F30" s="3">
        <v>3.2367754319942601</v>
      </c>
      <c r="G30" s="3">
        <v>6.3032257606668196E-2</v>
      </c>
      <c r="H30" s="3">
        <v>1.90187676801769E-2</v>
      </c>
      <c r="I30" s="3">
        <v>2.1641985228085601E-2</v>
      </c>
      <c r="J30" s="3">
        <v>2.44647397856382E-2</v>
      </c>
      <c r="K30" s="3">
        <v>2.44647397856382E-2</v>
      </c>
      <c r="L30" s="3" t="s">
        <v>422</v>
      </c>
      <c r="M30" s="3">
        <v>37.648960936913198</v>
      </c>
      <c r="N30" s="3" t="s">
        <v>422</v>
      </c>
      <c r="O30" s="3" t="s">
        <v>422</v>
      </c>
      <c r="P30" s="3">
        <v>1.02409151814318E-4</v>
      </c>
      <c r="Q30" s="3" t="s">
        <v>423</v>
      </c>
      <c r="R30" s="3" t="s">
        <v>423</v>
      </c>
      <c r="S30" s="3" t="s">
        <v>423</v>
      </c>
      <c r="T30" s="3" t="s">
        <v>423</v>
      </c>
      <c r="U30" s="3" t="s">
        <v>423</v>
      </c>
      <c r="V30" s="3" t="s">
        <v>423</v>
      </c>
      <c r="W30" s="3">
        <v>7.7450419027964401E-2</v>
      </c>
      <c r="X30" s="3">
        <v>1.1242656333707799E-2</v>
      </c>
      <c r="Y30" s="3">
        <v>1.4080451490059201E-2</v>
      </c>
      <c r="Z30" s="3">
        <v>1.4080451490059201E-2</v>
      </c>
      <c r="AA30" s="3">
        <v>1.07639682136329E-2</v>
      </c>
      <c r="AB30" s="3">
        <v>5.0167527527458997E-2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0.94227777528799705</v>
      </c>
      <c r="J32" s="3">
        <v>7.1609393997359403</v>
      </c>
      <c r="K32" s="3">
        <v>7.1609393997359296</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1.9157649102238301</v>
      </c>
      <c r="J33" s="3">
        <v>3.5477127967108002</v>
      </c>
      <c r="K33" s="3">
        <v>7.0954255934216004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139.57068312249299</v>
      </c>
      <c r="F34" s="3">
        <v>5.6649591385168199</v>
      </c>
      <c r="G34" s="3">
        <v>4.9084447440049201</v>
      </c>
      <c r="H34" s="3">
        <v>4.37349608756765E-2</v>
      </c>
      <c r="I34" s="3">
        <v>3.0791461272907599</v>
      </c>
      <c r="J34" s="3">
        <v>3.1743773537081799</v>
      </c>
      <c r="K34" s="3">
        <v>3.1743773537081799</v>
      </c>
      <c r="L34" s="3" t="s">
        <v>422</v>
      </c>
      <c r="M34" s="3">
        <v>14.018761480720601</v>
      </c>
      <c r="N34" s="3">
        <v>0.26664770825829598</v>
      </c>
      <c r="O34" s="3">
        <v>8.8882569419432095E-2</v>
      </c>
      <c r="P34" s="3">
        <v>8.8882569419432095E-2</v>
      </c>
      <c r="Q34" s="3" t="s">
        <v>423</v>
      </c>
      <c r="R34" s="3" t="s">
        <v>423</v>
      </c>
      <c r="S34" s="3" t="s">
        <v>423</v>
      </c>
      <c r="T34" s="3" t="s">
        <v>423</v>
      </c>
      <c r="U34" s="3" t="s">
        <v>423</v>
      </c>
      <c r="V34" s="3" t="s">
        <v>423</v>
      </c>
      <c r="W34" s="3">
        <v>1.0739240059191699</v>
      </c>
      <c r="X34" s="3">
        <v>8.5708191792213794E-3</v>
      </c>
      <c r="Y34" s="3">
        <v>2.0316016071559501E-2</v>
      </c>
      <c r="Z34" s="3">
        <v>1.65067617821049E-2</v>
      </c>
      <c r="AA34" s="3">
        <v>8.5708191792213794E-3</v>
      </c>
      <c r="AB34" s="3">
        <v>5.3964416212107097E-2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50.443268005734701</v>
      </c>
      <c r="F36" s="3">
        <v>1.9028117769861499</v>
      </c>
      <c r="G36" s="3">
        <v>39.9308241655323</v>
      </c>
      <c r="H36" s="3" t="s">
        <v>425</v>
      </c>
      <c r="I36" s="3">
        <v>4.0272090296027896</v>
      </c>
      <c r="J36" s="3">
        <v>4.3774280579728497</v>
      </c>
      <c r="K36" s="3">
        <v>4.5598208937217199</v>
      </c>
      <c r="L36" s="3" t="s">
        <v>422</v>
      </c>
      <c r="M36" s="3">
        <v>4.6861208436930104</v>
      </c>
      <c r="N36" s="3">
        <v>0.28074551309172502</v>
      </c>
      <c r="O36" s="3">
        <v>7.5523631221446605E-2</v>
      </c>
      <c r="P36" s="3">
        <v>1.6579809482652999E-3</v>
      </c>
      <c r="Q36" s="3" t="s">
        <v>423</v>
      </c>
      <c r="R36" s="3" t="s">
        <v>423</v>
      </c>
      <c r="S36" s="3" t="s">
        <v>423</v>
      </c>
      <c r="T36" s="3" t="s">
        <v>423</v>
      </c>
      <c r="U36" s="3" t="s">
        <v>423</v>
      </c>
      <c r="V36" s="3" t="s">
        <v>423</v>
      </c>
      <c r="W36" s="3">
        <v>9.3602078337823507</v>
      </c>
      <c r="X36" s="3">
        <v>9.3602078337823493E-3</v>
      </c>
      <c r="Y36" s="3">
        <v>1.87264878597392E-2</v>
      </c>
      <c r="Z36" s="3">
        <v>9.3602078337823493E-3</v>
      </c>
      <c r="AA36" s="3">
        <v>1.87264878597392E-2</v>
      </c>
      <c r="AB36" s="3">
        <v>5.6173391387043199E-2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35.483821395454903</v>
      </c>
      <c r="F37" s="3">
        <v>2.6823860998659002</v>
      </c>
      <c r="G37" s="3">
        <v>0.16753207298766201</v>
      </c>
      <c r="H37" s="3">
        <v>2.3787330755675202E-3</v>
      </c>
      <c r="I37" s="3">
        <v>0.426631556997771</v>
      </c>
      <c r="J37" s="3">
        <v>0.59356357955190697</v>
      </c>
      <c r="K37" s="3">
        <v>0.61216356012493001</v>
      </c>
      <c r="L37" s="3" t="s">
        <v>422</v>
      </c>
      <c r="M37" s="3">
        <v>13.5192006903485</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21.682938436453298</v>
      </c>
      <c r="F38" s="3">
        <v>257.56278699089398</v>
      </c>
      <c r="G38" s="3">
        <v>1.3806382111264</v>
      </c>
      <c r="H38" s="3">
        <v>8.6518639601237304E-2</v>
      </c>
      <c r="I38" s="3">
        <v>5.7426971377965899</v>
      </c>
      <c r="J38" s="3">
        <v>6.1882303576684903</v>
      </c>
      <c r="K38" s="3">
        <v>6.1882303576684903</v>
      </c>
      <c r="L38" s="3" t="s">
        <v>422</v>
      </c>
      <c r="M38" s="3">
        <v>1852.6743286994899</v>
      </c>
      <c r="N38" s="3">
        <v>0.212071656109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29.920517749999998</v>
      </c>
      <c r="F39" s="3">
        <v>1.3745605249999999</v>
      </c>
      <c r="G39" s="3">
        <v>18.732354240500001</v>
      </c>
      <c r="H39" s="3">
        <v>0.33536555926910999</v>
      </c>
      <c r="I39" s="3">
        <v>2.5988124729694402</v>
      </c>
      <c r="J39" s="3">
        <v>3.0336102878494402</v>
      </c>
      <c r="K39" s="3">
        <v>3.5811804408094399</v>
      </c>
      <c r="L39" s="3" t="s">
        <v>422</v>
      </c>
      <c r="M39" s="3">
        <v>19.282095049999999</v>
      </c>
      <c r="N39" s="3">
        <v>0.291055928755866</v>
      </c>
      <c r="O39" s="3">
        <v>0.50799374407104103</v>
      </c>
      <c r="P39" s="3">
        <v>6.1560019954397797E-2</v>
      </c>
      <c r="Q39" s="3" t="s">
        <v>423</v>
      </c>
      <c r="R39" s="3" t="s">
        <v>423</v>
      </c>
      <c r="S39" s="3" t="s">
        <v>423</v>
      </c>
      <c r="T39" s="3" t="s">
        <v>423</v>
      </c>
      <c r="U39" s="3" t="s">
        <v>423</v>
      </c>
      <c r="V39" s="3" t="s">
        <v>423</v>
      </c>
      <c r="W39" s="3">
        <v>0.36822409750000001</v>
      </c>
      <c r="X39" s="3">
        <v>5.8129855180546E-4</v>
      </c>
      <c r="Y39" s="3">
        <v>7.90296527329561E-4</v>
      </c>
      <c r="Z39" s="3">
        <v>7.90296527329561E-4</v>
      </c>
      <c r="AA39" s="3">
        <v>9.0452449512472505E-4</v>
      </c>
      <c r="AB39" s="3">
        <v>3.0664161015893101E-3</v>
      </c>
      <c r="AC39" s="3">
        <v>3.0115039999999999E-3</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31.865906166903599</v>
      </c>
      <c r="F40" s="3">
        <v>94.5877886570089</v>
      </c>
      <c r="G40" s="3">
        <v>1.25694578003096</v>
      </c>
      <c r="H40" s="3">
        <v>5.0208505953420197E-2</v>
      </c>
      <c r="I40" s="3">
        <v>3.36011449347229</v>
      </c>
      <c r="J40" s="3">
        <v>3.5595386967717202</v>
      </c>
      <c r="K40" s="3">
        <v>3.5595386967717202</v>
      </c>
      <c r="L40" s="3" t="s">
        <v>422</v>
      </c>
      <c r="M40" s="3">
        <v>1264.1648000627899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39.702232615322103</v>
      </c>
      <c r="F41" s="3">
        <v>94.156953182333893</v>
      </c>
      <c r="G41" s="3">
        <v>13.9305672638279</v>
      </c>
      <c r="H41" s="3">
        <v>1.5190368241910901</v>
      </c>
      <c r="I41" s="3">
        <v>83.599972226034495</v>
      </c>
      <c r="J41" s="3">
        <v>84.547498059017798</v>
      </c>
      <c r="K41" s="3">
        <v>87.410327033614607</v>
      </c>
      <c r="L41" s="3" t="s">
        <v>422</v>
      </c>
      <c r="M41" s="3">
        <v>785.41796833915396</v>
      </c>
      <c r="N41" s="3">
        <v>1.8563504636608801</v>
      </c>
      <c r="O41" s="3">
        <v>0.58539028137047999</v>
      </c>
      <c r="P41" s="3">
        <v>9.7834600880018996E-2</v>
      </c>
      <c r="Q41" s="3" t="s">
        <v>423</v>
      </c>
      <c r="R41" s="3" t="s">
        <v>423</v>
      </c>
      <c r="S41" s="3" t="s">
        <v>423</v>
      </c>
      <c r="T41" s="3" t="s">
        <v>423</v>
      </c>
      <c r="U41" s="3" t="s">
        <v>423</v>
      </c>
      <c r="V41" s="3" t="s">
        <v>423</v>
      </c>
      <c r="W41" s="3">
        <v>4.9961598340920901</v>
      </c>
      <c r="X41" s="3">
        <v>9.4383875767510208</v>
      </c>
      <c r="Y41" s="3">
        <v>7.3790318235302204</v>
      </c>
      <c r="Z41" s="3">
        <v>3.3710679911277301</v>
      </c>
      <c r="AA41" s="3">
        <v>5.1431304184042803</v>
      </c>
      <c r="AB41" s="3">
        <v>25.331617809813199</v>
      </c>
      <c r="AC41" s="3">
        <v>1.3629919999999999E-3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1.9331336435919799</v>
      </c>
      <c r="F42" s="3">
        <v>46.794376150541403</v>
      </c>
      <c r="G42" s="3">
        <v>0.161263266509688</v>
      </c>
      <c r="H42" s="3">
        <v>1.2331885746067601E-2</v>
      </c>
      <c r="I42" s="3">
        <v>0.940951652310414</v>
      </c>
      <c r="J42" s="3">
        <v>1.02277353512002</v>
      </c>
      <c r="K42" s="3">
        <v>1.02277353512002</v>
      </c>
      <c r="L42" s="3" t="s">
        <v>422</v>
      </c>
      <c r="M42" s="3">
        <v>387.31969400518199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3.1340000072635501</v>
      </c>
      <c r="F43" s="3">
        <v>0.25323509871862798</v>
      </c>
      <c r="G43" s="3">
        <v>1.7988437287781001</v>
      </c>
      <c r="H43" s="3">
        <v>0.117490652460673</v>
      </c>
      <c r="I43" s="3">
        <v>0.69282494471492795</v>
      </c>
      <c r="J43" s="3">
        <v>1.29468171822625</v>
      </c>
      <c r="K43" s="3">
        <v>2.3070625963495299</v>
      </c>
      <c r="L43" s="3" t="s">
        <v>422</v>
      </c>
      <c r="M43" s="3">
        <v>18.113677180337199</v>
      </c>
      <c r="N43" s="3">
        <v>0.12579816064350299</v>
      </c>
      <c r="O43" s="3">
        <v>7.1422690245434794E-2</v>
      </c>
      <c r="P43" s="3">
        <v>3.4100511530532999E-3</v>
      </c>
      <c r="Q43" s="3" t="s">
        <v>423</v>
      </c>
      <c r="R43" s="3" t="s">
        <v>423</v>
      </c>
      <c r="S43" s="3" t="s">
        <v>423</v>
      </c>
      <c r="T43" s="3" t="s">
        <v>423</v>
      </c>
      <c r="U43" s="3" t="s">
        <v>423</v>
      </c>
      <c r="V43" s="3" t="s">
        <v>423</v>
      </c>
      <c r="W43" s="3">
        <v>5.39691772735265E-2</v>
      </c>
      <c r="X43" s="3">
        <v>4.0701209494687301E-4</v>
      </c>
      <c r="Y43" s="3">
        <v>2.51598831097273E-3</v>
      </c>
      <c r="Z43" s="3">
        <v>8.9096876481890895E-4</v>
      </c>
      <c r="AA43" s="3">
        <v>4.9872582516432998E-4</v>
      </c>
      <c r="AB43" s="3">
        <v>4.31269499590284E-3</v>
      </c>
      <c r="AC43" s="3">
        <v>6.1338514588106102E-3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118.509304189788</v>
      </c>
      <c r="F44" s="3">
        <v>19.2972123345569</v>
      </c>
      <c r="G44" s="3">
        <v>4.2932233964172299</v>
      </c>
      <c r="H44" s="3">
        <v>7.6206865092249804E-2</v>
      </c>
      <c r="I44" s="3">
        <v>10.403130300306</v>
      </c>
      <c r="J44" s="3">
        <v>10.7345194194075</v>
      </c>
      <c r="K44" s="3">
        <v>10.7345194194075</v>
      </c>
      <c r="L44" s="3" t="s">
        <v>422</v>
      </c>
      <c r="M44" s="3">
        <v>163.86262790253701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17.240652532162098</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1.54098727240165</v>
      </c>
      <c r="F47" s="3">
        <v>0.127692163927598</v>
      </c>
      <c r="G47" s="3">
        <v>0.305929408410339</v>
      </c>
      <c r="H47" s="3">
        <v>5.1186062047224601E-4</v>
      </c>
      <c r="I47" s="3">
        <v>4.1936662035477003E-2</v>
      </c>
      <c r="J47" s="3">
        <v>4.4457246461512702E-2</v>
      </c>
      <c r="K47" s="3">
        <v>4.5538074076732299E-2</v>
      </c>
      <c r="L47" s="3" t="s">
        <v>422</v>
      </c>
      <c r="M47" s="3">
        <v>0.53745830711182596</v>
      </c>
      <c r="N47" s="3">
        <v>5.3545800240363102E-2</v>
      </c>
      <c r="O47" s="3">
        <v>1.3359029324115E-4</v>
      </c>
      <c r="P47" s="3">
        <v>1.29699313826359E-6</v>
      </c>
      <c r="Q47" s="3" t="s">
        <v>423</v>
      </c>
      <c r="R47" s="3" t="s">
        <v>423</v>
      </c>
      <c r="S47" s="3" t="s">
        <v>423</v>
      </c>
      <c r="T47" s="3" t="s">
        <v>423</v>
      </c>
      <c r="U47" s="3" t="s">
        <v>423</v>
      </c>
      <c r="V47" s="3" t="s">
        <v>423</v>
      </c>
      <c r="W47" s="3">
        <v>0.12969931382635899</v>
      </c>
      <c r="X47" s="3">
        <v>1.47736010016996E-4</v>
      </c>
      <c r="Y47" s="3">
        <v>3.26012147245178E-4</v>
      </c>
      <c r="Z47" s="3">
        <v>1.9631283341881901E-4</v>
      </c>
      <c r="AA47" s="3">
        <v>3.3141089412326899E-4</v>
      </c>
      <c r="AB47" s="3">
        <v>1.0014718848042599E-3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8.7614065728603405E-2</v>
      </c>
      <c r="F48" s="3">
        <v>5.0600397892711299E-2</v>
      </c>
      <c r="G48" s="3">
        <v>2.5854599781968701E-2</v>
      </c>
      <c r="H48" s="3">
        <v>1.2895035530066301E-3</v>
      </c>
      <c r="I48" s="3">
        <v>0.66998344157557599</v>
      </c>
      <c r="J48" s="3">
        <v>1.97532931437238</v>
      </c>
      <c r="K48" s="3">
        <v>4.2239968831071497</v>
      </c>
      <c r="L48" s="3" t="s">
        <v>422</v>
      </c>
      <c r="M48" s="3">
        <v>1.76905798146176E-2</v>
      </c>
      <c r="N48" s="3" t="s">
        <v>422</v>
      </c>
      <c r="O48" s="3">
        <v>6.1232488337339998E-2</v>
      </c>
      <c r="P48" s="3">
        <v>2.39851782206758E-3</v>
      </c>
      <c r="Q48" s="3" t="s">
        <v>423</v>
      </c>
      <c r="R48" s="3" t="s">
        <v>423</v>
      </c>
      <c r="S48" s="3" t="s">
        <v>423</v>
      </c>
      <c r="T48" s="3" t="s">
        <v>423</v>
      </c>
      <c r="U48" s="3" t="s">
        <v>423</v>
      </c>
      <c r="V48" s="3" t="s">
        <v>423</v>
      </c>
      <c r="W48" s="3" t="s">
        <v>422</v>
      </c>
      <c r="X48" s="3" t="s">
        <v>422</v>
      </c>
      <c r="Y48" s="3" t="s">
        <v>422</v>
      </c>
      <c r="Z48" s="3" t="s">
        <v>422</v>
      </c>
      <c r="AA48" s="3" t="s">
        <v>422</v>
      </c>
      <c r="AB48" s="3" t="s">
        <v>422</v>
      </c>
      <c r="AC48" s="3">
        <v>3.4119912211539498E-3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2.7565694400762598E-2</v>
      </c>
      <c r="G50" s="3">
        <v>15.465454855373601</v>
      </c>
      <c r="H50" s="3">
        <v>0.10406244724927</v>
      </c>
      <c r="I50" s="3">
        <v>0.330299915505679</v>
      </c>
      <c r="J50" s="3">
        <v>0.75499202818664302</v>
      </c>
      <c r="K50" s="3">
        <v>0.88142588649060005</v>
      </c>
      <c r="L50" s="3" t="s">
        <v>422</v>
      </c>
      <c r="M50" s="3" t="s">
        <v>422</v>
      </c>
      <c r="N50" s="3" t="s">
        <v>422</v>
      </c>
      <c r="O50" s="3" t="s">
        <v>422</v>
      </c>
      <c r="P50" s="3" t="s">
        <v>422</v>
      </c>
      <c r="Q50" s="3" t="s">
        <v>423</v>
      </c>
      <c r="R50" s="3" t="s">
        <v>423</v>
      </c>
      <c r="S50" s="3" t="s">
        <v>423</v>
      </c>
      <c r="T50" s="3" t="s">
        <v>423</v>
      </c>
      <c r="U50" s="3" t="s">
        <v>423</v>
      </c>
      <c r="V50" s="3" t="s">
        <v>423</v>
      </c>
      <c r="W50" s="3">
        <v>8.9261278393648599E-2</v>
      </c>
      <c r="X50" s="3">
        <v>4.3068697491719099E-3</v>
      </c>
      <c r="Y50" s="3">
        <v>1.45970778214714E-3</v>
      </c>
      <c r="Z50" s="3">
        <v>2.0247204999464999E-5</v>
      </c>
      <c r="AA50" s="3">
        <v>1.2829496825018101E-3</v>
      </c>
      <c r="AB50" s="3">
        <v>7.0697744188203404E-3</v>
      </c>
      <c r="AC50" s="3">
        <v>0.45180631380971897</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0.42061275179533097</v>
      </c>
      <c r="F51" s="3">
        <v>299.66432473802598</v>
      </c>
      <c r="G51" s="3">
        <v>0.202318397244658</v>
      </c>
      <c r="H51" s="3">
        <v>5.6156840343681398E-6</v>
      </c>
      <c r="I51" s="3">
        <v>0.38695217893644701</v>
      </c>
      <c r="J51" s="3">
        <v>1.8978532866044799</v>
      </c>
      <c r="K51" s="3">
        <v>3.2902973262648501</v>
      </c>
      <c r="L51" s="3" t="s">
        <v>422</v>
      </c>
      <c r="M51" s="3">
        <v>1.8683448488535199</v>
      </c>
      <c r="N51" s="3">
        <v>1.4537652029018499E-2</v>
      </c>
      <c r="O51" s="3">
        <v>2.05504743306363E-3</v>
      </c>
      <c r="P51" s="3">
        <v>1.0068844954563799E-3</v>
      </c>
      <c r="Q51" s="3" t="s">
        <v>423</v>
      </c>
      <c r="R51" s="3" t="s">
        <v>423</v>
      </c>
      <c r="S51" s="3" t="s">
        <v>423</v>
      </c>
      <c r="T51" s="3" t="s">
        <v>423</v>
      </c>
      <c r="U51" s="3" t="s">
        <v>423</v>
      </c>
      <c r="V51" s="3" t="s">
        <v>423</v>
      </c>
      <c r="W51" s="3" t="s">
        <v>422</v>
      </c>
      <c r="X51" s="3">
        <v>1.2078040732189201E-6</v>
      </c>
      <c r="Y51" s="3">
        <v>1.42072971027998E-4</v>
      </c>
      <c r="Z51" s="3">
        <v>1.5497583558809901E-6</v>
      </c>
      <c r="AA51" s="3">
        <v>7.2220256750515398E-7</v>
      </c>
      <c r="AB51" s="3">
        <v>1.4555273602460299E-4</v>
      </c>
      <c r="AC51" s="3">
        <v>6.9824560601096795E-5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5.8742827142254797</v>
      </c>
      <c r="F52" s="3">
        <v>35.468888182661502</v>
      </c>
      <c r="G52" s="3">
        <v>31.2985206422264</v>
      </c>
      <c r="H52" s="3">
        <v>0.201199320209659</v>
      </c>
      <c r="I52" s="3">
        <v>0.73655811800334803</v>
      </c>
      <c r="J52" s="3">
        <v>1.0814596928257501</v>
      </c>
      <c r="K52" s="3">
        <v>1.3946715888968799</v>
      </c>
      <c r="L52" s="3" t="s">
        <v>422</v>
      </c>
      <c r="M52" s="3">
        <v>4.5631212870876601</v>
      </c>
      <c r="N52" s="3">
        <v>6.6183114971293505E-2</v>
      </c>
      <c r="O52" s="3">
        <v>0.12234519550114301</v>
      </c>
      <c r="P52" s="3">
        <v>2.0207743067660801E-2</v>
      </c>
      <c r="Q52" s="3" t="s">
        <v>423</v>
      </c>
      <c r="R52" s="3" t="s">
        <v>423</v>
      </c>
      <c r="S52" s="3" t="s">
        <v>423</v>
      </c>
      <c r="T52" s="3" t="s">
        <v>423</v>
      </c>
      <c r="U52" s="3" t="s">
        <v>423</v>
      </c>
      <c r="V52" s="3" t="s">
        <v>423</v>
      </c>
      <c r="W52" s="3" t="s">
        <v>422</v>
      </c>
      <c r="X52" s="3">
        <v>2.2400297539680501E-2</v>
      </c>
      <c r="Y52" s="3">
        <v>1.73625059629831E-2</v>
      </c>
      <c r="Z52" s="3">
        <v>1.00616439514411E-2</v>
      </c>
      <c r="AA52" s="3">
        <v>1.3754712516129501E-2</v>
      </c>
      <c r="AB52" s="3">
        <v>6.3579159970234098E-2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1.11092E-2</v>
      </c>
      <c r="F53" s="3">
        <v>117.947433930702</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1.02662820025629E-4</v>
      </c>
      <c r="F54" s="3">
        <v>113.494642118874</v>
      </c>
      <c r="G54" s="3">
        <v>20.744555252935299</v>
      </c>
      <c r="H54" s="3">
        <v>1.2382596641428999E-2</v>
      </c>
      <c r="I54" s="3">
        <v>3.7529330053992303E-2</v>
      </c>
      <c r="J54" s="3">
        <v>6.2023229752431401E-2</v>
      </c>
      <c r="K54" s="3">
        <v>7.7996607534426401E-2</v>
      </c>
      <c r="L54" s="3" t="s">
        <v>422</v>
      </c>
      <c r="M54" s="3">
        <v>1.7883197889591401E-2</v>
      </c>
      <c r="N54" s="3" t="s">
        <v>422</v>
      </c>
      <c r="O54" s="3" t="s">
        <v>422</v>
      </c>
      <c r="P54" s="3">
        <v>4.4238657238481102E-7</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5.2174101250385601</v>
      </c>
      <c r="F55" s="3">
        <v>154.73939511086601</v>
      </c>
      <c r="G55" s="3">
        <v>65.376394866205203</v>
      </c>
      <c r="H55" s="3">
        <v>0.34018225470048502</v>
      </c>
      <c r="I55" s="3">
        <v>6.9251566730630199</v>
      </c>
      <c r="J55" s="3">
        <v>7.4557798849065504</v>
      </c>
      <c r="K55" s="3">
        <v>7.8977620119373704</v>
      </c>
      <c r="L55" s="3" t="s">
        <v>422</v>
      </c>
      <c r="M55" s="3">
        <v>15.966765992786</v>
      </c>
      <c r="N55" s="3">
        <v>6.9426331400618995E-4</v>
      </c>
      <c r="O55" s="3">
        <v>0</v>
      </c>
      <c r="P55" s="3">
        <v>1.1045576134276101E-3</v>
      </c>
      <c r="Q55" s="3" t="s">
        <v>423</v>
      </c>
      <c r="R55" s="3" t="s">
        <v>423</v>
      </c>
      <c r="S55" s="3" t="s">
        <v>423</v>
      </c>
      <c r="T55" s="3" t="s">
        <v>423</v>
      </c>
      <c r="U55" s="3" t="s">
        <v>423</v>
      </c>
      <c r="V55" s="3" t="s">
        <v>423</v>
      </c>
      <c r="W55" s="3">
        <v>0.25937644450506298</v>
      </c>
      <c r="X55" s="3">
        <v>1.4240659482049301E-2</v>
      </c>
      <c r="Y55" s="3">
        <v>7.8947236685828204E-3</v>
      </c>
      <c r="Z55" s="3">
        <v>2.77496746918329E-3</v>
      </c>
      <c r="AA55" s="3">
        <v>3.4281400840814099E-3</v>
      </c>
      <c r="AB55" s="3">
        <v>2.8338490703896799E-2</v>
      </c>
      <c r="AC55" s="3">
        <v>2.73060149069091E-2</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36.447323670848199</v>
      </c>
      <c r="F57" s="3">
        <v>0.457811167896919</v>
      </c>
      <c r="G57" s="3">
        <v>32.9398231426104</v>
      </c>
      <c r="H57" s="3">
        <v>0.56288746629380204</v>
      </c>
      <c r="I57" s="3">
        <v>2.8964101746244801</v>
      </c>
      <c r="J57" s="3">
        <v>6.6702869519845196</v>
      </c>
      <c r="K57" s="3">
        <v>13.657596828330201</v>
      </c>
      <c r="L57" s="3" t="s">
        <v>422</v>
      </c>
      <c r="M57" s="3">
        <v>14.3703433890323</v>
      </c>
      <c r="N57" s="3">
        <v>0.44254080433037701</v>
      </c>
      <c r="O57" s="3">
        <v>3.6168105013758001E-2</v>
      </c>
      <c r="P57" s="3">
        <v>0.30870540466402802</v>
      </c>
      <c r="Q57" s="3" t="s">
        <v>423</v>
      </c>
      <c r="R57" s="3" t="s">
        <v>423</v>
      </c>
      <c r="S57" s="3" t="s">
        <v>423</v>
      </c>
      <c r="T57" s="3" t="s">
        <v>423</v>
      </c>
      <c r="U57" s="3" t="s">
        <v>423</v>
      </c>
      <c r="V57" s="3" t="s">
        <v>423</v>
      </c>
      <c r="W57" s="3">
        <v>1.62614310064887</v>
      </c>
      <c r="X57" s="3">
        <v>9.6097481500425196E-3</v>
      </c>
      <c r="Y57" s="3">
        <v>1.04474849261623E-3</v>
      </c>
      <c r="Z57" s="3">
        <v>8.3949857796228105E-4</v>
      </c>
      <c r="AA57" s="3">
        <v>1.9115549991376201E-4</v>
      </c>
      <c r="AB57" s="3">
        <v>1.16851507205348E-2</v>
      </c>
      <c r="AC57" s="3">
        <v>1.8701262288106899</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1.9856977130564899</v>
      </c>
      <c r="F58" s="3">
        <v>1.5043986808611E-2</v>
      </c>
      <c r="G58" s="3">
        <v>0.84993787619311501</v>
      </c>
      <c r="H58" s="3">
        <v>4.8669400000000002E-2</v>
      </c>
      <c r="I58" s="3">
        <v>0.45602760875269299</v>
      </c>
      <c r="J58" s="3">
        <v>0.68772677604903998</v>
      </c>
      <c r="K58" s="3">
        <v>1.4179604562304899</v>
      </c>
      <c r="L58" s="3" t="s">
        <v>422</v>
      </c>
      <c r="M58" s="3">
        <v>3.44457871096954</v>
      </c>
      <c r="N58" s="3">
        <v>5.6960383784076703E-3</v>
      </c>
      <c r="O58" s="3">
        <v>3.2321315735893701E-3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6.9696111182816898</v>
      </c>
      <c r="F59" s="3">
        <v>2.3352343521529901</v>
      </c>
      <c r="G59" s="3">
        <v>2.3905722676814598</v>
      </c>
      <c r="H59" s="3">
        <v>0.1124435</v>
      </c>
      <c r="I59" s="3">
        <v>1.2451894006381301</v>
      </c>
      <c r="J59" s="3">
        <v>1.3650471769197301</v>
      </c>
      <c r="K59" s="3">
        <v>1.5140498833873399</v>
      </c>
      <c r="L59" s="3" t="s">
        <v>422</v>
      </c>
      <c r="M59" s="3">
        <v>0.42114466877920897</v>
      </c>
      <c r="N59" s="3">
        <v>6.9683733226759198E-3</v>
      </c>
      <c r="O59" s="3">
        <v>1.31393541258415E-3</v>
      </c>
      <c r="P59" s="3">
        <v>2.6765957961523E-2</v>
      </c>
      <c r="Q59" s="3" t="s">
        <v>423</v>
      </c>
      <c r="R59" s="3" t="s">
        <v>423</v>
      </c>
      <c r="S59" s="3" t="s">
        <v>423</v>
      </c>
      <c r="T59" s="3" t="s">
        <v>423</v>
      </c>
      <c r="U59" s="3" t="s">
        <v>423</v>
      </c>
      <c r="V59" s="3" t="s">
        <v>423</v>
      </c>
      <c r="W59" s="3" t="s">
        <v>422</v>
      </c>
      <c r="X59" s="3">
        <v>5.9865574574968603E-8</v>
      </c>
      <c r="Y59" s="3">
        <v>1.7221038257002201E-7</v>
      </c>
      <c r="Z59" s="3" t="s">
        <v>422</v>
      </c>
      <c r="AA59" s="3">
        <v>6.5345551985092798E-6</v>
      </c>
      <c r="AB59" s="3">
        <v>6.7666311556542696E-6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0.47076055551045098</v>
      </c>
      <c r="F60" s="3">
        <v>0.244121337002351</v>
      </c>
      <c r="G60" s="3">
        <v>0.282719520543808</v>
      </c>
      <c r="H60" s="3">
        <v>0.16922584364697299</v>
      </c>
      <c r="I60" s="3">
        <v>8.7006308822302891</v>
      </c>
      <c r="J60" s="3">
        <v>40.7050610346922</v>
      </c>
      <c r="K60" s="3">
        <v>86.503065276050506</v>
      </c>
      <c r="L60" s="3" t="s">
        <v>422</v>
      </c>
      <c r="M60" s="3">
        <v>0.28631140343483202</v>
      </c>
      <c r="N60" s="3">
        <v>41.766868826467302</v>
      </c>
      <c r="O60" s="3">
        <v>0.93223000294720204</v>
      </c>
      <c r="P60" s="3">
        <v>2.44708740412726E-2</v>
      </c>
      <c r="Q60" s="3" t="s">
        <v>423</v>
      </c>
      <c r="R60" s="3" t="s">
        <v>423</v>
      </c>
      <c r="S60" s="3" t="s">
        <v>423</v>
      </c>
      <c r="T60" s="3" t="s">
        <v>423</v>
      </c>
      <c r="U60" s="3" t="s">
        <v>423</v>
      </c>
      <c r="V60" s="3" t="s">
        <v>423</v>
      </c>
      <c r="W60" s="3">
        <v>0</v>
      </c>
      <c r="X60" s="3" t="s">
        <v>422</v>
      </c>
      <c r="Y60" s="3" t="s">
        <v>422</v>
      </c>
      <c r="Z60" s="3" t="s">
        <v>422</v>
      </c>
      <c r="AA60" s="3" t="s">
        <v>422</v>
      </c>
      <c r="AB60" s="3" t="s">
        <v>422</v>
      </c>
      <c r="AC60" s="3">
        <v>2.63359566792425E-2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275.81061458849803</v>
      </c>
      <c r="J61" s="3">
        <v>1379.05307294249</v>
      </c>
      <c r="K61" s="3">
        <v>4596.8435764749702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0.27631417067618802</v>
      </c>
      <c r="F63" s="3">
        <v>0.922850099966947</v>
      </c>
      <c r="G63" s="3">
        <v>1.36809189451646</v>
      </c>
      <c r="H63" s="3">
        <v>0.11123519180102499</v>
      </c>
      <c r="I63" s="3">
        <v>7.2212857854375496</v>
      </c>
      <c r="J63" s="3">
        <v>13.874567721491999</v>
      </c>
      <c r="K63" s="3">
        <v>42.158491948624501</v>
      </c>
      <c r="L63" s="3" t="s">
        <v>422</v>
      </c>
      <c r="M63" s="3">
        <v>3.6361052675507999</v>
      </c>
      <c r="N63" s="3">
        <v>0.43746909646739801</v>
      </c>
      <c r="O63" s="3">
        <v>2.3553453895507101E-2</v>
      </c>
      <c r="P63" s="3" t="s">
        <v>422</v>
      </c>
      <c r="Q63" s="3" t="s">
        <v>423</v>
      </c>
      <c r="R63" s="3" t="s">
        <v>423</v>
      </c>
      <c r="S63" s="3" t="s">
        <v>423</v>
      </c>
      <c r="T63" s="3" t="s">
        <v>423</v>
      </c>
      <c r="U63" s="3" t="s">
        <v>423</v>
      </c>
      <c r="V63" s="3" t="s">
        <v>423</v>
      </c>
      <c r="W63" s="3">
        <v>1.39215096689535</v>
      </c>
      <c r="X63" s="3">
        <v>1.3888681873199001E-5</v>
      </c>
      <c r="Y63" s="3">
        <v>2.3134366223138599E-5</v>
      </c>
      <c r="Z63" s="3" t="s">
        <v>422</v>
      </c>
      <c r="AA63" s="3">
        <v>2.21806304254496E-5</v>
      </c>
      <c r="AB63" s="3">
        <v>5.92036785217872E-5</v>
      </c>
      <c r="AC63" s="3">
        <v>2.68154208857216E-2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37.157688929390403</v>
      </c>
      <c r="F70" s="3">
        <v>27.998120307240399</v>
      </c>
      <c r="G70" s="3">
        <v>19.924684838328002</v>
      </c>
      <c r="H70" s="3">
        <v>15.1444599891995</v>
      </c>
      <c r="I70" s="3">
        <v>3.50240995136968</v>
      </c>
      <c r="J70" s="3">
        <v>6.8101581198070296</v>
      </c>
      <c r="K70" s="3">
        <v>15.543278589766899</v>
      </c>
      <c r="L70" s="3" t="s">
        <v>422</v>
      </c>
      <c r="M70" s="3">
        <v>26.284454000527798</v>
      </c>
      <c r="N70" s="3">
        <v>2.9246675026411002E-2</v>
      </c>
      <c r="O70" s="3">
        <v>7.1119509022364497E-2</v>
      </c>
      <c r="P70" s="3">
        <v>4.59414517799299E-2</v>
      </c>
      <c r="Q70" s="3" t="s">
        <v>423</v>
      </c>
      <c r="R70" s="3" t="s">
        <v>423</v>
      </c>
      <c r="S70" s="3" t="s">
        <v>423</v>
      </c>
      <c r="T70" s="3" t="s">
        <v>423</v>
      </c>
      <c r="U70" s="3" t="s">
        <v>423</v>
      </c>
      <c r="V70" s="3" t="s">
        <v>423</v>
      </c>
      <c r="W70" s="3">
        <v>6.3508832558318004E-2</v>
      </c>
      <c r="X70" s="3">
        <v>2.6250662024647799E-3</v>
      </c>
      <c r="Y70" s="3">
        <v>9.4399474570404998E-3</v>
      </c>
      <c r="Z70" s="3">
        <v>9.6868901967014801E-4</v>
      </c>
      <c r="AA70" s="3">
        <v>3.9682780702995999E-4</v>
      </c>
      <c r="AB70" s="3">
        <v>1.34305304862054E-2</v>
      </c>
      <c r="AC70" s="3">
        <v>0.18390046909475199</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6.0423738133093403</v>
      </c>
      <c r="F72" s="3">
        <v>5.1334051173665598</v>
      </c>
      <c r="G72" s="3">
        <v>23.031958109718399</v>
      </c>
      <c r="H72" s="3">
        <v>0.39538273722014</v>
      </c>
      <c r="I72" s="3">
        <v>12.924505347235501</v>
      </c>
      <c r="J72" s="3">
        <v>19.0351266104445</v>
      </c>
      <c r="K72" s="3">
        <v>30.543300795334801</v>
      </c>
      <c r="L72" s="3" t="s">
        <v>422</v>
      </c>
      <c r="M72" s="3">
        <v>44.564104646653099</v>
      </c>
      <c r="N72" s="3">
        <v>7.1355539054578303</v>
      </c>
      <c r="O72" s="3">
        <v>0.13757431572147799</v>
      </c>
      <c r="P72" s="3">
        <v>0.73401668599730496</v>
      </c>
      <c r="Q72" s="3" t="s">
        <v>423</v>
      </c>
      <c r="R72" s="3" t="s">
        <v>423</v>
      </c>
      <c r="S72" s="3" t="s">
        <v>423</v>
      </c>
      <c r="T72" s="3" t="s">
        <v>423</v>
      </c>
      <c r="U72" s="3" t="s">
        <v>423</v>
      </c>
      <c r="V72" s="3" t="s">
        <v>423</v>
      </c>
      <c r="W72" s="3">
        <v>10.4067797407657</v>
      </c>
      <c r="X72" s="3">
        <v>2.6415941986051399</v>
      </c>
      <c r="Y72" s="3">
        <v>2.0547929567886101</v>
      </c>
      <c r="Z72" s="3">
        <v>1.67125829743904</v>
      </c>
      <c r="AA72" s="3">
        <v>0.79109137857493905</v>
      </c>
      <c r="AB72" s="3">
        <v>7.1587368314077304</v>
      </c>
      <c r="AC72" s="3">
        <v>0.60790507603012001</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0.55365738352496596</v>
      </c>
      <c r="F73" s="3">
        <v>1.0228768568009501</v>
      </c>
      <c r="G73" s="3">
        <v>0.85691132914189105</v>
      </c>
      <c r="H73" s="3">
        <v>1.3876044000000001E-2</v>
      </c>
      <c r="I73" s="3">
        <v>4.0397980812649603</v>
      </c>
      <c r="J73" s="3">
        <v>5.0628309500248303</v>
      </c>
      <c r="K73" s="3">
        <v>5.5944351403682999</v>
      </c>
      <c r="L73" s="3" t="s">
        <v>422</v>
      </c>
      <c r="M73" s="3">
        <v>46.2573131977271</v>
      </c>
      <c r="N73" s="3">
        <v>0.97820021259811396</v>
      </c>
      <c r="O73" s="3">
        <v>3.2697908768931402E-2</v>
      </c>
      <c r="P73" s="3">
        <v>0.115301021127586</v>
      </c>
      <c r="Q73" s="3" t="s">
        <v>423</v>
      </c>
      <c r="R73" s="3" t="s">
        <v>423</v>
      </c>
      <c r="S73" s="3" t="s">
        <v>423</v>
      </c>
      <c r="T73" s="3" t="s">
        <v>423</v>
      </c>
      <c r="U73" s="3" t="s">
        <v>423</v>
      </c>
      <c r="V73" s="3" t="s">
        <v>423</v>
      </c>
      <c r="W73" s="3">
        <v>0.17117161278660301</v>
      </c>
      <c r="X73" s="3">
        <v>1.86967764458247E-5</v>
      </c>
      <c r="Y73" s="3">
        <v>3.1143205484786199E-5</v>
      </c>
      <c r="Z73" s="3" t="s">
        <v>422</v>
      </c>
      <c r="AA73" s="3">
        <v>2.98592978281366E-5</v>
      </c>
      <c r="AB73" s="3">
        <v>7.9699279758747605E-5</v>
      </c>
      <c r="AC73" s="3">
        <v>3.6080609699341501E-2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0.65101427927571198</v>
      </c>
      <c r="F74" s="3">
        <v>0.61001484011335005</v>
      </c>
      <c r="G74" s="3">
        <v>43.634994324626199</v>
      </c>
      <c r="H74" s="3">
        <v>3.4581545805814198E-2</v>
      </c>
      <c r="I74" s="3">
        <v>4.3867505546883203</v>
      </c>
      <c r="J74" s="3">
        <v>7.6216067620344496</v>
      </c>
      <c r="K74" s="3">
        <v>12.363642516235901</v>
      </c>
      <c r="L74" s="3" t="s">
        <v>422</v>
      </c>
      <c r="M74" s="3">
        <v>235.269726460117</v>
      </c>
      <c r="N74" s="3">
        <v>0.10091695629162201</v>
      </c>
      <c r="O74" s="3">
        <v>2.0393964120366198E-3</v>
      </c>
      <c r="P74" s="3">
        <v>2.0502148671113E-2</v>
      </c>
      <c r="Q74" s="3" t="s">
        <v>423</v>
      </c>
      <c r="R74" s="3" t="s">
        <v>423</v>
      </c>
      <c r="S74" s="3" t="s">
        <v>423</v>
      </c>
      <c r="T74" s="3" t="s">
        <v>423</v>
      </c>
      <c r="U74" s="3" t="s">
        <v>423</v>
      </c>
      <c r="V74" s="3" t="s">
        <v>423</v>
      </c>
      <c r="W74" s="3">
        <v>6.5375106353226098</v>
      </c>
      <c r="X74" s="3">
        <v>16.965128134806701</v>
      </c>
      <c r="Y74" s="3">
        <v>40.3726084042084</v>
      </c>
      <c r="Z74" s="3">
        <v>14.0595441636925</v>
      </c>
      <c r="AA74" s="3">
        <v>9.1001333467152605</v>
      </c>
      <c r="AB74" s="3">
        <v>80.497414049422801</v>
      </c>
      <c r="AC74" s="3">
        <v>1.2556646644694899E-3</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1.9588947993180601</v>
      </c>
      <c r="F80" s="3">
        <v>0.58266899817028694</v>
      </c>
      <c r="G80" s="3">
        <v>758.16918090131799</v>
      </c>
      <c r="H80" s="3">
        <v>0.45886058868976698</v>
      </c>
      <c r="I80" s="3">
        <v>5.6439268240075702</v>
      </c>
      <c r="J80" s="3">
        <v>11.307076114217701</v>
      </c>
      <c r="K80" s="3">
        <v>15.1951762612201</v>
      </c>
      <c r="L80" s="3" t="s">
        <v>422</v>
      </c>
      <c r="M80" s="3">
        <v>0.609043522540895</v>
      </c>
      <c r="N80" s="3">
        <v>444.91999345332999</v>
      </c>
      <c r="O80" s="3">
        <v>33.167372394829201</v>
      </c>
      <c r="P80" s="3">
        <v>1.9131957036043199</v>
      </c>
      <c r="Q80" s="3" t="s">
        <v>423</v>
      </c>
      <c r="R80" s="3" t="s">
        <v>423</v>
      </c>
      <c r="S80" s="3" t="s">
        <v>423</v>
      </c>
      <c r="T80" s="3" t="s">
        <v>423</v>
      </c>
      <c r="U80" s="3" t="s">
        <v>423</v>
      </c>
      <c r="V80" s="3" t="s">
        <v>423</v>
      </c>
      <c r="W80" s="3">
        <v>5.1257841009518703</v>
      </c>
      <c r="X80" s="3">
        <v>1.3829209051039801E-5</v>
      </c>
      <c r="Y80" s="3">
        <v>1.6045980548218301E-3</v>
      </c>
      <c r="Z80" s="3">
        <v>1.18617206432304E-3</v>
      </c>
      <c r="AA80" s="3">
        <v>2.20856505921784E-5</v>
      </c>
      <c r="AB80" s="3">
        <v>2.82668497878809E-3</v>
      </c>
      <c r="AC80" s="3">
        <v>2.64024884213128</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6.3601390725461702</v>
      </c>
      <c r="G83" s="3">
        <v>8.2609178304370603E-2</v>
      </c>
      <c r="H83" s="3">
        <v>1.0270359796046001E-3</v>
      </c>
      <c r="I83" s="3">
        <v>1.1733631852028501</v>
      </c>
      <c r="J83" s="3">
        <v>4.63718282374455</v>
      </c>
      <c r="K83" s="3">
        <v>21.225553887341601</v>
      </c>
      <c r="L83" s="3" t="s">
        <v>422</v>
      </c>
      <c r="M83" s="3">
        <v>0.45712880084881802</v>
      </c>
      <c r="N83" s="3">
        <v>0.32302926352304401</v>
      </c>
      <c r="O83" s="3">
        <v>6.3032895179878402E-3</v>
      </c>
      <c r="P83" s="3">
        <v>5.8524761917325202E-3</v>
      </c>
      <c r="Q83" s="3" t="s">
        <v>423</v>
      </c>
      <c r="R83" s="3" t="s">
        <v>423</v>
      </c>
      <c r="S83" s="3" t="s">
        <v>423</v>
      </c>
      <c r="T83" s="3" t="s">
        <v>423</v>
      </c>
      <c r="U83" s="3" t="s">
        <v>423</v>
      </c>
      <c r="V83" s="3" t="s">
        <v>423</v>
      </c>
      <c r="W83" s="3">
        <v>21.342699528184401</v>
      </c>
      <c r="X83" s="3">
        <v>2.0623451215952102E-3</v>
      </c>
      <c r="Y83" s="3">
        <v>7.2182079255832202E-3</v>
      </c>
      <c r="Z83" s="3">
        <v>2.5607451926473799E-3</v>
      </c>
      <c r="AA83" s="3">
        <v>2.0623451215952102E-3</v>
      </c>
      <c r="AB83" s="3">
        <v>1.3903643361420999E-2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88.792360000000002</v>
      </c>
      <c r="G85" s="3" t="s">
        <v>422</v>
      </c>
      <c r="H85" s="3" t="s">
        <v>422</v>
      </c>
      <c r="I85" s="3" t="s">
        <v>422</v>
      </c>
      <c r="J85" s="3" t="s">
        <v>422</v>
      </c>
      <c r="K85" s="3" t="s">
        <v>422</v>
      </c>
      <c r="L85" s="3" t="s">
        <v>422</v>
      </c>
      <c r="M85" s="3" t="s">
        <v>422</v>
      </c>
      <c r="N85" s="3">
        <v>1.6E-2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257.52316000000002</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4.7966143390426399E-5</v>
      </c>
      <c r="F88" s="3">
        <v>6.9106355379600899</v>
      </c>
      <c r="G88" s="3" t="s">
        <v>422</v>
      </c>
      <c r="H88" s="3">
        <v>2.9091E-3</v>
      </c>
      <c r="I88" s="3">
        <v>6.0397833031708599E-2</v>
      </c>
      <c r="J88" s="3">
        <v>0.100125454397246</v>
      </c>
      <c r="K88" s="3">
        <v>0.11242462676491199</v>
      </c>
      <c r="L88" s="3" t="s">
        <v>422</v>
      </c>
      <c r="M88" s="3">
        <v>3.8608074670122299E-5</v>
      </c>
      <c r="N88" s="3">
        <v>0.137261847142508</v>
      </c>
      <c r="O88" s="3">
        <v>8.5559185443827302E-6</v>
      </c>
      <c r="P88" s="3" t="s">
        <v>422</v>
      </c>
      <c r="Q88" s="3" t="s">
        <v>423</v>
      </c>
      <c r="R88" s="3" t="s">
        <v>423</v>
      </c>
      <c r="S88" s="3" t="s">
        <v>423</v>
      </c>
      <c r="T88" s="3" t="s">
        <v>423</v>
      </c>
      <c r="U88" s="3" t="s">
        <v>423</v>
      </c>
      <c r="V88" s="3" t="s">
        <v>423</v>
      </c>
      <c r="W88" s="3">
        <v>8.7324897954144099E-5</v>
      </c>
      <c r="X88" s="3">
        <v>5.04513823421042E-9</v>
      </c>
      <c r="Y88" s="3">
        <v>8.4036826980542893E-9</v>
      </c>
      <c r="Z88" s="3" t="s">
        <v>422</v>
      </c>
      <c r="AA88" s="3">
        <v>8.0572330506229808E-9</v>
      </c>
      <c r="AB88" s="3">
        <v>2.1506053982887699E-8</v>
      </c>
      <c r="AC88" s="3">
        <v>9.74084556131015E-6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32.697839853836598</v>
      </c>
      <c r="G89" s="3" t="s">
        <v>422</v>
      </c>
      <c r="H89" s="3">
        <v>5.1869190251319602E-5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21.209246234223102</v>
      </c>
      <c r="F92" s="3">
        <v>21.125732582119898</v>
      </c>
      <c r="G92" s="3">
        <v>18.8310654010807</v>
      </c>
      <c r="H92" s="3">
        <v>3.2239737265928099</v>
      </c>
      <c r="I92" s="3">
        <v>15.179987305127</v>
      </c>
      <c r="J92" s="3">
        <v>19.6434896446866</v>
      </c>
      <c r="K92" s="3">
        <v>27.6664579743505</v>
      </c>
      <c r="L92" s="3" t="s">
        <v>422</v>
      </c>
      <c r="M92" s="3">
        <v>87.554811957577101</v>
      </c>
      <c r="N92" s="3">
        <v>0.47331880033198698</v>
      </c>
      <c r="O92" s="3">
        <v>0.107808928440531</v>
      </c>
      <c r="P92" s="3">
        <v>7.3576412830751697E-2</v>
      </c>
      <c r="Q92" s="3" t="s">
        <v>423</v>
      </c>
      <c r="R92" s="3" t="s">
        <v>423</v>
      </c>
      <c r="S92" s="3" t="s">
        <v>423</v>
      </c>
      <c r="T92" s="3" t="s">
        <v>423</v>
      </c>
      <c r="U92" s="3" t="s">
        <v>423</v>
      </c>
      <c r="V92" s="3" t="s">
        <v>423</v>
      </c>
      <c r="W92" s="3">
        <v>4.4683721240556897</v>
      </c>
      <c r="X92" s="3">
        <v>2.03691724432432E-2</v>
      </c>
      <c r="Y92" s="3">
        <v>4.4265324624568697E-2</v>
      </c>
      <c r="Z92" s="3">
        <v>2.2999711497896199E-2</v>
      </c>
      <c r="AA92" s="3">
        <v>2.2919317106807599E-2</v>
      </c>
      <c r="AB92" s="3">
        <v>0.110553525672516</v>
      </c>
      <c r="AC92" s="3">
        <v>0.15562365866378899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0.33278142450336301</v>
      </c>
      <c r="F93" s="3">
        <v>19.634015181309799</v>
      </c>
      <c r="G93" s="3">
        <v>6.6510887308021002E-2</v>
      </c>
      <c r="H93" s="3">
        <v>0.30353401313252099</v>
      </c>
      <c r="I93" s="3">
        <v>17.289362451954698</v>
      </c>
      <c r="J93" s="3">
        <v>19.472278099256801</v>
      </c>
      <c r="K93" s="3">
        <v>21.703453714285899</v>
      </c>
      <c r="L93" s="3" t="s">
        <v>422</v>
      </c>
      <c r="M93" s="3">
        <v>7.6781307444913303</v>
      </c>
      <c r="N93" s="3" t="s">
        <v>422</v>
      </c>
      <c r="O93" s="3" t="s">
        <v>422</v>
      </c>
      <c r="P93" s="3">
        <v>1.9136033105200102E-6</v>
      </c>
      <c r="Q93" s="3" t="s">
        <v>423</v>
      </c>
      <c r="R93" s="3" t="s">
        <v>423</v>
      </c>
      <c r="S93" s="3" t="s">
        <v>423</v>
      </c>
      <c r="T93" s="3" t="s">
        <v>423</v>
      </c>
      <c r="U93" s="3" t="s">
        <v>423</v>
      </c>
      <c r="V93" s="3" t="s">
        <v>423</v>
      </c>
      <c r="W93" s="3" t="s">
        <v>422</v>
      </c>
      <c r="X93" s="3">
        <v>0.112876356693664</v>
      </c>
      <c r="Y93" s="3" t="s">
        <v>422</v>
      </c>
      <c r="Z93" s="3" t="s">
        <v>422</v>
      </c>
      <c r="AA93" s="3" t="s">
        <v>422</v>
      </c>
      <c r="AB93" s="3">
        <v>0.112876356693664</v>
      </c>
      <c r="AC93" s="3">
        <v>4.0629403621910403E-5</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3.4459848593140001</v>
      </c>
      <c r="F94" s="3">
        <v>67.837927677887194</v>
      </c>
      <c r="G94" s="3">
        <v>0.16029699949683701</v>
      </c>
      <c r="H94" s="3">
        <v>0.50386589602448895</v>
      </c>
      <c r="I94" s="3">
        <v>1.9886110666621299</v>
      </c>
      <c r="J94" s="3">
        <v>3.2390690010708001</v>
      </c>
      <c r="K94" s="3">
        <v>4.2708839444200697</v>
      </c>
      <c r="L94" s="3" t="s">
        <v>422</v>
      </c>
      <c r="M94" s="3">
        <v>9.79228252045157</v>
      </c>
      <c r="N94" s="3">
        <v>9.1489538228710199</v>
      </c>
      <c r="O94" s="3">
        <v>0.38901676547286002</v>
      </c>
      <c r="P94" s="3">
        <v>0.76908033969324496</v>
      </c>
      <c r="Q94" s="3" t="s">
        <v>423</v>
      </c>
      <c r="R94" s="3" t="s">
        <v>423</v>
      </c>
      <c r="S94" s="3" t="s">
        <v>423</v>
      </c>
      <c r="T94" s="3" t="s">
        <v>423</v>
      </c>
      <c r="U94" s="3" t="s">
        <v>423</v>
      </c>
      <c r="V94" s="3" t="s">
        <v>423</v>
      </c>
      <c r="W94" s="3">
        <v>1.2701472331241499</v>
      </c>
      <c r="X94" s="3">
        <v>6.4139931908108506E-5</v>
      </c>
      <c r="Y94" s="3">
        <v>1.0689450103295E-4</v>
      </c>
      <c r="Z94" s="3" t="s">
        <v>425</v>
      </c>
      <c r="AA94" s="3">
        <v>1.06192929880116E-4</v>
      </c>
      <c r="AB94" s="3">
        <v>2.7722736282117399E-4</v>
      </c>
      <c r="AC94" s="3">
        <v>2.2780706008184</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0.13322594069234101</v>
      </c>
      <c r="F95" s="3">
        <v>95.554755271343296</v>
      </c>
      <c r="G95" s="3">
        <v>0.63198964260340296</v>
      </c>
      <c r="H95" s="3">
        <v>2.8808908022482899E-2</v>
      </c>
      <c r="I95" s="3">
        <v>14.644529614765901</v>
      </c>
      <c r="J95" s="3">
        <v>25.543565006234701</v>
      </c>
      <c r="K95" s="3">
        <v>46.10438223445</v>
      </c>
      <c r="L95" s="3" t="s">
        <v>422</v>
      </c>
      <c r="M95" s="3">
        <v>26.042659207409798</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2.0438283728630002E-2</v>
      </c>
      <c r="F98" s="3">
        <v>0.18568153658539399</v>
      </c>
      <c r="G98" s="3">
        <v>1.1747437511142E-2</v>
      </c>
      <c r="H98" s="3">
        <v>3.6940018573234199E-3</v>
      </c>
      <c r="I98" s="3">
        <v>6.6954659896192297E-3</v>
      </c>
      <c r="J98" s="3">
        <v>3.4631617657103299E-2</v>
      </c>
      <c r="K98" s="3">
        <v>7.3598117139209995E-2</v>
      </c>
      <c r="L98" s="3" t="s">
        <v>422</v>
      </c>
      <c r="M98" s="3">
        <v>5.9428101247947296E-4</v>
      </c>
      <c r="N98" s="3">
        <v>0.96899999999999997</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33.1334867926942</v>
      </c>
      <c r="G99" s="3" t="s">
        <v>422</v>
      </c>
      <c r="H99" s="3">
        <v>60.8292058962871</v>
      </c>
      <c r="I99" s="3">
        <v>0.284106810586366</v>
      </c>
      <c r="J99" s="3">
        <v>1.2784806476386501</v>
      </c>
      <c r="K99" s="3">
        <v>2.84106810586366</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48.278944690503103</v>
      </c>
      <c r="G100" s="3" t="s">
        <v>422</v>
      </c>
      <c r="H100" s="3">
        <v>178.70240393345901</v>
      </c>
      <c r="I100" s="3">
        <v>0.92517179753578804</v>
      </c>
      <c r="J100" s="3">
        <v>4.1632730889110396</v>
      </c>
      <c r="K100" s="3">
        <v>9.2517179753578809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0.16040635</v>
      </c>
      <c r="G101" s="3" t="s">
        <v>422</v>
      </c>
      <c r="H101" s="3">
        <v>1.92461504452228</v>
      </c>
      <c r="I101" s="3">
        <v>5.5324080539999997E-3</v>
      </c>
      <c r="J101" s="3">
        <v>2.4895836243E-2</v>
      </c>
      <c r="K101" s="3">
        <v>5.5324080540000001E-2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8.7640569750000008</v>
      </c>
      <c r="G102" s="3" t="s">
        <v>422</v>
      </c>
      <c r="H102" s="3">
        <v>42.705103109297902</v>
      </c>
      <c r="I102" s="3">
        <v>0.71934804348040005</v>
      </c>
      <c r="J102" s="3">
        <v>3.2370661956618001</v>
      </c>
      <c r="K102" s="3">
        <v>7.193480434804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0.53231653779999999</v>
      </c>
      <c r="G103" s="3" t="s">
        <v>422</v>
      </c>
      <c r="H103" s="3">
        <v>2.1106413014942702</v>
      </c>
      <c r="I103" s="3">
        <v>6.0028784000639998E-3</v>
      </c>
      <c r="J103" s="3">
        <v>2.7012952800287999E-2</v>
      </c>
      <c r="K103" s="3">
        <v>6.0028784000639997E-2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9.2922973199999995E-2</v>
      </c>
      <c r="G104" s="3" t="s">
        <v>422</v>
      </c>
      <c r="H104" s="3">
        <v>1.09724544</v>
      </c>
      <c r="I104" s="3">
        <v>1.485889774848E-3</v>
      </c>
      <c r="J104" s="3">
        <v>6.6865039868160003E-3</v>
      </c>
      <c r="K104" s="3">
        <v>1.485889774848E-2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1.954671075</v>
      </c>
      <c r="G105" s="3" t="s">
        <v>422</v>
      </c>
      <c r="H105" s="3">
        <v>4.0133662429939996</v>
      </c>
      <c r="I105" s="3">
        <v>2.897785465848E-2</v>
      </c>
      <c r="J105" s="3">
        <v>0.13040034596316</v>
      </c>
      <c r="K105" s="3">
        <v>0.28977854658480001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10.1213212518</v>
      </c>
      <c r="G107" s="3" t="s">
        <v>422</v>
      </c>
      <c r="H107" s="3">
        <v>8.6134622563746692</v>
      </c>
      <c r="I107" s="3">
        <v>3.82877539100408E-2</v>
      </c>
      <c r="J107" s="3">
        <v>0.365474014595844</v>
      </c>
      <c r="K107" s="3">
        <v>1.52454874659981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9.0436599791999992</v>
      </c>
      <c r="G108" s="3" t="s">
        <v>422</v>
      </c>
      <c r="H108" s="3">
        <v>8.7275909946677999</v>
      </c>
      <c r="I108" s="3">
        <v>8.1589287719459502E-2</v>
      </c>
      <c r="J108" s="3">
        <v>0.66013150973017198</v>
      </c>
      <c r="K108" s="3">
        <v>9.2863443840693893</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4.0146859902000003</v>
      </c>
      <c r="G109" s="3" t="s">
        <v>422</v>
      </c>
      <c r="H109" s="3">
        <v>4.1265119924126896</v>
      </c>
      <c r="I109" s="3">
        <v>3.6855040701813002E-2</v>
      </c>
      <c r="J109" s="3">
        <v>0.29819078386012299</v>
      </c>
      <c r="K109" s="3">
        <v>4.1947737235154401</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0.66237442228221799</v>
      </c>
      <c r="G111" s="3" t="s">
        <v>422</v>
      </c>
      <c r="H111" s="3">
        <v>0.68452451446587403</v>
      </c>
      <c r="I111" s="3">
        <v>3.4003428716040002E-4</v>
      </c>
      <c r="J111" s="3">
        <v>1.5301542922218001E-3</v>
      </c>
      <c r="K111" s="3">
        <v>3.4003428716040001E-3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107.69557711704</v>
      </c>
      <c r="I112" s="3">
        <v>1.6401242583444899</v>
      </c>
      <c r="J112" s="3">
        <v>5.7413790735000001</v>
      </c>
      <c r="K112" s="3">
        <v>11.71710015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3.2463935327108899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269.74795704910201</v>
      </c>
      <c r="J118" s="3">
        <v>1348.7397852455099</v>
      </c>
      <c r="K118" s="3">
        <v>2697.4795704910198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27.033487722725901</v>
      </c>
      <c r="J119" s="3">
        <v>135.167438613629</v>
      </c>
      <c r="K119" s="3">
        <v>297.36836494998499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0.31162167409667602</v>
      </c>
      <c r="F120" s="3">
        <v>2.3292863123324299</v>
      </c>
      <c r="G120" s="3">
        <v>3.9166459966069697E-2</v>
      </c>
      <c r="H120" s="3">
        <v>6.7274715629204503E-3</v>
      </c>
      <c r="I120" s="3">
        <v>2.8746741121214301</v>
      </c>
      <c r="J120" s="3">
        <v>15.5856045578838</v>
      </c>
      <c r="K120" s="3">
        <v>80.834962154673093</v>
      </c>
      <c r="L120" s="3" t="s">
        <v>422</v>
      </c>
      <c r="M120" s="3">
        <v>0.90982012923570199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241.19748782413799</v>
      </c>
      <c r="J121" s="3">
        <v>506.514724430689</v>
      </c>
      <c r="K121" s="3">
        <v>2411.9748782413799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9.0947934119766007E-3</v>
      </c>
      <c r="F125" s="3">
        <v>5.9612378093476597</v>
      </c>
      <c r="G125" s="3">
        <v>4.3446008486120999E-2</v>
      </c>
      <c r="H125" s="3" t="s">
        <v>422</v>
      </c>
      <c r="I125" s="3">
        <v>0.33104036542133197</v>
      </c>
      <c r="J125" s="3">
        <v>1.2803005346782099</v>
      </c>
      <c r="K125" s="3">
        <v>3.77293495020864</v>
      </c>
      <c r="L125" s="3" t="s">
        <v>422</v>
      </c>
      <c r="M125" s="3">
        <v>0.109042406484418</v>
      </c>
      <c r="N125" s="3" t="s">
        <v>422</v>
      </c>
      <c r="O125" s="3" t="s">
        <v>422</v>
      </c>
      <c r="P125" s="3">
        <v>0.223368643275447</v>
      </c>
      <c r="Q125" s="3" t="s">
        <v>423</v>
      </c>
      <c r="R125" s="3" t="s">
        <v>423</v>
      </c>
      <c r="S125" s="3" t="s">
        <v>423</v>
      </c>
      <c r="T125" s="3" t="s">
        <v>423</v>
      </c>
      <c r="U125" s="3" t="s">
        <v>423</v>
      </c>
      <c r="V125" s="3" t="s">
        <v>423</v>
      </c>
      <c r="W125" s="3">
        <v>0.113151106554724</v>
      </c>
      <c r="X125" s="3" t="s">
        <v>422</v>
      </c>
      <c r="Y125" s="3" t="s">
        <v>422</v>
      </c>
      <c r="Z125" s="3" t="s">
        <v>422</v>
      </c>
      <c r="AA125" s="3" t="s">
        <v>422</v>
      </c>
      <c r="AB125" s="3" t="s">
        <v>422</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2.42818097292353</v>
      </c>
      <c r="G126" s="3" t="s">
        <v>422</v>
      </c>
      <c r="H126" s="3">
        <v>1.7035662365512001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5.7067914059691498</v>
      </c>
      <c r="F128" s="3">
        <v>2.0345794401288999</v>
      </c>
      <c r="G128" s="3">
        <v>1.1666031871539599</v>
      </c>
      <c r="H128" s="3">
        <v>1.9100922731749102E-2</v>
      </c>
      <c r="I128" s="3">
        <v>1.6980190641738599</v>
      </c>
      <c r="J128" s="3">
        <v>1.93035884791248</v>
      </c>
      <c r="K128" s="3">
        <v>2.56559963533577</v>
      </c>
      <c r="L128" s="3" t="s">
        <v>422</v>
      </c>
      <c r="M128" s="3">
        <v>8.9431361416035902</v>
      </c>
      <c r="N128" s="3">
        <v>8.5677887536469294E-2</v>
      </c>
      <c r="O128" s="3">
        <v>3.1397605507717998E-3</v>
      </c>
      <c r="P128" s="3">
        <v>0.59628772348718695</v>
      </c>
      <c r="Q128" s="3" t="s">
        <v>423</v>
      </c>
      <c r="R128" s="3" t="s">
        <v>423</v>
      </c>
      <c r="S128" s="3" t="s">
        <v>423</v>
      </c>
      <c r="T128" s="3" t="s">
        <v>423</v>
      </c>
      <c r="U128" s="3" t="s">
        <v>423</v>
      </c>
      <c r="V128" s="3" t="s">
        <v>423</v>
      </c>
      <c r="W128" s="3">
        <v>64.106932643920601</v>
      </c>
      <c r="X128" s="3">
        <v>2.20990266E-8</v>
      </c>
      <c r="Y128" s="3">
        <v>4.709197335E-8</v>
      </c>
      <c r="Z128" s="3">
        <v>2.499294675E-8</v>
      </c>
      <c r="AA128" s="3">
        <v>3.0517703399999997E-8</v>
      </c>
      <c r="AB128" s="3">
        <v>1.247016501E-7</v>
      </c>
      <c r="AC128" s="3">
        <v>12.196994743854001</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4.4505064032919796E-3</v>
      </c>
      <c r="F129" s="3">
        <v>1.6582333350626601E-4</v>
      </c>
      <c r="G129" s="3">
        <v>5.3740411938775604E-6</v>
      </c>
      <c r="H129" s="3">
        <v>6.5095803891376493E-5</v>
      </c>
      <c r="I129" s="3">
        <v>1.08064287184415E-4</v>
      </c>
      <c r="J129" s="3">
        <v>1.08064287184415E-4</v>
      </c>
      <c r="K129" s="3">
        <v>1.08064287184415E-4</v>
      </c>
      <c r="L129" s="3" t="s">
        <v>422</v>
      </c>
      <c r="M129" s="3">
        <v>2.0179430452138699E-3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0.138224656625828</v>
      </c>
      <c r="F130" s="3">
        <v>0.346867291334926</v>
      </c>
      <c r="G130" s="3">
        <v>0.31396063288318399</v>
      </c>
      <c r="H130" s="3">
        <v>1.70902134624301E-4</v>
      </c>
      <c r="I130" s="3">
        <v>1.1377732848916799E-2</v>
      </c>
      <c r="J130" s="3">
        <v>1.8143381770972598E-2</v>
      </c>
      <c r="K130" s="3">
        <v>5.1510273708483302E-2</v>
      </c>
      <c r="L130" s="3" t="s">
        <v>422</v>
      </c>
      <c r="M130" s="3">
        <v>3.8461376458757301E-2</v>
      </c>
      <c r="N130" s="3">
        <v>9.6717235058839598E-2</v>
      </c>
      <c r="O130" s="3">
        <v>5.2825032960836397E-2</v>
      </c>
      <c r="P130" s="3">
        <v>0.56658701662037503</v>
      </c>
      <c r="Q130" s="3" t="s">
        <v>423</v>
      </c>
      <c r="R130" s="3" t="s">
        <v>423</v>
      </c>
      <c r="S130" s="3" t="s">
        <v>423</v>
      </c>
      <c r="T130" s="3" t="s">
        <v>423</v>
      </c>
      <c r="U130" s="3" t="s">
        <v>423</v>
      </c>
      <c r="V130" s="3" t="s">
        <v>423</v>
      </c>
      <c r="W130" s="3">
        <v>0.97670588235294098</v>
      </c>
      <c r="X130" s="3" t="s">
        <v>422</v>
      </c>
      <c r="Y130" s="3" t="s">
        <v>422</v>
      </c>
      <c r="Z130" s="3" t="s">
        <v>422</v>
      </c>
      <c r="AA130" s="3" t="s">
        <v>422</v>
      </c>
      <c r="AB130" s="3" t="s">
        <v>422</v>
      </c>
      <c r="AC130" s="3">
        <v>0.91874307616468998</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6.68969551103849E-3</v>
      </c>
      <c r="F131" s="3">
        <v>8.7203124248997699E-4</v>
      </c>
      <c r="G131" s="3">
        <v>9.0685981563512496E-4</v>
      </c>
      <c r="H131" s="3">
        <v>0</v>
      </c>
      <c r="I131" s="3">
        <v>1.2646166666666699E-4</v>
      </c>
      <c r="J131" s="3">
        <v>3.4898583333333301E-4</v>
      </c>
      <c r="K131" s="3">
        <v>2.1653574069994699E-2</v>
      </c>
      <c r="L131" s="3" t="s">
        <v>422</v>
      </c>
      <c r="M131" s="3">
        <v>7.7571919439013595E-4</v>
      </c>
      <c r="N131" s="3">
        <v>7.7294653806255095E-2</v>
      </c>
      <c r="O131" s="3">
        <v>9.9849594427425907E-3</v>
      </c>
      <c r="P131" s="3">
        <v>8.9477363467241403E-2</v>
      </c>
      <c r="Q131" s="3" t="s">
        <v>423</v>
      </c>
      <c r="R131" s="3" t="s">
        <v>423</v>
      </c>
      <c r="S131" s="3" t="s">
        <v>423</v>
      </c>
      <c r="T131" s="3" t="s">
        <v>423</v>
      </c>
      <c r="U131" s="3" t="s">
        <v>423</v>
      </c>
      <c r="V131" s="3" t="s">
        <v>423</v>
      </c>
      <c r="W131" s="3">
        <v>49.854356713713003</v>
      </c>
      <c r="X131" s="3">
        <v>0</v>
      </c>
      <c r="Y131" s="3">
        <v>0</v>
      </c>
      <c r="Z131" s="3">
        <v>0</v>
      </c>
      <c r="AA131" s="3">
        <v>0</v>
      </c>
      <c r="AB131" s="3">
        <v>0</v>
      </c>
      <c r="AC131" s="3">
        <v>0.12457589178428199</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0.47598529813186802</v>
      </c>
      <c r="F132" s="3">
        <v>2.2318093580444399E-4</v>
      </c>
      <c r="G132" s="3">
        <v>0.28910499107773102</v>
      </c>
      <c r="H132" s="3">
        <v>1.1485403719016501E-3</v>
      </c>
      <c r="I132" s="3">
        <v>1.0764035799659301E-2</v>
      </c>
      <c r="J132" s="3">
        <v>1.4460355971751999E-2</v>
      </c>
      <c r="K132" s="3">
        <v>6.6654560024738393E-2</v>
      </c>
      <c r="L132" s="3" t="s">
        <v>422</v>
      </c>
      <c r="M132" s="3">
        <v>0.26851826933268003</v>
      </c>
      <c r="N132" s="3">
        <v>0.107393844557939</v>
      </c>
      <c r="O132" s="3">
        <v>2.2648209083368401E-2</v>
      </c>
      <c r="P132" s="3">
        <v>0.149807196373308</v>
      </c>
      <c r="Q132" s="3" t="s">
        <v>423</v>
      </c>
      <c r="R132" s="3" t="s">
        <v>423</v>
      </c>
      <c r="S132" s="3" t="s">
        <v>423</v>
      </c>
      <c r="T132" s="3" t="s">
        <v>423</v>
      </c>
      <c r="U132" s="3" t="s">
        <v>423</v>
      </c>
      <c r="V132" s="3" t="s">
        <v>423</v>
      </c>
      <c r="W132" s="3">
        <v>0.112954108918196</v>
      </c>
      <c r="X132" s="3">
        <v>2.10240758627337E-4</v>
      </c>
      <c r="Y132" s="3">
        <v>8.4096191980934998E-4</v>
      </c>
      <c r="Z132" s="3">
        <v>8.4096132340934996E-4</v>
      </c>
      <c r="AA132" s="3">
        <v>8.4096147250934999E-4</v>
      </c>
      <c r="AB132" s="3">
        <v>2.7331254743553899E-3</v>
      </c>
      <c r="AC132" s="3">
        <v>0.13762065938264301</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0.159942261764488</v>
      </c>
      <c r="F133" s="3">
        <v>2.5203023065919301E-3</v>
      </c>
      <c r="G133" s="3">
        <v>1.39469652258634E-2</v>
      </c>
      <c r="H133" s="3" t="s">
        <v>422</v>
      </c>
      <c r="I133" s="3">
        <v>6.7272684645184799E-3</v>
      </c>
      <c r="J133" s="3">
        <v>6.7272684645184799E-3</v>
      </c>
      <c r="K133" s="3">
        <v>7.4756043801680796E-3</v>
      </c>
      <c r="L133" s="3" t="s">
        <v>422</v>
      </c>
      <c r="M133" s="3">
        <v>2.7141717147913101E-2</v>
      </c>
      <c r="N133" s="3">
        <v>5.8218983282273696E-3</v>
      </c>
      <c r="O133" s="3">
        <v>9.7516312324287904E-4</v>
      </c>
      <c r="P133" s="3">
        <v>0.26166710298088702</v>
      </c>
      <c r="Q133" s="3" t="s">
        <v>423</v>
      </c>
      <c r="R133" s="3" t="s">
        <v>423</v>
      </c>
      <c r="S133" s="3" t="s">
        <v>423</v>
      </c>
      <c r="T133" s="3" t="s">
        <v>423</v>
      </c>
      <c r="U133" s="3" t="s">
        <v>423</v>
      </c>
      <c r="V133" s="3" t="s">
        <v>423</v>
      </c>
      <c r="W133" s="3">
        <v>3.29577993938946</v>
      </c>
      <c r="X133" s="3">
        <v>2.5590761882318098E-6</v>
      </c>
      <c r="Y133" s="3">
        <v>1.39779843311753E-6</v>
      </c>
      <c r="Z133" s="3">
        <v>1.2485189888040101E-6</v>
      </c>
      <c r="AA133" s="3">
        <v>1.3551471633136599E-6</v>
      </c>
      <c r="AB133" s="3">
        <v>6.5605407734670096E-6</v>
      </c>
      <c r="AC133" s="3">
        <v>2.9080411229907E-2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4.0215159647036099E-2</v>
      </c>
      <c r="F135" s="3">
        <v>0.20107579823517999</v>
      </c>
      <c r="G135" s="3">
        <v>6.7025266078393399E-3</v>
      </c>
      <c r="H135" s="3">
        <v>4.2896170290171801E-3</v>
      </c>
      <c r="I135" s="3">
        <v>0.10724042572542899</v>
      </c>
      <c r="J135" s="3">
        <v>0.10724042572542899</v>
      </c>
      <c r="K135" s="3">
        <v>0.10724042572542899</v>
      </c>
      <c r="L135" s="3" t="s">
        <v>422</v>
      </c>
      <c r="M135" s="3">
        <v>0.56301223505850395</v>
      </c>
      <c r="N135" s="3" t="s">
        <v>422</v>
      </c>
      <c r="O135" s="3" t="s">
        <v>422</v>
      </c>
      <c r="P135" s="3">
        <v>0.19963188435354301</v>
      </c>
      <c r="Q135" s="3" t="s">
        <v>423</v>
      </c>
      <c r="R135" s="3" t="s">
        <v>423</v>
      </c>
      <c r="S135" s="3" t="s">
        <v>423</v>
      </c>
      <c r="T135" s="3" t="s">
        <v>423</v>
      </c>
      <c r="U135" s="3" t="s">
        <v>423</v>
      </c>
      <c r="V135" s="3" t="s">
        <v>423</v>
      </c>
      <c r="W135" s="3">
        <v>0.971598257072391</v>
      </c>
      <c r="X135" s="3">
        <v>8.7837742791135893E-3</v>
      </c>
      <c r="Y135" s="3">
        <v>1.16270905211192E-2</v>
      </c>
      <c r="Z135" s="3">
        <v>4.2235318575798899E-3</v>
      </c>
      <c r="AA135" s="3">
        <v>7.9776431243707303E-3</v>
      </c>
      <c r="AB135" s="3">
        <v>3.2612039782183397E-2</v>
      </c>
      <c r="AC135" s="3">
        <v>0.22123560553875901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0.14615007043608799</v>
      </c>
      <c r="F136" s="3">
        <v>0.64957466022584198</v>
      </c>
      <c r="G136" s="3">
        <v>4.0825451465653702E-2</v>
      </c>
      <c r="H136" s="3">
        <v>4.4556167221510803</v>
      </c>
      <c r="I136" s="3">
        <v>2.96575348302172E-2</v>
      </c>
      <c r="J136" s="3">
        <v>3.07852503197854E-2</v>
      </c>
      <c r="K136" s="3">
        <v>1.0109667904926E-2</v>
      </c>
      <c r="L136" s="3" t="s">
        <v>422</v>
      </c>
      <c r="M136" s="3">
        <v>5.1372351010497898E-4</v>
      </c>
      <c r="N136" s="3">
        <v>0</v>
      </c>
      <c r="O136" s="3" t="s">
        <v>422</v>
      </c>
      <c r="P136" s="3">
        <v>0.117435159892553</v>
      </c>
      <c r="Q136" s="3" t="s">
        <v>423</v>
      </c>
      <c r="R136" s="3" t="s">
        <v>423</v>
      </c>
      <c r="S136" s="3" t="s">
        <v>423</v>
      </c>
      <c r="T136" s="3" t="s">
        <v>423</v>
      </c>
      <c r="U136" s="3" t="s">
        <v>423</v>
      </c>
      <c r="V136" s="3" t="s">
        <v>423</v>
      </c>
      <c r="W136" s="3">
        <v>4.0875125844473401E-3</v>
      </c>
      <c r="X136" s="3" t="s">
        <v>422</v>
      </c>
      <c r="Y136" s="3" t="s">
        <v>422</v>
      </c>
      <c r="Z136" s="3" t="s">
        <v>422</v>
      </c>
      <c r="AA136" s="3" t="s">
        <v>422</v>
      </c>
      <c r="AB136" s="3" t="s">
        <v>422</v>
      </c>
      <c r="AC136" s="3">
        <v>3.59701107431366E-2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2.5205560000000002E-3</v>
      </c>
      <c r="F139" s="3">
        <v>1.29246848169989E-2</v>
      </c>
      <c r="G139" s="3">
        <v>3.0704974253024998E-5</v>
      </c>
      <c r="H139" s="3">
        <v>1.3892118655745199E-4</v>
      </c>
      <c r="I139" s="3">
        <v>3.63800195617232E-4</v>
      </c>
      <c r="J139" s="3">
        <v>6.8444398563794395E-4</v>
      </c>
      <c r="K139" s="3">
        <v>6.9246055932861304E-4</v>
      </c>
      <c r="L139" s="3" t="s">
        <v>422</v>
      </c>
      <c r="M139" s="3">
        <v>2.6029109999999999E-3</v>
      </c>
      <c r="N139" s="3" t="s">
        <v>422</v>
      </c>
      <c r="O139" s="3" t="s">
        <v>422</v>
      </c>
      <c r="P139" s="3">
        <v>1.4266064456862901E-5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7.4877133889611903E-5</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1.4140509874459399</v>
      </c>
      <c r="F140" s="3">
        <v>4.1701023457137998</v>
      </c>
      <c r="G140" s="3">
        <v>2.8285641867948699E-2</v>
      </c>
      <c r="H140" s="3">
        <v>0.64761840541541604</v>
      </c>
      <c r="I140" s="3">
        <v>118.58366655779101</v>
      </c>
      <c r="J140" s="3">
        <v>993.65349588363699</v>
      </c>
      <c r="K140" s="3">
        <v>2752.84591071051</v>
      </c>
      <c r="L140" s="3" t="s">
        <v>422</v>
      </c>
      <c r="M140" s="3">
        <v>78.020775433695704</v>
      </c>
      <c r="N140" s="3" t="s">
        <v>422</v>
      </c>
      <c r="O140" s="3" t="s">
        <v>422</v>
      </c>
      <c r="P140" s="3">
        <v>0.61674098221712903</v>
      </c>
      <c r="Q140" s="3" t="s">
        <v>423</v>
      </c>
      <c r="R140" s="3" t="s">
        <v>423</v>
      </c>
      <c r="S140" s="3" t="s">
        <v>423</v>
      </c>
      <c r="T140" s="3" t="s">
        <v>423</v>
      </c>
      <c r="U140" s="3" t="s">
        <v>423</v>
      </c>
      <c r="V140" s="3" t="s">
        <v>423</v>
      </c>
      <c r="W140" s="3">
        <v>1.5279152257529001</v>
      </c>
      <c r="X140" s="3">
        <v>0.56532863352857399</v>
      </c>
      <c r="Y140" s="3">
        <v>3.8197880643822603E-2</v>
      </c>
      <c r="Z140" s="3">
        <v>6.8756185158880601E-2</v>
      </c>
      <c r="AA140" s="3">
        <v>1.29872794188997</v>
      </c>
      <c r="AB140" s="3">
        <v>1.97101064122124</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2681.2174685250197</v>
      </c>
      <c r="F141" s="16">
        <f t="shared" ref="F141:AD141" si="0">SUM(F14:F140)</f>
        <v>2447.2250279023533</v>
      </c>
      <c r="G141" s="16">
        <f t="shared" si="0"/>
        <v>2329.6633177625085</v>
      </c>
      <c r="H141" s="16">
        <f t="shared" si="0"/>
        <v>475.36720242747634</v>
      </c>
      <c r="I141" s="16">
        <f t="shared" si="0"/>
        <v>1274.283972553108</v>
      </c>
      <c r="J141" s="16">
        <f t="shared" si="0"/>
        <v>4889.3160607579694</v>
      </c>
      <c r="K141" s="16">
        <f t="shared" si="0"/>
        <v>13655.294500220212</v>
      </c>
      <c r="L141" s="16">
        <f t="shared" si="0"/>
        <v>0</v>
      </c>
      <c r="M141" s="16">
        <f t="shared" si="0"/>
        <v>11579.335107206964</v>
      </c>
      <c r="N141" s="16">
        <f t="shared" si="0"/>
        <v>546.11842539059978</v>
      </c>
      <c r="O141" s="16">
        <f t="shared" si="0"/>
        <v>37.693873487051732</v>
      </c>
      <c r="P141" s="16">
        <f t="shared" si="0"/>
        <v>9.9621067727850985</v>
      </c>
      <c r="Q141" s="16">
        <f t="shared" si="0"/>
        <v>0</v>
      </c>
      <c r="R141" s="16">
        <f>SUM(R14:R140)</f>
        <v>0</v>
      </c>
      <c r="S141" s="16">
        <f t="shared" si="0"/>
        <v>0</v>
      </c>
      <c r="T141" s="16">
        <f t="shared" si="0"/>
        <v>0</v>
      </c>
      <c r="U141" s="16">
        <f t="shared" si="0"/>
        <v>0</v>
      </c>
      <c r="V141" s="16">
        <f t="shared" si="0"/>
        <v>0</v>
      </c>
      <c r="W141" s="16">
        <f t="shared" si="0"/>
        <v>230.86529479767532</v>
      </c>
      <c r="X141" s="16">
        <f t="shared" si="0"/>
        <v>36.000494028882436</v>
      </c>
      <c r="Y141" s="16">
        <f t="shared" si="0"/>
        <v>55.452656695688788</v>
      </c>
      <c r="Z141" s="16">
        <f t="shared" si="0"/>
        <v>22.75629055891363</v>
      </c>
      <c r="AA141" s="16">
        <f t="shared" si="0"/>
        <v>19.412616537181911</v>
      </c>
      <c r="AB141" s="16">
        <f t="shared" si="0"/>
        <v>133.6220578206667</v>
      </c>
      <c r="AC141" s="16">
        <f t="shared" si="0"/>
        <v>46.52410139654117</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2681.2174685250197</v>
      </c>
      <c r="F152" s="11">
        <f t="shared" ref="F152:AD152" si="1">SUM(F$141, F$151, IF(AND(ISNUMBER(SEARCH($B$4,"AT|BE|CH|GB|IE|LT|LU|NL")),SUM(F$143:F$149)&gt;0),SUM(F$143:F$149)-SUM(F$27:F$33),0))</f>
        <v>2447.2250279023533</v>
      </c>
      <c r="G152" s="11">
        <f t="shared" si="1"/>
        <v>2329.6633177625085</v>
      </c>
      <c r="H152" s="11">
        <f t="shared" si="1"/>
        <v>475.36720242747634</v>
      </c>
      <c r="I152" s="11">
        <f>SUM(I$141, I$151, IF(AND(ISNUMBER(SEARCH($B$4,"AT|BE|CH|GB|IE|LT|LU|NL")), SUM(I$143:I$149)&gt;0),SUM(I$143:I$149)-SUM(I$27:I$33),0)) - 929.023521286071</f>
        <v>345.26045126703707</v>
      </c>
      <c r="J152" s="11">
        <f t="shared" si="1"/>
        <v>4889.3160607579694</v>
      </c>
      <c r="K152" s="11">
        <f t="shared" si="1"/>
        <v>13655.294500220212</v>
      </c>
      <c r="L152" s="11">
        <f t="shared" si="1"/>
        <v>0</v>
      </c>
      <c r="M152" s="11">
        <f t="shared" si="1"/>
        <v>11579.335107206964</v>
      </c>
      <c r="N152" s="11">
        <f t="shared" si="1"/>
        <v>546.11842539059978</v>
      </c>
      <c r="O152" s="11">
        <f t="shared" si="1"/>
        <v>37.693873487051732</v>
      </c>
      <c r="P152" s="11">
        <f t="shared" si="1"/>
        <v>9.9621067727850985</v>
      </c>
      <c r="Q152" s="11">
        <f t="shared" si="1"/>
        <v>0</v>
      </c>
      <c r="R152" s="11">
        <f t="shared" si="1"/>
        <v>0</v>
      </c>
      <c r="S152" s="11">
        <f t="shared" si="1"/>
        <v>0</v>
      </c>
      <c r="T152" s="11">
        <f t="shared" si="1"/>
        <v>0</v>
      </c>
      <c r="U152" s="11">
        <f t="shared" si="1"/>
        <v>0</v>
      </c>
      <c r="V152" s="11">
        <f t="shared" si="1"/>
        <v>0</v>
      </c>
      <c r="W152" s="11">
        <f t="shared" si="1"/>
        <v>230.86529479767532</v>
      </c>
      <c r="X152" s="11">
        <f t="shared" si="1"/>
        <v>36.000494028882436</v>
      </c>
      <c r="Y152" s="11">
        <f t="shared" si="1"/>
        <v>55.452656695688788</v>
      </c>
      <c r="Z152" s="11">
        <f t="shared" si="1"/>
        <v>22.75629055891363</v>
      </c>
      <c r="AA152" s="11">
        <f t="shared" si="1"/>
        <v>19.412616537181911</v>
      </c>
      <c r="AB152" s="11">
        <f t="shared" si="1"/>
        <v>133.6220578206667</v>
      </c>
      <c r="AC152" s="11">
        <f t="shared" si="1"/>
        <v>46.52410139654117</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2680.9058468509229</v>
      </c>
      <c r="F154" s="11">
        <f ca="1">SUM(F$141, F$153, -1 * IF(OR($B$6=2005,$B$6&gt;=2020),SUM(F$99:F$122),0), IF(AND(ISNUMBER(SEARCH($B$4,"AT|BE|CH|GB|IE|LT|LU|NL")),SUM(F$143:F$149)&gt;0),SUM(F$143:F$149)-SUM(F$27:F$33),0))</f>
        <v>2328.1224988423414</v>
      </c>
      <c r="G154" s="11">
        <f>SUM(G$141, G$153, IF(AND(ISNUMBER(SEARCH($B$4,"AT|BE|CH|GB|IE|LT|LU|NL")),SUM(G$143:G$149)&gt;0),SUM(G$143:G$149)-SUM(G$27:G$33),0))</f>
        <v>2329.6633177625085</v>
      </c>
      <c r="H154" s="11">
        <f>SUM(H$141, H$153, IF(AND(ISNUMBER(SEARCH($B$4,"AT|BE|CH|GB|IE|LT|LU|NL")),SUM(H$143:H$149)&gt;0),SUM(H$143:H$149)-SUM(H$27:H$33),0))</f>
        <v>475.36720242747634</v>
      </c>
      <c r="I154" s="11">
        <f t="shared" ref="I154:AD154" si="2">SUM(I$141, I$153, IF(AND(ISNUMBER(SEARCH($B$4,"AT|BE|CH|GB|IE|LT|LU|NL")),SUM(I$143:I$149)&gt;0),SUM(I$143:I$149)-SUM(I$27:I$33),0))</f>
        <v>1274.283972553108</v>
      </c>
      <c r="J154" s="11">
        <f t="shared" si="2"/>
        <v>4889.3160607579694</v>
      </c>
      <c r="K154" s="11">
        <f t="shared" si="2"/>
        <v>13655.294500220212</v>
      </c>
      <c r="L154" s="11">
        <f t="shared" si="2"/>
        <v>0</v>
      </c>
      <c r="M154" s="11">
        <f t="shared" si="2"/>
        <v>11579.335107206964</v>
      </c>
      <c r="N154" s="11">
        <f t="shared" si="2"/>
        <v>546.11842539059978</v>
      </c>
      <c r="O154" s="11">
        <f t="shared" si="2"/>
        <v>37.693873487051732</v>
      </c>
      <c r="P154" s="11">
        <f t="shared" si="2"/>
        <v>9.9621067727850985</v>
      </c>
      <c r="Q154" s="11">
        <f t="shared" si="2"/>
        <v>0</v>
      </c>
      <c r="R154" s="11">
        <f t="shared" si="2"/>
        <v>0</v>
      </c>
      <c r="S154" s="11">
        <f t="shared" si="2"/>
        <v>0</v>
      </c>
      <c r="T154" s="11">
        <f t="shared" si="2"/>
        <v>0</v>
      </c>
      <c r="U154" s="11">
        <f t="shared" si="2"/>
        <v>0</v>
      </c>
      <c r="V154" s="11">
        <f t="shared" si="2"/>
        <v>0</v>
      </c>
      <c r="W154" s="11">
        <f t="shared" si="2"/>
        <v>230.86529479767532</v>
      </c>
      <c r="X154" s="11">
        <f t="shared" si="2"/>
        <v>36.000494028882436</v>
      </c>
      <c r="Y154" s="11">
        <f t="shared" si="2"/>
        <v>55.452656695688788</v>
      </c>
      <c r="Z154" s="11">
        <f t="shared" si="2"/>
        <v>22.75629055891363</v>
      </c>
      <c r="AA154" s="11">
        <f t="shared" si="2"/>
        <v>19.412616537181911</v>
      </c>
      <c r="AB154" s="11">
        <f t="shared" si="2"/>
        <v>133.6220578206667</v>
      </c>
      <c r="AC154" s="11">
        <f t="shared" si="2"/>
        <v>46.52410139654117</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39.131526641000299</v>
      </c>
      <c r="F157" s="19">
        <v>1.4271175962995499</v>
      </c>
      <c r="G157" s="19">
        <v>3.6278063464130099</v>
      </c>
      <c r="H157" s="19">
        <v>1.6642177150959302E-2</v>
      </c>
      <c r="I157" s="19">
        <v>0.58263346513814396</v>
      </c>
      <c r="J157" s="19">
        <v>0.59696051755957202</v>
      </c>
      <c r="K157" s="19">
        <v>0.59696051755957202</v>
      </c>
      <c r="L157" s="19" t="s">
        <v>422</v>
      </c>
      <c r="M157" s="19">
        <v>9.9327677896050393</v>
      </c>
      <c r="N157" s="19">
        <v>1.6204504161209701</v>
      </c>
      <c r="O157" s="19" t="s">
        <v>422</v>
      </c>
      <c r="P157" s="19" t="s">
        <v>422</v>
      </c>
      <c r="Q157" s="19" t="s">
        <v>423</v>
      </c>
      <c r="R157" s="19" t="s">
        <v>423</v>
      </c>
      <c r="S157" s="19" t="s">
        <v>423</v>
      </c>
      <c r="T157" s="19" t="s">
        <v>423</v>
      </c>
      <c r="U157" s="19" t="s">
        <v>423</v>
      </c>
      <c r="V157" s="19" t="s">
        <v>423</v>
      </c>
      <c r="W157" s="19" t="s">
        <v>422</v>
      </c>
      <c r="X157" s="19">
        <v>2.7730673420216001E-4</v>
      </c>
      <c r="Y157" s="19">
        <v>8.9895653872053597E-4</v>
      </c>
      <c r="Z157" s="19">
        <v>8.9895653872053597E-4</v>
      </c>
      <c r="AA157" s="19">
        <v>9.7408409435875698E-4</v>
      </c>
      <c r="AB157" s="19">
        <v>3.0493039060019902E-3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26.311328122420001</v>
      </c>
      <c r="F158" s="19">
        <v>2.9332415156059199</v>
      </c>
      <c r="G158" s="19">
        <v>2.3431826103287299</v>
      </c>
      <c r="H158" s="19">
        <v>1.40421849957276E-2</v>
      </c>
      <c r="I158" s="19">
        <v>0.47544651629823798</v>
      </c>
      <c r="J158" s="19">
        <v>0.48713782407606099</v>
      </c>
      <c r="K158" s="19">
        <v>0.48713782407606099</v>
      </c>
      <c r="L158" s="19" t="s">
        <v>422</v>
      </c>
      <c r="M158" s="19">
        <v>77.351438874334804</v>
      </c>
      <c r="N158" s="19">
        <v>42.602424067650801</v>
      </c>
      <c r="O158" s="19" t="s">
        <v>422</v>
      </c>
      <c r="P158" s="19" t="s">
        <v>422</v>
      </c>
      <c r="Q158" s="19" t="s">
        <v>423</v>
      </c>
      <c r="R158" s="19" t="s">
        <v>423</v>
      </c>
      <c r="S158" s="19" t="s">
        <v>423</v>
      </c>
      <c r="T158" s="19" t="s">
        <v>423</v>
      </c>
      <c r="U158" s="19" t="s">
        <v>423</v>
      </c>
      <c r="V158" s="19" t="s">
        <v>423</v>
      </c>
      <c r="W158" s="19" t="s">
        <v>422</v>
      </c>
      <c r="X158" s="19">
        <v>3.8454022445690798E-4</v>
      </c>
      <c r="Y158" s="19">
        <v>1.3182955934567999E-3</v>
      </c>
      <c r="Z158" s="19">
        <v>1.3182955934567999E-3</v>
      </c>
      <c r="AA158" s="19">
        <v>1.4285059582294899E-3</v>
      </c>
      <c r="AB158" s="19">
        <v>4.4496373695999897E-3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118.646634188918</v>
      </c>
      <c r="F159" s="19">
        <v>4.4808911750119202</v>
      </c>
      <c r="G159" s="19">
        <v>65.988533582801495</v>
      </c>
      <c r="H159" s="19" t="s">
        <v>425</v>
      </c>
      <c r="I159" s="19">
        <v>8.4283459697024501</v>
      </c>
      <c r="J159" s="19">
        <v>9.1612186804024098</v>
      </c>
      <c r="K159" s="19">
        <v>9.54293612541918</v>
      </c>
      <c r="L159" s="19" t="s">
        <v>422</v>
      </c>
      <c r="M159" s="19">
        <v>10.057833584023401</v>
      </c>
      <c r="N159" s="19">
        <v>0.32009891609282398</v>
      </c>
      <c r="O159" s="19">
        <v>0.19575672055087001</v>
      </c>
      <c r="P159" s="19">
        <v>4.4938909982254003E-3</v>
      </c>
      <c r="Q159" s="19" t="s">
        <v>423</v>
      </c>
      <c r="R159" s="19" t="s">
        <v>423</v>
      </c>
      <c r="S159" s="19" t="s">
        <v>423</v>
      </c>
      <c r="T159" s="19" t="s">
        <v>423</v>
      </c>
      <c r="U159" s="19" t="s">
        <v>423</v>
      </c>
      <c r="V159" s="19" t="s">
        <v>423</v>
      </c>
      <c r="W159" s="19">
        <v>10.6756401427062</v>
      </c>
      <c r="X159" s="19">
        <v>1.0675640142706199E-2</v>
      </c>
      <c r="Y159" s="19">
        <v>2.1368309104248799E-2</v>
      </c>
      <c r="Z159" s="19">
        <v>1.0675640142706199E-2</v>
      </c>
      <c r="AA159" s="19">
        <v>2.1368309104248799E-2</v>
      </c>
      <c r="AB159" s="19">
        <v>6.408789849391E-2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1999</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1999</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306.024881912816</v>
      </c>
      <c r="F14" s="3">
        <v>3.8437348573314001</v>
      </c>
      <c r="G14" s="3">
        <v>586.22222970210805</v>
      </c>
      <c r="H14" s="3">
        <v>0.68439582841537405</v>
      </c>
      <c r="I14" s="3">
        <v>21.2367311429118</v>
      </c>
      <c r="J14" s="3">
        <v>49.948202562852401</v>
      </c>
      <c r="K14" s="3">
        <v>111.426308269457</v>
      </c>
      <c r="L14" s="3" t="s">
        <v>422</v>
      </c>
      <c r="M14" s="3">
        <v>37.388561112733697</v>
      </c>
      <c r="N14" s="3">
        <v>13.75061</v>
      </c>
      <c r="O14" s="3">
        <v>0.13186999999999999</v>
      </c>
      <c r="P14" s="3">
        <v>2.36717258506251</v>
      </c>
      <c r="Q14" s="3" t="s">
        <v>423</v>
      </c>
      <c r="R14" s="3" t="s">
        <v>423</v>
      </c>
      <c r="S14" s="3" t="s">
        <v>423</v>
      </c>
      <c r="T14" s="3" t="s">
        <v>423</v>
      </c>
      <c r="U14" s="3" t="s">
        <v>423</v>
      </c>
      <c r="V14" s="3" t="s">
        <v>423</v>
      </c>
      <c r="W14" s="3">
        <v>4.8411047964831599</v>
      </c>
      <c r="X14" s="3">
        <v>0.137869287585836</v>
      </c>
      <c r="Y14" s="3">
        <v>0.137955524003014</v>
      </c>
      <c r="Z14" s="3">
        <v>7.0489505568805701E-4</v>
      </c>
      <c r="AA14" s="3">
        <v>4.2426607441846002E-2</v>
      </c>
      <c r="AB14" s="3">
        <v>0.31895631408638397</v>
      </c>
      <c r="AC14" s="3">
        <v>10.3711322752616</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19.605473035100999</v>
      </c>
      <c r="F15" s="3">
        <v>2.6494806275191798</v>
      </c>
      <c r="G15" s="3">
        <v>93.429278305354501</v>
      </c>
      <c r="H15" s="3">
        <v>5.3808410504686599E-2</v>
      </c>
      <c r="I15" s="3">
        <v>2.8244141104453502</v>
      </c>
      <c r="J15" s="3">
        <v>4.5526859825562198</v>
      </c>
      <c r="K15" s="3">
        <v>6.6198651368215904</v>
      </c>
      <c r="L15" s="3" t="s">
        <v>422</v>
      </c>
      <c r="M15" s="3">
        <v>17.062598129284201</v>
      </c>
      <c r="N15" s="3">
        <v>3.6068249815197198E-2</v>
      </c>
      <c r="O15" s="3">
        <v>2.61950298675604E-2</v>
      </c>
      <c r="P15" s="3">
        <v>4.8573208794550097E-3</v>
      </c>
      <c r="Q15" s="3" t="s">
        <v>423</v>
      </c>
      <c r="R15" s="3" t="s">
        <v>423</v>
      </c>
      <c r="S15" s="3" t="s">
        <v>423</v>
      </c>
      <c r="T15" s="3" t="s">
        <v>423</v>
      </c>
      <c r="U15" s="3" t="s">
        <v>423</v>
      </c>
      <c r="V15" s="3" t="s">
        <v>423</v>
      </c>
      <c r="W15" s="3" t="s">
        <v>422</v>
      </c>
      <c r="X15" s="3">
        <v>1.51584163119212E-2</v>
      </c>
      <c r="Y15" s="3">
        <v>7.4350922373872296E-3</v>
      </c>
      <c r="Z15" s="3">
        <v>5.54316878014192E-3</v>
      </c>
      <c r="AA15" s="3">
        <v>3.5254287845616502E-3</v>
      </c>
      <c r="AB15" s="3">
        <v>3.1662106114011997E-2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447.492821647303</v>
      </c>
      <c r="F16" s="3">
        <v>14.359346222497001</v>
      </c>
      <c r="G16" s="3">
        <v>321.22980820985703</v>
      </c>
      <c r="H16" s="3">
        <v>1.3503274042692599</v>
      </c>
      <c r="I16" s="3">
        <v>2.48275066515941</v>
      </c>
      <c r="J16" s="3">
        <v>3.4769888240184299</v>
      </c>
      <c r="K16" s="3">
        <v>3.80761628723379</v>
      </c>
      <c r="L16" s="3" t="s">
        <v>422</v>
      </c>
      <c r="M16" s="3">
        <v>445.992840743025</v>
      </c>
      <c r="N16" s="3">
        <v>0.27569544619632103</v>
      </c>
      <c r="O16" s="3">
        <v>3.7191233650141299E-2</v>
      </c>
      <c r="P16" s="3">
        <v>2.6148827970733399E-2</v>
      </c>
      <c r="Q16" s="3" t="s">
        <v>423</v>
      </c>
      <c r="R16" s="3" t="s">
        <v>423</v>
      </c>
      <c r="S16" s="3" t="s">
        <v>423</v>
      </c>
      <c r="T16" s="3" t="s">
        <v>423</v>
      </c>
      <c r="U16" s="3" t="s">
        <v>423</v>
      </c>
      <c r="V16" s="3" t="s">
        <v>423</v>
      </c>
      <c r="W16" s="3" t="s">
        <v>422</v>
      </c>
      <c r="X16" s="3">
        <v>7.25020907033357E-4</v>
      </c>
      <c r="Y16" s="3">
        <v>8.4680121213537296E-4</v>
      </c>
      <c r="Z16" s="3">
        <v>6.7336368184516297E-4</v>
      </c>
      <c r="AA16" s="3">
        <v>6.9935757735345796E-4</v>
      </c>
      <c r="AB16" s="3">
        <v>2.94454337836735E-3</v>
      </c>
      <c r="AC16" s="3">
        <v>1.1872058200333201E-3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16.1497307627479</v>
      </c>
      <c r="F17" s="3">
        <v>2.8145040802516998</v>
      </c>
      <c r="G17" s="3">
        <v>24.416663910574101</v>
      </c>
      <c r="H17" s="3">
        <v>5.8522535059544302E-3</v>
      </c>
      <c r="I17" s="3">
        <v>0.71077871537165904</v>
      </c>
      <c r="J17" s="3">
        <v>0.76093182731337805</v>
      </c>
      <c r="K17" s="3">
        <v>0.92000484912463498</v>
      </c>
      <c r="L17" s="3" t="s">
        <v>422</v>
      </c>
      <c r="M17" s="3">
        <v>12.113997077075201</v>
      </c>
      <c r="N17" s="3">
        <v>2.0146512375232701</v>
      </c>
      <c r="O17" s="3">
        <v>4.2709063744727702E-2</v>
      </c>
      <c r="P17" s="3">
        <v>0.11761817316953101</v>
      </c>
      <c r="Q17" s="3" t="s">
        <v>423</v>
      </c>
      <c r="R17" s="3" t="s">
        <v>423</v>
      </c>
      <c r="S17" s="3" t="s">
        <v>423</v>
      </c>
      <c r="T17" s="3" t="s">
        <v>423</v>
      </c>
      <c r="U17" s="3" t="s">
        <v>423</v>
      </c>
      <c r="V17" s="3" t="s">
        <v>423</v>
      </c>
      <c r="W17" s="3">
        <v>7.8783821482738396</v>
      </c>
      <c r="X17" s="3">
        <v>3.4574549981259199</v>
      </c>
      <c r="Y17" s="3">
        <v>3.3987555501901801</v>
      </c>
      <c r="Z17" s="3">
        <v>2.17983048263565</v>
      </c>
      <c r="AA17" s="3">
        <v>1.30655370876013</v>
      </c>
      <c r="AB17" s="3">
        <v>10.342594739711901</v>
      </c>
      <c r="AC17" s="3">
        <v>0.58307681822584201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2.8685023551038</v>
      </c>
      <c r="F18" s="3">
        <v>0.56108204584885801</v>
      </c>
      <c r="G18" s="3">
        <v>6.97876687326736</v>
      </c>
      <c r="H18" s="3">
        <v>7.3500843686686505E-4</v>
      </c>
      <c r="I18" s="3">
        <v>0.39469126732814602</v>
      </c>
      <c r="J18" s="3">
        <v>0.499453411786978</v>
      </c>
      <c r="K18" s="3">
        <v>0.54276133345835198</v>
      </c>
      <c r="L18" s="3" t="s">
        <v>422</v>
      </c>
      <c r="M18" s="3">
        <v>11.258239067003</v>
      </c>
      <c r="N18" s="3">
        <v>5.1164911623452003</v>
      </c>
      <c r="O18" s="3">
        <v>0.41671760404807801</v>
      </c>
      <c r="P18" s="3">
        <v>3.6616879839782603E-2</v>
      </c>
      <c r="Q18" s="3" t="s">
        <v>423</v>
      </c>
      <c r="R18" s="3" t="s">
        <v>423</v>
      </c>
      <c r="S18" s="3" t="s">
        <v>423</v>
      </c>
      <c r="T18" s="3" t="s">
        <v>423</v>
      </c>
      <c r="U18" s="3" t="s">
        <v>423</v>
      </c>
      <c r="V18" s="3" t="s">
        <v>423</v>
      </c>
      <c r="W18" s="3">
        <v>7.2081333209050302E-2</v>
      </c>
      <c r="X18" s="3">
        <v>0.80670184372202702</v>
      </c>
      <c r="Y18" s="3">
        <v>1.8085269915001201</v>
      </c>
      <c r="Z18" s="3">
        <v>0.72150332014729002</v>
      </c>
      <c r="AA18" s="3">
        <v>0.433006341509582</v>
      </c>
      <c r="AB18" s="3">
        <v>3.7697384968790102</v>
      </c>
      <c r="AC18" s="3">
        <v>3.05322605138727E-2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9.2770396248340301</v>
      </c>
      <c r="F19" s="3">
        <v>1.1146277144349901</v>
      </c>
      <c r="G19" s="3">
        <v>11.590025170900301</v>
      </c>
      <c r="H19" s="3">
        <v>0.15260830790742899</v>
      </c>
      <c r="I19" s="3">
        <v>0.97392256422089796</v>
      </c>
      <c r="J19" s="3">
        <v>1.4172203485051</v>
      </c>
      <c r="K19" s="3">
        <v>1.8730145276073999</v>
      </c>
      <c r="L19" s="3" t="s">
        <v>422</v>
      </c>
      <c r="M19" s="3">
        <v>3.31402074859915</v>
      </c>
      <c r="N19" s="3">
        <v>0.111205689200589</v>
      </c>
      <c r="O19" s="3">
        <v>6.8945866985424695E-2</v>
      </c>
      <c r="P19" s="3">
        <v>3.9143237066736301E-2</v>
      </c>
      <c r="Q19" s="3" t="s">
        <v>423</v>
      </c>
      <c r="R19" s="3" t="s">
        <v>423</v>
      </c>
      <c r="S19" s="3" t="s">
        <v>423</v>
      </c>
      <c r="T19" s="3" t="s">
        <v>423</v>
      </c>
      <c r="U19" s="3" t="s">
        <v>423</v>
      </c>
      <c r="V19" s="3" t="s">
        <v>423</v>
      </c>
      <c r="W19" s="3">
        <v>2.41144567750173E-2</v>
      </c>
      <c r="X19" s="3" t="s">
        <v>422</v>
      </c>
      <c r="Y19" s="3">
        <v>6.2743679442597896E-3</v>
      </c>
      <c r="Z19" s="3" t="s">
        <v>422</v>
      </c>
      <c r="AA19" s="3">
        <v>1.7551329565940299E-4</v>
      </c>
      <c r="AB19" s="3">
        <v>6.4498812399191897E-3</v>
      </c>
      <c r="AC19" s="3">
        <v>0.30504266140865299</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29.0962274267964</v>
      </c>
      <c r="F20" s="3">
        <v>3.5633767183710101</v>
      </c>
      <c r="G20" s="3">
        <v>59.780586098919898</v>
      </c>
      <c r="H20" s="3">
        <v>0.34313907455034498</v>
      </c>
      <c r="I20" s="3">
        <v>10.9405284930434</v>
      </c>
      <c r="J20" s="3">
        <v>16.137598095675902</v>
      </c>
      <c r="K20" s="3">
        <v>23.358770491890599</v>
      </c>
      <c r="L20" s="3" t="s">
        <v>422</v>
      </c>
      <c r="M20" s="3">
        <v>66.981138142894096</v>
      </c>
      <c r="N20" s="3">
        <v>0.60368611350118695</v>
      </c>
      <c r="O20" s="3">
        <v>0.15603581849989701</v>
      </c>
      <c r="P20" s="3">
        <v>6.3691868746247798E-2</v>
      </c>
      <c r="Q20" s="3" t="s">
        <v>423</v>
      </c>
      <c r="R20" s="3" t="s">
        <v>423</v>
      </c>
      <c r="S20" s="3" t="s">
        <v>423</v>
      </c>
      <c r="T20" s="3" t="s">
        <v>423</v>
      </c>
      <c r="U20" s="3" t="s">
        <v>423</v>
      </c>
      <c r="V20" s="3" t="s">
        <v>423</v>
      </c>
      <c r="W20" s="3">
        <v>1.1656799638462101</v>
      </c>
      <c r="X20" s="3">
        <v>3.11751618237941E-3</v>
      </c>
      <c r="Y20" s="3">
        <v>6.6281104921023098E-3</v>
      </c>
      <c r="Z20" s="3">
        <v>3.5241487279071598E-3</v>
      </c>
      <c r="AA20" s="3">
        <v>3.5783664006441901E-3</v>
      </c>
      <c r="AB20" s="3">
        <v>1.6848141803033099E-2</v>
      </c>
      <c r="AC20" s="3">
        <v>2.0486147643687998E-2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3.7249012717005798</v>
      </c>
      <c r="F21" s="3">
        <v>0.129412078257302</v>
      </c>
      <c r="G21" s="3">
        <v>5.17220782276189</v>
      </c>
      <c r="H21" s="3">
        <v>2.41081191842966E-2</v>
      </c>
      <c r="I21" s="3">
        <v>0.25854107469864002</v>
      </c>
      <c r="J21" s="3">
        <v>0.43858784727431099</v>
      </c>
      <c r="K21" s="3">
        <v>0.61073062403842504</v>
      </c>
      <c r="L21" s="3" t="s">
        <v>422</v>
      </c>
      <c r="M21" s="3">
        <v>1.47702187809747</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6.8817661437547297</v>
      </c>
      <c r="F22" s="3">
        <v>0.143781180074848</v>
      </c>
      <c r="G22" s="3">
        <v>10.6188709096139</v>
      </c>
      <c r="H22" s="3">
        <v>9.2875727862393696E-3</v>
      </c>
      <c r="I22" s="3">
        <v>0.478056467112842</v>
      </c>
      <c r="J22" s="3">
        <v>0.74560972618958299</v>
      </c>
      <c r="K22" s="3">
        <v>1.42101275800666</v>
      </c>
      <c r="L22" s="3" t="s">
        <v>422</v>
      </c>
      <c r="M22" s="3">
        <v>4.4079458793056103</v>
      </c>
      <c r="N22" s="3">
        <v>0.170624010518862</v>
      </c>
      <c r="O22" s="3">
        <v>6.3161222614788199E-3</v>
      </c>
      <c r="P22" s="3">
        <v>5.5686964725009301E-2</v>
      </c>
      <c r="Q22" s="3" t="s">
        <v>423</v>
      </c>
      <c r="R22" s="3" t="s">
        <v>423</v>
      </c>
      <c r="S22" s="3" t="s">
        <v>423</v>
      </c>
      <c r="T22" s="3" t="s">
        <v>423</v>
      </c>
      <c r="U22" s="3" t="s">
        <v>423</v>
      </c>
      <c r="V22" s="3" t="s">
        <v>423</v>
      </c>
      <c r="W22" s="3">
        <v>0.35729723621527498</v>
      </c>
      <c r="X22" s="3">
        <v>1.3577294976180401E-3</v>
      </c>
      <c r="Y22" s="3">
        <v>1.1909907873842501E-5</v>
      </c>
      <c r="Z22" s="3">
        <v>1.3100898661226799E-4</v>
      </c>
      <c r="AA22" s="3">
        <v>2.62017973224535E-4</v>
      </c>
      <c r="AB22" s="3">
        <v>1.76266636532869E-3</v>
      </c>
      <c r="AC22" s="3">
        <v>0.234402469837456</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216.68294575520699</v>
      </c>
      <c r="F23" s="3">
        <v>72.688338360258498</v>
      </c>
      <c r="G23" s="3">
        <v>7.6039399295423902</v>
      </c>
      <c r="H23" s="3">
        <v>0.13068335321014499</v>
      </c>
      <c r="I23" s="3">
        <v>17.6692551245042</v>
      </c>
      <c r="J23" s="3">
        <v>18.297863457275501</v>
      </c>
      <c r="K23" s="3">
        <v>18.297863457275501</v>
      </c>
      <c r="L23" s="3" t="s">
        <v>422</v>
      </c>
      <c r="M23" s="3">
        <v>694.15944612807698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75.328289416404601</v>
      </c>
      <c r="F24" s="3">
        <v>8.9090087696464195</v>
      </c>
      <c r="G24" s="3">
        <v>43.796001342832497</v>
      </c>
      <c r="H24" s="3">
        <v>4.6602202466487901</v>
      </c>
      <c r="I24" s="3">
        <v>23.5307521658412</v>
      </c>
      <c r="J24" s="3">
        <v>36.913540289690403</v>
      </c>
      <c r="K24" s="3">
        <v>59.096460474417498</v>
      </c>
      <c r="L24" s="3" t="s">
        <v>422</v>
      </c>
      <c r="M24" s="3">
        <v>854.97576050450596</v>
      </c>
      <c r="N24" s="3">
        <v>12.427767167649201</v>
      </c>
      <c r="O24" s="3">
        <v>0.55751855784016402</v>
      </c>
      <c r="P24" s="3">
        <v>0.36935701569575102</v>
      </c>
      <c r="Q24" s="3" t="s">
        <v>423</v>
      </c>
      <c r="R24" s="3" t="s">
        <v>423</v>
      </c>
      <c r="S24" s="3" t="s">
        <v>423</v>
      </c>
      <c r="T24" s="3" t="s">
        <v>423</v>
      </c>
      <c r="U24" s="3" t="s">
        <v>423</v>
      </c>
      <c r="V24" s="3" t="s">
        <v>423</v>
      </c>
      <c r="W24" s="3">
        <v>5.0289894902843404</v>
      </c>
      <c r="X24" s="3">
        <v>0.135647813268334</v>
      </c>
      <c r="Y24" s="3">
        <v>1.0298679557337501E-2</v>
      </c>
      <c r="Z24" s="3">
        <v>4.3701649970410402E-3</v>
      </c>
      <c r="AA24" s="3">
        <v>6.0174528148624002E-3</v>
      </c>
      <c r="AB24" s="3">
        <v>0.15633411063757499</v>
      </c>
      <c r="AC24" s="3">
        <v>8.5617171204978106</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2.18193691524541</v>
      </c>
      <c r="F25" s="3">
        <v>0.80882047266045898</v>
      </c>
      <c r="G25" s="3">
        <v>0.248842717861644</v>
      </c>
      <c r="H25" s="3">
        <v>1.1396665868758499E-3</v>
      </c>
      <c r="I25" s="3">
        <v>5.3642237906210602E-2</v>
      </c>
      <c r="J25" s="3">
        <v>5.4968629649228301E-2</v>
      </c>
      <c r="K25" s="3">
        <v>5.4968629649228301E-2</v>
      </c>
      <c r="L25" s="3" t="s">
        <v>422</v>
      </c>
      <c r="M25" s="3">
        <v>3.0491061937042101</v>
      </c>
      <c r="N25" s="3">
        <v>0.186072442257634</v>
      </c>
      <c r="O25" s="3" t="s">
        <v>422</v>
      </c>
      <c r="P25" s="3" t="s">
        <v>422</v>
      </c>
      <c r="Q25" s="3" t="s">
        <v>423</v>
      </c>
      <c r="R25" s="3" t="s">
        <v>423</v>
      </c>
      <c r="S25" s="3" t="s">
        <v>423</v>
      </c>
      <c r="T25" s="3" t="s">
        <v>423</v>
      </c>
      <c r="U25" s="3" t="s">
        <v>423</v>
      </c>
      <c r="V25" s="3" t="s">
        <v>423</v>
      </c>
      <c r="W25" s="3" t="s">
        <v>422</v>
      </c>
      <c r="X25" s="3">
        <v>2.5233589861991699E-4</v>
      </c>
      <c r="Y25" s="3">
        <v>5.2166084273122797E-4</v>
      </c>
      <c r="Z25" s="3">
        <v>5.2166084273122797E-4</v>
      </c>
      <c r="AA25" s="3">
        <v>5.6400934153617301E-4</v>
      </c>
      <c r="AB25" s="3">
        <v>1.85966692561855E-3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3.5916907824675399</v>
      </c>
      <c r="F26" s="3">
        <v>2.3123648699685999</v>
      </c>
      <c r="G26" s="3">
        <v>0.46754537326129503</v>
      </c>
      <c r="H26" s="3">
        <v>2.84025082868202E-3</v>
      </c>
      <c r="I26" s="3">
        <v>0.29395098403997699</v>
      </c>
      <c r="J26" s="3">
        <v>0.30147507377872201</v>
      </c>
      <c r="K26" s="3">
        <v>0.30147507377872201</v>
      </c>
      <c r="L26" s="3" t="s">
        <v>422</v>
      </c>
      <c r="M26" s="3">
        <v>19.190455904050499</v>
      </c>
      <c r="N26" s="3">
        <v>9.0348809626048805</v>
      </c>
      <c r="O26" s="3" t="s">
        <v>422</v>
      </c>
      <c r="P26" s="3" t="s">
        <v>422</v>
      </c>
      <c r="Q26" s="3" t="s">
        <v>423</v>
      </c>
      <c r="R26" s="3" t="s">
        <v>423</v>
      </c>
      <c r="S26" s="3" t="s">
        <v>423</v>
      </c>
      <c r="T26" s="3" t="s">
        <v>423</v>
      </c>
      <c r="U26" s="3" t="s">
        <v>423</v>
      </c>
      <c r="V26" s="3" t="s">
        <v>423</v>
      </c>
      <c r="W26" s="3" t="s">
        <v>422</v>
      </c>
      <c r="X26" s="3">
        <v>4.6351598493128498E-4</v>
      </c>
      <c r="Y26" s="3">
        <v>1.4655902504590501E-3</v>
      </c>
      <c r="Z26" s="3">
        <v>1.4655902504590501E-3</v>
      </c>
      <c r="AA26" s="3">
        <v>1.5376470148771E-3</v>
      </c>
      <c r="AB26" s="3">
        <v>4.9323435007264903E-3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262.53346779862397</v>
      </c>
      <c r="F27" s="3">
        <v>166.15283063699101</v>
      </c>
      <c r="G27" s="3">
        <v>8.8614615021262697</v>
      </c>
      <c r="H27" s="3">
        <v>6.5531259326573803</v>
      </c>
      <c r="I27" s="3">
        <v>2.13354009438397</v>
      </c>
      <c r="J27" s="3">
        <v>2.4108571064059001</v>
      </c>
      <c r="K27" s="3">
        <v>2.4108571064059001</v>
      </c>
      <c r="L27" s="3" t="s">
        <v>422</v>
      </c>
      <c r="M27" s="3">
        <v>2062.35138709892</v>
      </c>
      <c r="N27" s="3" t="s">
        <v>422</v>
      </c>
      <c r="O27" s="3" t="s">
        <v>422</v>
      </c>
      <c r="P27" s="3">
        <v>1.2055389174458199E-2</v>
      </c>
      <c r="Q27" s="3" t="s">
        <v>423</v>
      </c>
      <c r="R27" s="3" t="s">
        <v>423</v>
      </c>
      <c r="S27" s="3" t="s">
        <v>423</v>
      </c>
      <c r="T27" s="3" t="s">
        <v>423</v>
      </c>
      <c r="U27" s="3" t="s">
        <v>423</v>
      </c>
      <c r="V27" s="3" t="s">
        <v>423</v>
      </c>
      <c r="W27" s="3">
        <v>9.1475295822464098</v>
      </c>
      <c r="X27" s="3">
        <v>1.08210598744704</v>
      </c>
      <c r="Y27" s="3">
        <v>1.00845709864952</v>
      </c>
      <c r="Z27" s="3">
        <v>1.0074136021071201</v>
      </c>
      <c r="AA27" s="3">
        <v>1.0589880420395199</v>
      </c>
      <c r="AB27" s="3">
        <v>4.1569647302432102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245.57954939303701</v>
      </c>
      <c r="F28" s="3">
        <v>132.93088149642199</v>
      </c>
      <c r="G28" s="3">
        <v>7.2628713999743901</v>
      </c>
      <c r="H28" s="3">
        <v>4.101990083255</v>
      </c>
      <c r="I28" s="3">
        <v>1.52523776158327</v>
      </c>
      <c r="J28" s="3">
        <v>1.72204892297087</v>
      </c>
      <c r="K28" s="3">
        <v>1.72204892297087</v>
      </c>
      <c r="L28" s="3" t="s">
        <v>422</v>
      </c>
      <c r="M28" s="3">
        <v>2026.9347999158499</v>
      </c>
      <c r="N28" s="3" t="s">
        <v>422</v>
      </c>
      <c r="O28" s="3" t="s">
        <v>422</v>
      </c>
      <c r="P28" s="3">
        <v>7.3365430155330402E-3</v>
      </c>
      <c r="Q28" s="3" t="s">
        <v>423</v>
      </c>
      <c r="R28" s="3" t="s">
        <v>423</v>
      </c>
      <c r="S28" s="3" t="s">
        <v>423</v>
      </c>
      <c r="T28" s="3" t="s">
        <v>423</v>
      </c>
      <c r="U28" s="3" t="s">
        <v>423</v>
      </c>
      <c r="V28" s="3" t="s">
        <v>423</v>
      </c>
      <c r="W28" s="3">
        <v>5.6141177255852996</v>
      </c>
      <c r="X28" s="3">
        <v>0.77186532131697005</v>
      </c>
      <c r="Y28" s="3">
        <v>0.79601699669557702</v>
      </c>
      <c r="Z28" s="3">
        <v>0.793776922214251</v>
      </c>
      <c r="AA28" s="3">
        <v>0.74389025639131701</v>
      </c>
      <c r="AB28" s="3">
        <v>3.1055494966181101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467.69308236484898</v>
      </c>
      <c r="F29" s="3">
        <v>37.727316466265997</v>
      </c>
      <c r="G29" s="3">
        <v>7.1694473592936303</v>
      </c>
      <c r="H29" s="3">
        <v>0.930399454470212</v>
      </c>
      <c r="I29" s="3">
        <v>20.2924428197447</v>
      </c>
      <c r="J29" s="3">
        <v>22.080896008095699</v>
      </c>
      <c r="K29" s="3">
        <v>22.080896008095699</v>
      </c>
      <c r="L29" s="3" t="s">
        <v>422</v>
      </c>
      <c r="M29" s="3">
        <v>405.58730097735599</v>
      </c>
      <c r="N29" s="3" t="s">
        <v>422</v>
      </c>
      <c r="O29" s="3" t="s">
        <v>422</v>
      </c>
      <c r="P29" s="3">
        <v>9.89845947542474E-4</v>
      </c>
      <c r="Q29" s="3" t="s">
        <v>423</v>
      </c>
      <c r="R29" s="3" t="s">
        <v>423</v>
      </c>
      <c r="S29" s="3" t="s">
        <v>423</v>
      </c>
      <c r="T29" s="3" t="s">
        <v>423</v>
      </c>
      <c r="U29" s="3" t="s">
        <v>423</v>
      </c>
      <c r="V29" s="3" t="s">
        <v>423</v>
      </c>
      <c r="W29" s="3">
        <v>1.25131623068838</v>
      </c>
      <c r="X29" s="3">
        <v>1.9854671711437999</v>
      </c>
      <c r="Y29" s="3">
        <v>0.70385815319969902</v>
      </c>
      <c r="Z29" s="3">
        <v>0.26345323854406599</v>
      </c>
      <c r="AA29" s="3">
        <v>0.40444301160412399</v>
      </c>
      <c r="AB29" s="3">
        <v>3.3572215744916898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0.85034528040011403</v>
      </c>
      <c r="F30" s="3">
        <v>2.88938527824254</v>
      </c>
      <c r="G30" s="3">
        <v>5.70185476253907E-2</v>
      </c>
      <c r="H30" s="3">
        <v>1.6638111183924002E-2</v>
      </c>
      <c r="I30" s="3">
        <v>1.9506235536896999E-2</v>
      </c>
      <c r="J30" s="3">
        <v>2.2050423657905299E-2</v>
      </c>
      <c r="K30" s="3">
        <v>2.2050423657905299E-2</v>
      </c>
      <c r="L30" s="3" t="s">
        <v>422</v>
      </c>
      <c r="M30" s="3">
        <v>31.900957368224201</v>
      </c>
      <c r="N30" s="3" t="s">
        <v>422</v>
      </c>
      <c r="O30" s="3" t="s">
        <v>422</v>
      </c>
      <c r="P30" s="3">
        <v>9.03045714490335E-5</v>
      </c>
      <c r="Q30" s="3" t="s">
        <v>423</v>
      </c>
      <c r="R30" s="3" t="s">
        <v>423</v>
      </c>
      <c r="S30" s="3" t="s">
        <v>423</v>
      </c>
      <c r="T30" s="3" t="s">
        <v>423</v>
      </c>
      <c r="U30" s="3" t="s">
        <v>423</v>
      </c>
      <c r="V30" s="3" t="s">
        <v>423</v>
      </c>
      <c r="W30" s="3">
        <v>6.8295886064437802E-2</v>
      </c>
      <c r="X30" s="3">
        <v>1.0100736195492401E-2</v>
      </c>
      <c r="Y30" s="3">
        <v>1.26698270839467E-2</v>
      </c>
      <c r="Z30" s="3">
        <v>1.26698270839467E-2</v>
      </c>
      <c r="AA30" s="3">
        <v>9.6691587291122209E-3</v>
      </c>
      <c r="AB30" s="3">
        <v>4.5109549092498098E-2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0.93385120882261097</v>
      </c>
      <c r="J32" s="3">
        <v>7.0971878894704004</v>
      </c>
      <c r="K32" s="3">
        <v>7.0971878894704004</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1.87462474984129</v>
      </c>
      <c r="J33" s="3">
        <v>3.4715273145209</v>
      </c>
      <c r="K33" s="3">
        <v>6.9430546290418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139.32450157198701</v>
      </c>
      <c r="F34" s="3">
        <v>5.5761924387416002</v>
      </c>
      <c r="G34" s="3">
        <v>4.818924041691</v>
      </c>
      <c r="H34" s="3">
        <v>4.29373183193364E-2</v>
      </c>
      <c r="I34" s="3">
        <v>3.0234877731333198</v>
      </c>
      <c r="J34" s="3">
        <v>3.1169976105058401</v>
      </c>
      <c r="K34" s="3">
        <v>3.1169976105058401</v>
      </c>
      <c r="L34" s="3" t="s">
        <v>422</v>
      </c>
      <c r="M34" s="3">
        <v>13.7661545122404</v>
      </c>
      <c r="N34" s="3">
        <v>0.26182780951432999</v>
      </c>
      <c r="O34" s="3">
        <v>8.7275936504776594E-2</v>
      </c>
      <c r="P34" s="3">
        <v>8.7275936504776594E-2</v>
      </c>
      <c r="Q34" s="3" t="s">
        <v>423</v>
      </c>
      <c r="R34" s="3" t="s">
        <v>423</v>
      </c>
      <c r="S34" s="3" t="s">
        <v>423</v>
      </c>
      <c r="T34" s="3" t="s">
        <v>423</v>
      </c>
      <c r="U34" s="3" t="s">
        <v>423</v>
      </c>
      <c r="V34" s="3" t="s">
        <v>423</v>
      </c>
      <c r="W34" s="3">
        <v>1.05433767333203</v>
      </c>
      <c r="X34" s="3">
        <v>8.41589386386026E-3</v>
      </c>
      <c r="Y34" s="3">
        <v>1.99487856870883E-2</v>
      </c>
      <c r="Z34" s="3">
        <v>1.6208387126302602E-2</v>
      </c>
      <c r="AA34" s="3">
        <v>8.41589386386026E-3</v>
      </c>
      <c r="AB34" s="3">
        <v>5.29889605411114E-2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49.357120626584802</v>
      </c>
      <c r="F36" s="3">
        <v>1.8600616660251701</v>
      </c>
      <c r="G36" s="3">
        <v>39.027990507791401</v>
      </c>
      <c r="H36" s="3" t="s">
        <v>425</v>
      </c>
      <c r="I36" s="3">
        <v>3.9410266960389899</v>
      </c>
      <c r="J36" s="3">
        <v>4.28376436811409</v>
      </c>
      <c r="K36" s="3">
        <v>4.4622545501188497</v>
      </c>
      <c r="L36" s="3" t="s">
        <v>422</v>
      </c>
      <c r="M36" s="3">
        <v>4.58686868397771</v>
      </c>
      <c r="N36" s="3">
        <v>0.27521695992761902</v>
      </c>
      <c r="O36" s="3">
        <v>7.3840201381100104E-2</v>
      </c>
      <c r="P36" s="3">
        <v>1.6206729321958499E-3</v>
      </c>
      <c r="Q36" s="3" t="s">
        <v>423</v>
      </c>
      <c r="R36" s="3" t="s">
        <v>423</v>
      </c>
      <c r="S36" s="3" t="s">
        <v>423</v>
      </c>
      <c r="T36" s="3" t="s">
        <v>423</v>
      </c>
      <c r="U36" s="3" t="s">
        <v>423</v>
      </c>
      <c r="V36" s="3" t="s">
        <v>423</v>
      </c>
      <c r="W36" s="3">
        <v>9.1758768424730892</v>
      </c>
      <c r="X36" s="3">
        <v>9.1758768424730908E-3</v>
      </c>
      <c r="Y36" s="3">
        <v>1.8357688219603499E-2</v>
      </c>
      <c r="Z36" s="3">
        <v>9.1758768424730908E-3</v>
      </c>
      <c r="AA36" s="3">
        <v>1.8357688219603499E-2</v>
      </c>
      <c r="AB36" s="3">
        <v>5.50671301241532E-2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35.7061284490795</v>
      </c>
      <c r="F37" s="3">
        <v>2.4318721047191301</v>
      </c>
      <c r="G37" s="3">
        <v>0.16662866506332399</v>
      </c>
      <c r="H37" s="3">
        <v>2.38884813293163E-3</v>
      </c>
      <c r="I37" s="3">
        <v>0.41695238591067801</v>
      </c>
      <c r="J37" s="3">
        <v>0.58605038605882898</v>
      </c>
      <c r="K37" s="3">
        <v>0.60241215392630698</v>
      </c>
      <c r="L37" s="3" t="s">
        <v>422</v>
      </c>
      <c r="M37" s="3">
        <v>13.7510816284084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19.961633558437001</v>
      </c>
      <c r="F38" s="3">
        <v>249.111464835113</v>
      </c>
      <c r="G38" s="3">
        <v>1.3369422713407999</v>
      </c>
      <c r="H38" s="3">
        <v>8.2405084664304698E-2</v>
      </c>
      <c r="I38" s="3">
        <v>5.5161877914124897</v>
      </c>
      <c r="J38" s="3">
        <v>5.9437639701657403</v>
      </c>
      <c r="K38" s="3">
        <v>5.9437639701657403</v>
      </c>
      <c r="L38" s="3" t="s">
        <v>422</v>
      </c>
      <c r="M38" s="3">
        <v>1776.8002339812699</v>
      </c>
      <c r="N38" s="3">
        <v>0.62499961370199997</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26.474825249999999</v>
      </c>
      <c r="F39" s="3">
        <v>1.2143653400000001</v>
      </c>
      <c r="G39" s="3">
        <v>16.270931584263302</v>
      </c>
      <c r="H39" s="3">
        <v>0.29010996565256802</v>
      </c>
      <c r="I39" s="3">
        <v>2.2803116795294098</v>
      </c>
      <c r="J39" s="3">
        <v>2.6583324324313899</v>
      </c>
      <c r="K39" s="3">
        <v>3.1240793455153701</v>
      </c>
      <c r="L39" s="3" t="s">
        <v>422</v>
      </c>
      <c r="M39" s="3">
        <v>16.9380986</v>
      </c>
      <c r="N39" s="3">
        <v>0.25476763296196703</v>
      </c>
      <c r="O39" s="3">
        <v>0.46150180307481697</v>
      </c>
      <c r="P39" s="3">
        <v>5.4264983512078598E-2</v>
      </c>
      <c r="Q39" s="3" t="s">
        <v>423</v>
      </c>
      <c r="R39" s="3" t="s">
        <v>423</v>
      </c>
      <c r="S39" s="3" t="s">
        <v>423</v>
      </c>
      <c r="T39" s="3" t="s">
        <v>423</v>
      </c>
      <c r="U39" s="3" t="s">
        <v>423</v>
      </c>
      <c r="V39" s="3" t="s">
        <v>423</v>
      </c>
      <c r="W39" s="3">
        <v>0.30804422211999999</v>
      </c>
      <c r="X39" s="3">
        <v>5.0661825807517399E-4</v>
      </c>
      <c r="Y39" s="3">
        <v>6.9368036469244596E-4</v>
      </c>
      <c r="Z39" s="3">
        <v>6.9368036469244596E-4</v>
      </c>
      <c r="AA39" s="3">
        <v>7.8814720499449599E-4</v>
      </c>
      <c r="AB39" s="3">
        <v>2.6821261924545601E-3</v>
      </c>
      <c r="AC39" s="3">
        <v>1.6000000000000001E-8</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30.7501856693282</v>
      </c>
      <c r="F40" s="3">
        <v>102.90822155865</v>
      </c>
      <c r="G40" s="3">
        <v>1.3146553909148</v>
      </c>
      <c r="H40" s="3">
        <v>5.1822855210354998E-2</v>
      </c>
      <c r="I40" s="3">
        <v>3.3544044518835801</v>
      </c>
      <c r="J40" s="3">
        <v>3.5574840343087302</v>
      </c>
      <c r="K40" s="3">
        <v>3.5574840343087302</v>
      </c>
      <c r="L40" s="3" t="s">
        <v>422</v>
      </c>
      <c r="M40" s="3">
        <v>1329.39696266124</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37.758759435547702</v>
      </c>
      <c r="F41" s="3">
        <v>92.307155483540498</v>
      </c>
      <c r="G41" s="3">
        <v>13.4073487019871</v>
      </c>
      <c r="H41" s="3">
        <v>1.4763931519354601</v>
      </c>
      <c r="I41" s="3">
        <v>82.734287226056907</v>
      </c>
      <c r="J41" s="3">
        <v>83.649054107973896</v>
      </c>
      <c r="K41" s="3">
        <v>86.191308139312099</v>
      </c>
      <c r="L41" s="3" t="s">
        <v>422</v>
      </c>
      <c r="M41" s="3">
        <v>771.79991549761496</v>
      </c>
      <c r="N41" s="3">
        <v>1.8145343198069599</v>
      </c>
      <c r="O41" s="3">
        <v>0.55724831604444003</v>
      </c>
      <c r="P41" s="3">
        <v>9.3454361073706693E-2</v>
      </c>
      <c r="Q41" s="3" t="s">
        <v>423</v>
      </c>
      <c r="R41" s="3" t="s">
        <v>423</v>
      </c>
      <c r="S41" s="3" t="s">
        <v>423</v>
      </c>
      <c r="T41" s="3" t="s">
        <v>423</v>
      </c>
      <c r="U41" s="3" t="s">
        <v>423</v>
      </c>
      <c r="V41" s="3" t="s">
        <v>423</v>
      </c>
      <c r="W41" s="3">
        <v>4.9531443293137096</v>
      </c>
      <c r="X41" s="3">
        <v>9.3265698331003293</v>
      </c>
      <c r="Y41" s="3">
        <v>7.3152350211835202</v>
      </c>
      <c r="Z41" s="3">
        <v>3.3168797344720802</v>
      </c>
      <c r="AA41" s="3">
        <v>5.0663396174748101</v>
      </c>
      <c r="AB41" s="3">
        <v>25.0250242062307</v>
      </c>
      <c r="AC41" s="3">
        <v>1.462704E-3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1.7152167618429599</v>
      </c>
      <c r="F42" s="3">
        <v>45.397847700112401</v>
      </c>
      <c r="G42" s="3">
        <v>0.15556389291389999</v>
      </c>
      <c r="H42" s="3">
        <v>1.17155889380362E-2</v>
      </c>
      <c r="I42" s="3">
        <v>0.89393035780864905</v>
      </c>
      <c r="J42" s="3">
        <v>0.97166343240070496</v>
      </c>
      <c r="K42" s="3">
        <v>0.97166343240070496</v>
      </c>
      <c r="L42" s="3" t="s">
        <v>422</v>
      </c>
      <c r="M42" s="3">
        <v>366.72285265397602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3.2391246228487498</v>
      </c>
      <c r="F43" s="3">
        <v>0.251119541016669</v>
      </c>
      <c r="G43" s="3">
        <v>1.9524799190450901</v>
      </c>
      <c r="H43" s="3">
        <v>0.12831346415613001</v>
      </c>
      <c r="I43" s="3">
        <v>0.74664535739237603</v>
      </c>
      <c r="J43" s="3">
        <v>1.3679048105204901</v>
      </c>
      <c r="K43" s="3">
        <v>2.4294005369663298</v>
      </c>
      <c r="L43" s="3" t="s">
        <v>422</v>
      </c>
      <c r="M43" s="3">
        <v>21.130188333893202</v>
      </c>
      <c r="N43" s="3">
        <v>0.13053711583511299</v>
      </c>
      <c r="O43" s="3">
        <v>7.3921538186919294E-2</v>
      </c>
      <c r="P43" s="3">
        <v>2.9238586563220701E-3</v>
      </c>
      <c r="Q43" s="3" t="s">
        <v>423</v>
      </c>
      <c r="R43" s="3" t="s">
        <v>423</v>
      </c>
      <c r="S43" s="3" t="s">
        <v>423</v>
      </c>
      <c r="T43" s="3" t="s">
        <v>423</v>
      </c>
      <c r="U43" s="3" t="s">
        <v>423</v>
      </c>
      <c r="V43" s="3" t="s">
        <v>423</v>
      </c>
      <c r="W43" s="3">
        <v>6.9328829453098095E-2</v>
      </c>
      <c r="X43" s="3">
        <v>9.8205718417498705E-4</v>
      </c>
      <c r="Y43" s="3">
        <v>2.3915874957186499E-3</v>
      </c>
      <c r="Z43" s="3">
        <v>5.9156845937654895E-4</v>
      </c>
      <c r="AA43" s="3">
        <v>3.2236383092771801E-4</v>
      </c>
      <c r="AB43" s="3">
        <v>4.2875769701979103E-3</v>
      </c>
      <c r="AC43" s="3">
        <v>5.93926891112321E-3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114.99723415992599</v>
      </c>
      <c r="F44" s="3">
        <v>19.805277903136801</v>
      </c>
      <c r="G44" s="3">
        <v>3.97509959630937</v>
      </c>
      <c r="H44" s="3">
        <v>7.2544877211291603E-2</v>
      </c>
      <c r="I44" s="3">
        <v>10.193062341543699</v>
      </c>
      <c r="J44" s="3">
        <v>10.518118092416801</v>
      </c>
      <c r="K44" s="3">
        <v>10.518118092416801</v>
      </c>
      <c r="L44" s="3" t="s">
        <v>422</v>
      </c>
      <c r="M44" s="3">
        <v>174.83643525934301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17.240663448786702</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1.3111791587972399</v>
      </c>
      <c r="F47" s="3">
        <v>0.125992151501718</v>
      </c>
      <c r="G47" s="3">
        <v>0.28482976228293</v>
      </c>
      <c r="H47" s="3">
        <v>4.1078985086646003E-4</v>
      </c>
      <c r="I47" s="3">
        <v>3.9456066387221503E-2</v>
      </c>
      <c r="J47" s="3">
        <v>4.1916020864920099E-2</v>
      </c>
      <c r="K47" s="3">
        <v>4.29968484801398E-2</v>
      </c>
      <c r="L47" s="3" t="s">
        <v>422</v>
      </c>
      <c r="M47" s="3">
        <v>0.53088922143171502</v>
      </c>
      <c r="N47" s="3">
        <v>0.115936221104618</v>
      </c>
      <c r="O47" s="3">
        <v>1.3359029324115E-4</v>
      </c>
      <c r="P47" s="3">
        <v>1.29699313826359E-6</v>
      </c>
      <c r="Q47" s="3" t="s">
        <v>423</v>
      </c>
      <c r="R47" s="3" t="s">
        <v>423</v>
      </c>
      <c r="S47" s="3" t="s">
        <v>423</v>
      </c>
      <c r="T47" s="3" t="s">
        <v>423</v>
      </c>
      <c r="U47" s="3" t="s">
        <v>423</v>
      </c>
      <c r="V47" s="3" t="s">
        <v>423</v>
      </c>
      <c r="W47" s="3">
        <v>0.12969931382635899</v>
      </c>
      <c r="X47" s="3">
        <v>1.4693354107925201E-4</v>
      </c>
      <c r="Y47" s="3">
        <v>3.2434913494577199E-4</v>
      </c>
      <c r="Z47" s="3">
        <v>1.94649821119413E-4</v>
      </c>
      <c r="AA47" s="3">
        <v>3.2954601962358401E-4</v>
      </c>
      <c r="AB47" s="3">
        <v>9.954785167680209E-4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9.3105928016206901E-2</v>
      </c>
      <c r="F48" s="3">
        <v>5.3772153644641801E-2</v>
      </c>
      <c r="G48" s="3">
        <v>2.74752288478941E-2</v>
      </c>
      <c r="H48" s="3">
        <v>1.11473506333403E-3</v>
      </c>
      <c r="I48" s="3">
        <v>0.62892725078160105</v>
      </c>
      <c r="J48" s="3">
        <v>1.9720714759125699</v>
      </c>
      <c r="K48" s="3">
        <v>4.1533317930552904</v>
      </c>
      <c r="L48" s="3" t="s">
        <v>422</v>
      </c>
      <c r="M48" s="3">
        <v>1.8799468294130602E-2</v>
      </c>
      <c r="N48" s="3">
        <v>2.5844690283143299</v>
      </c>
      <c r="O48" s="3">
        <v>6.5070689323442302E-2</v>
      </c>
      <c r="P48" s="3">
        <v>2.5488627405874098E-3</v>
      </c>
      <c r="Q48" s="3" t="s">
        <v>423</v>
      </c>
      <c r="R48" s="3" t="s">
        <v>423</v>
      </c>
      <c r="S48" s="3" t="s">
        <v>423</v>
      </c>
      <c r="T48" s="3" t="s">
        <v>423</v>
      </c>
      <c r="U48" s="3" t="s">
        <v>423</v>
      </c>
      <c r="V48" s="3" t="s">
        <v>423</v>
      </c>
      <c r="W48" s="3" t="s">
        <v>422</v>
      </c>
      <c r="X48" s="3" t="s">
        <v>422</v>
      </c>
      <c r="Y48" s="3" t="s">
        <v>422</v>
      </c>
      <c r="Z48" s="3" t="s">
        <v>422</v>
      </c>
      <c r="AA48" s="3" t="s">
        <v>422</v>
      </c>
      <c r="AB48" s="3" t="s">
        <v>422</v>
      </c>
      <c r="AC48" s="3">
        <v>3.6258631121255801E-3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4.12324295000802E-2</v>
      </c>
      <c r="G50" s="3">
        <v>14.821853826201099</v>
      </c>
      <c r="H50" s="3">
        <v>0.119883894582321</v>
      </c>
      <c r="I50" s="3">
        <v>0.31095160504890901</v>
      </c>
      <c r="J50" s="3">
        <v>0.67272907682753602</v>
      </c>
      <c r="K50" s="3">
        <v>0.80654104774096502</v>
      </c>
      <c r="L50" s="3" t="s">
        <v>422</v>
      </c>
      <c r="M50" s="3" t="s">
        <v>422</v>
      </c>
      <c r="N50" s="3" t="s">
        <v>422</v>
      </c>
      <c r="O50" s="3" t="s">
        <v>422</v>
      </c>
      <c r="P50" s="3" t="s">
        <v>422</v>
      </c>
      <c r="Q50" s="3" t="s">
        <v>423</v>
      </c>
      <c r="R50" s="3" t="s">
        <v>423</v>
      </c>
      <c r="S50" s="3" t="s">
        <v>423</v>
      </c>
      <c r="T50" s="3" t="s">
        <v>423</v>
      </c>
      <c r="U50" s="3" t="s">
        <v>423</v>
      </c>
      <c r="V50" s="3" t="s">
        <v>423</v>
      </c>
      <c r="W50" s="3">
        <v>0.111174477050484</v>
      </c>
      <c r="X50" s="3">
        <v>2.3203194208033001E-3</v>
      </c>
      <c r="Y50" s="3">
        <v>3.1251191116995901E-3</v>
      </c>
      <c r="Z50" s="3">
        <v>2.8170596584582301E-8</v>
      </c>
      <c r="AA50" s="3">
        <v>1.08771395990535E-3</v>
      </c>
      <c r="AB50" s="3">
        <v>6.5331806630048199E-3</v>
      </c>
      <c r="AC50" s="3">
        <v>0.29061577488518398</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0.41872118070452002</v>
      </c>
      <c r="F51" s="3">
        <v>294.67689258033698</v>
      </c>
      <c r="G51" s="3">
        <v>0.22370478835716801</v>
      </c>
      <c r="H51" s="3">
        <v>5.6156840343681398E-6</v>
      </c>
      <c r="I51" s="3">
        <v>0.40855794200227402</v>
      </c>
      <c r="J51" s="3">
        <v>1.85554105544915</v>
      </c>
      <c r="K51" s="3">
        <v>3.4415059228876701</v>
      </c>
      <c r="L51" s="3" t="s">
        <v>422</v>
      </c>
      <c r="M51" s="3">
        <v>1.8192698300205401</v>
      </c>
      <c r="N51" s="3">
        <v>1.42160942982651E-2</v>
      </c>
      <c r="O51" s="3">
        <v>2.0096678367499199E-3</v>
      </c>
      <c r="P51" s="3">
        <v>7.3354868856667502E-4</v>
      </c>
      <c r="Q51" s="3" t="s">
        <v>423</v>
      </c>
      <c r="R51" s="3" t="s">
        <v>423</v>
      </c>
      <c r="S51" s="3" t="s">
        <v>423</v>
      </c>
      <c r="T51" s="3" t="s">
        <v>423</v>
      </c>
      <c r="U51" s="3" t="s">
        <v>423</v>
      </c>
      <c r="V51" s="3" t="s">
        <v>423</v>
      </c>
      <c r="W51" s="3" t="s">
        <v>422</v>
      </c>
      <c r="X51" s="3">
        <v>1.74979092966643E-4</v>
      </c>
      <c r="Y51" s="3">
        <v>5.3198787864626602E-5</v>
      </c>
      <c r="Z51" s="3">
        <v>1.2663631815483699E-4</v>
      </c>
      <c r="AA51" s="3">
        <v>1.0064242264654199E-4</v>
      </c>
      <c r="AB51" s="3">
        <v>4.5545662163264903E-4</v>
      </c>
      <c r="AC51" s="3">
        <v>5.2794179966682998E-5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5.35687372636239</v>
      </c>
      <c r="F52" s="3">
        <v>36.721092644788897</v>
      </c>
      <c r="G52" s="3">
        <v>30.3263127137146</v>
      </c>
      <c r="H52" s="3">
        <v>0.24504926150055401</v>
      </c>
      <c r="I52" s="3">
        <v>0.73607336611587504</v>
      </c>
      <c r="J52" s="3">
        <v>1.0782912948918599</v>
      </c>
      <c r="K52" s="3">
        <v>1.37403395813981</v>
      </c>
      <c r="L52" s="3" t="s">
        <v>422</v>
      </c>
      <c r="M52" s="3">
        <v>4.3444422642595804</v>
      </c>
      <c r="N52" s="3">
        <v>0.16425867067866201</v>
      </c>
      <c r="O52" s="3">
        <v>0.11929497013244</v>
      </c>
      <c r="P52" s="3">
        <v>2.21207592496716E-2</v>
      </c>
      <c r="Q52" s="3" t="s">
        <v>423</v>
      </c>
      <c r="R52" s="3" t="s">
        <v>423</v>
      </c>
      <c r="S52" s="3" t="s">
        <v>423</v>
      </c>
      <c r="T52" s="3" t="s">
        <v>423</v>
      </c>
      <c r="U52" s="3" t="s">
        <v>423</v>
      </c>
      <c r="V52" s="3" t="s">
        <v>423</v>
      </c>
      <c r="W52" s="3" t="s">
        <v>422</v>
      </c>
      <c r="X52" s="3">
        <v>6.9033050556858905E-2</v>
      </c>
      <c r="Y52" s="3">
        <v>3.3860205957980401E-2</v>
      </c>
      <c r="Z52" s="3">
        <v>2.5244184007784401E-2</v>
      </c>
      <c r="AA52" s="3">
        <v>1.6055180073650099E-2</v>
      </c>
      <c r="AB52" s="3">
        <v>0.144192620596274</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1.11092E-2</v>
      </c>
      <c r="F53" s="3">
        <v>117.40268577289299</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9.7291682409166393E-5</v>
      </c>
      <c r="F54" s="3">
        <v>102.07687055682899</v>
      </c>
      <c r="G54" s="3">
        <v>21.693910615563901</v>
      </c>
      <c r="H54" s="3">
        <v>1.2365779270358399E-2</v>
      </c>
      <c r="I54" s="3">
        <v>3.7462302454115103E-2</v>
      </c>
      <c r="J54" s="3">
        <v>6.1976549785483802E-2</v>
      </c>
      <c r="K54" s="3">
        <v>7.8093157600021001E-2</v>
      </c>
      <c r="L54" s="3" t="s">
        <v>422</v>
      </c>
      <c r="M54" s="3">
        <v>1.7829988201454001E-2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4.8280612039272102</v>
      </c>
      <c r="F55" s="3">
        <v>152.87693349131499</v>
      </c>
      <c r="G55" s="3">
        <v>58.505717546445602</v>
      </c>
      <c r="H55" s="3">
        <v>0.334991528526496</v>
      </c>
      <c r="I55" s="3">
        <v>6.9157547925585101</v>
      </c>
      <c r="J55" s="3">
        <v>7.4474740342271897</v>
      </c>
      <c r="K55" s="3">
        <v>7.8996976097086096</v>
      </c>
      <c r="L55" s="3" t="s">
        <v>422</v>
      </c>
      <c r="M55" s="3">
        <v>15.9189374715044</v>
      </c>
      <c r="N55" s="3">
        <v>1.72307950614115E-3</v>
      </c>
      <c r="O55" s="3">
        <v>0</v>
      </c>
      <c r="P55" s="3">
        <v>1.58955907794577E-3</v>
      </c>
      <c r="Q55" s="3" t="s">
        <v>423</v>
      </c>
      <c r="R55" s="3" t="s">
        <v>423</v>
      </c>
      <c r="S55" s="3" t="s">
        <v>423</v>
      </c>
      <c r="T55" s="3" t="s">
        <v>423</v>
      </c>
      <c r="U55" s="3" t="s">
        <v>423</v>
      </c>
      <c r="V55" s="3" t="s">
        <v>423</v>
      </c>
      <c r="W55" s="3">
        <v>4.9965849728573201E-2</v>
      </c>
      <c r="X55" s="3">
        <v>9.1189261245805293E-3</v>
      </c>
      <c r="Y55" s="3">
        <v>4.4240586899188796E-3</v>
      </c>
      <c r="Z55" s="3">
        <v>1.07723985789075E-4</v>
      </c>
      <c r="AA55" s="3">
        <v>8.05069740036935E-4</v>
      </c>
      <c r="AB55" s="3">
        <v>1.44557785403254E-2</v>
      </c>
      <c r="AC55" s="3">
        <v>1.9688998571584398E-3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36.577085789444098</v>
      </c>
      <c r="F57" s="3">
        <v>0.48780384512852998</v>
      </c>
      <c r="G57" s="3">
        <v>28.616845175158101</v>
      </c>
      <c r="H57" s="3">
        <v>0.55918757036101896</v>
      </c>
      <c r="I57" s="3">
        <v>3.06362012409982</v>
      </c>
      <c r="J57" s="3">
        <v>7.3658016649593101</v>
      </c>
      <c r="K57" s="3">
        <v>14.257045738974499</v>
      </c>
      <c r="L57" s="3" t="s">
        <v>422</v>
      </c>
      <c r="M57" s="3">
        <v>12.8805050241505</v>
      </c>
      <c r="N57" s="3">
        <v>0.53187485968690995</v>
      </c>
      <c r="O57" s="3">
        <v>3.6601719631777899E-2</v>
      </c>
      <c r="P57" s="3">
        <v>0.29660673263979698</v>
      </c>
      <c r="Q57" s="3" t="s">
        <v>423</v>
      </c>
      <c r="R57" s="3" t="s">
        <v>423</v>
      </c>
      <c r="S57" s="3" t="s">
        <v>423</v>
      </c>
      <c r="T57" s="3" t="s">
        <v>423</v>
      </c>
      <c r="U57" s="3" t="s">
        <v>423</v>
      </c>
      <c r="V57" s="3" t="s">
        <v>423</v>
      </c>
      <c r="W57" s="3">
        <v>2.64270276378473</v>
      </c>
      <c r="X57" s="3">
        <v>1.0042270502382E-2</v>
      </c>
      <c r="Y57" s="3">
        <v>8.8090092126157497E-5</v>
      </c>
      <c r="Z57" s="3">
        <v>9.6899101338773297E-4</v>
      </c>
      <c r="AA57" s="3">
        <v>1.9379820267754701E-3</v>
      </c>
      <c r="AB57" s="3">
        <v>1.30373336346714E-2</v>
      </c>
      <c r="AC57" s="3">
        <v>1.7337275301625401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1.97641283680305</v>
      </c>
      <c r="F58" s="3">
        <v>1.6465490869262599E-2</v>
      </c>
      <c r="G58" s="3">
        <v>0.83081262320308702</v>
      </c>
      <c r="H58" s="3">
        <v>5.3065233762215697E-2</v>
      </c>
      <c r="I58" s="3">
        <v>0.43634834417894702</v>
      </c>
      <c r="J58" s="3">
        <v>0.67220867316949195</v>
      </c>
      <c r="K58" s="3">
        <v>1.46843426032004</v>
      </c>
      <c r="L58" s="3" t="s">
        <v>422</v>
      </c>
      <c r="M58" s="3">
        <v>3.5251058061976899</v>
      </c>
      <c r="N58" s="3">
        <v>5.7234425137235702E-3</v>
      </c>
      <c r="O58" s="3">
        <v>3.2708811707037001E-3</v>
      </c>
      <c r="P58" s="3">
        <v>0.11527469455629</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8.4863031650999208</v>
      </c>
      <c r="F59" s="3">
        <v>2.3738288039139599</v>
      </c>
      <c r="G59" s="3">
        <v>2.5870400809355401</v>
      </c>
      <c r="H59" s="3">
        <v>0.1175273818237</v>
      </c>
      <c r="I59" s="3">
        <v>1.26381406120554</v>
      </c>
      <c r="J59" s="3">
        <v>1.38566077421645</v>
      </c>
      <c r="K59" s="3">
        <v>1.4608241598679199</v>
      </c>
      <c r="L59" s="3" t="s">
        <v>422</v>
      </c>
      <c r="M59" s="3">
        <v>0.422091664399528</v>
      </c>
      <c r="N59" s="3">
        <v>6.4998645248625997E-3</v>
      </c>
      <c r="O59" s="3">
        <v>1.2704388027355001E-3</v>
      </c>
      <c r="P59" s="3">
        <v>2.7352764677794E-2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6.7067655810793004E-6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0.48918067815946098</v>
      </c>
      <c r="F60" s="3">
        <v>0.25606709457665799</v>
      </c>
      <c r="G60" s="3">
        <v>0.28709925309975798</v>
      </c>
      <c r="H60" s="3">
        <v>0.147289728528603</v>
      </c>
      <c r="I60" s="3">
        <v>8.6858687346999002</v>
      </c>
      <c r="J60" s="3">
        <v>42.248361530017398</v>
      </c>
      <c r="K60" s="3">
        <v>91.8432232324257</v>
      </c>
      <c r="L60" s="3" t="s">
        <v>422</v>
      </c>
      <c r="M60" s="3">
        <v>0.28814922282988098</v>
      </c>
      <c r="N60" s="3">
        <v>47.337948507808498</v>
      </c>
      <c r="O60" s="3">
        <v>0.88581112036704601</v>
      </c>
      <c r="P60" s="3">
        <v>1.9425647754618001E-2</v>
      </c>
      <c r="Q60" s="3" t="s">
        <v>423</v>
      </c>
      <c r="R60" s="3" t="s">
        <v>423</v>
      </c>
      <c r="S60" s="3" t="s">
        <v>423</v>
      </c>
      <c r="T60" s="3" t="s">
        <v>423</v>
      </c>
      <c r="U60" s="3" t="s">
        <v>423</v>
      </c>
      <c r="V60" s="3" t="s">
        <v>423</v>
      </c>
      <c r="W60" s="3" t="s">
        <v>422</v>
      </c>
      <c r="X60" s="3" t="s">
        <v>422</v>
      </c>
      <c r="Y60" s="3" t="s">
        <v>422</v>
      </c>
      <c r="Z60" s="3" t="s">
        <v>422</v>
      </c>
      <c r="AA60" s="3" t="s">
        <v>422</v>
      </c>
      <c r="AB60" s="3" t="s">
        <v>422</v>
      </c>
      <c r="AC60" s="3">
        <v>2.7343898344129099E-2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265.18520480996898</v>
      </c>
      <c r="J61" s="3">
        <v>1325.92602404984</v>
      </c>
      <c r="K61" s="3">
        <v>4419.7534134994803</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0.35212599195330502</v>
      </c>
      <c r="F63" s="3">
        <v>1.5664003543612499</v>
      </c>
      <c r="G63" s="3">
        <v>3.0985475972574199</v>
      </c>
      <c r="H63" s="3">
        <v>0.13153980110453001</v>
      </c>
      <c r="I63" s="3">
        <v>7.1759866639710204</v>
      </c>
      <c r="J63" s="3">
        <v>13.8656243605403</v>
      </c>
      <c r="K63" s="3">
        <v>42.478860073118298</v>
      </c>
      <c r="L63" s="3" t="s">
        <v>422</v>
      </c>
      <c r="M63" s="3">
        <v>3.7881212799914401</v>
      </c>
      <c r="N63" s="3">
        <v>0.37351267929059201</v>
      </c>
      <c r="O63" s="3">
        <v>2.0845840380148199E-2</v>
      </c>
      <c r="P63" s="3" t="s">
        <v>422</v>
      </c>
      <c r="Q63" s="3" t="s">
        <v>423</v>
      </c>
      <c r="R63" s="3" t="s">
        <v>423</v>
      </c>
      <c r="S63" s="3" t="s">
        <v>423</v>
      </c>
      <c r="T63" s="3" t="s">
        <v>423</v>
      </c>
      <c r="U63" s="3" t="s">
        <v>423</v>
      </c>
      <c r="V63" s="3" t="s">
        <v>423</v>
      </c>
      <c r="W63" s="3">
        <v>1.29936377702406</v>
      </c>
      <c r="X63" s="3" t="s">
        <v>422</v>
      </c>
      <c r="Y63" s="3">
        <v>2.1175939169934499E-5</v>
      </c>
      <c r="Z63" s="3" t="s">
        <v>422</v>
      </c>
      <c r="AA63" s="3">
        <v>2.0302941351829101E-5</v>
      </c>
      <c r="AB63" s="3">
        <v>4.14788805217636E-5</v>
      </c>
      <c r="AC63" s="3">
        <v>2.3659973490585701E-2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35.074451514944698</v>
      </c>
      <c r="F70" s="3">
        <v>28.537090346567101</v>
      </c>
      <c r="G70" s="3">
        <v>20.276077791500899</v>
      </c>
      <c r="H70" s="3">
        <v>15.472755992284201</v>
      </c>
      <c r="I70" s="3">
        <v>3.40509214099185</v>
      </c>
      <c r="J70" s="3">
        <v>6.4100234767057396</v>
      </c>
      <c r="K70" s="3">
        <v>13.598717569182201</v>
      </c>
      <c r="L70" s="3" t="s">
        <v>422</v>
      </c>
      <c r="M70" s="3">
        <v>26.3927542081721</v>
      </c>
      <c r="N70" s="3">
        <v>2.38765753302769E-2</v>
      </c>
      <c r="O70" s="3">
        <v>8.8181007398942093E-2</v>
      </c>
      <c r="P70" s="3">
        <v>5.0068762933263802E-2</v>
      </c>
      <c r="Q70" s="3" t="s">
        <v>423</v>
      </c>
      <c r="R70" s="3" t="s">
        <v>423</v>
      </c>
      <c r="S70" s="3" t="s">
        <v>423</v>
      </c>
      <c r="T70" s="3" t="s">
        <v>423</v>
      </c>
      <c r="U70" s="3" t="s">
        <v>423</v>
      </c>
      <c r="V70" s="3" t="s">
        <v>423</v>
      </c>
      <c r="W70" s="3">
        <v>3.0755595757777601E-2</v>
      </c>
      <c r="X70" s="3" t="s">
        <v>422</v>
      </c>
      <c r="Y70" s="3">
        <v>8.0256390389821294E-3</v>
      </c>
      <c r="Z70" s="3" t="s">
        <v>422</v>
      </c>
      <c r="AA70" s="3">
        <v>2.24493399691807E-4</v>
      </c>
      <c r="AB70" s="3">
        <v>8.2501324386739395E-3</v>
      </c>
      <c r="AC70" s="3">
        <v>0.39017514099935402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6.5817710709037103</v>
      </c>
      <c r="F72" s="3">
        <v>5.51412859081299</v>
      </c>
      <c r="G72" s="3">
        <v>26.196912432668501</v>
      </c>
      <c r="H72" s="3">
        <v>0.47461591427276101</v>
      </c>
      <c r="I72" s="3">
        <v>12.4644421299692</v>
      </c>
      <c r="J72" s="3">
        <v>18.7658305877423</v>
      </c>
      <c r="K72" s="3">
        <v>29.067401121882899</v>
      </c>
      <c r="L72" s="3" t="s">
        <v>422</v>
      </c>
      <c r="M72" s="3">
        <v>44.643939827262798</v>
      </c>
      <c r="N72" s="3">
        <v>14.464754262035299</v>
      </c>
      <c r="O72" s="3">
        <v>0.130083757760379</v>
      </c>
      <c r="P72" s="3">
        <v>0.77505034049798105</v>
      </c>
      <c r="Q72" s="3" t="s">
        <v>423</v>
      </c>
      <c r="R72" s="3" t="s">
        <v>423</v>
      </c>
      <c r="S72" s="3" t="s">
        <v>423</v>
      </c>
      <c r="T72" s="3" t="s">
        <v>423</v>
      </c>
      <c r="U72" s="3" t="s">
        <v>423</v>
      </c>
      <c r="V72" s="3" t="s">
        <v>423</v>
      </c>
      <c r="W72" s="3">
        <v>10.940059392528299</v>
      </c>
      <c r="X72" s="3">
        <v>6.44194500187408</v>
      </c>
      <c r="Y72" s="3">
        <v>6.3325662253267199</v>
      </c>
      <c r="Z72" s="3">
        <v>4.0614695173643502</v>
      </c>
      <c r="AA72" s="3">
        <v>2.4343671690408102</v>
      </c>
      <c r="AB72" s="3">
        <v>19.270347913605999</v>
      </c>
      <c r="AC72" s="3">
        <v>0.62731306620173799</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0.66485817720294205</v>
      </c>
      <c r="F73" s="3">
        <v>1.04435223565705</v>
      </c>
      <c r="G73" s="3">
        <v>0.97764131410102195</v>
      </c>
      <c r="H73" s="3">
        <v>1.39820670064422E-2</v>
      </c>
      <c r="I73" s="3">
        <v>3.0065328925916499</v>
      </c>
      <c r="J73" s="3">
        <v>3.7887851834860302</v>
      </c>
      <c r="K73" s="3">
        <v>4.5487613241398703</v>
      </c>
      <c r="L73" s="3" t="s">
        <v>422</v>
      </c>
      <c r="M73" s="3">
        <v>32.916824878273196</v>
      </c>
      <c r="N73" s="3">
        <v>0.88351512759147099</v>
      </c>
      <c r="O73" s="3">
        <v>0.12899325441431</v>
      </c>
      <c r="P73" s="3">
        <v>0.13110017814309299</v>
      </c>
      <c r="Q73" s="3" t="s">
        <v>423</v>
      </c>
      <c r="R73" s="3" t="s">
        <v>423</v>
      </c>
      <c r="S73" s="3" t="s">
        <v>423</v>
      </c>
      <c r="T73" s="3" t="s">
        <v>423</v>
      </c>
      <c r="U73" s="3" t="s">
        <v>423</v>
      </c>
      <c r="V73" s="3" t="s">
        <v>423</v>
      </c>
      <c r="W73" s="3">
        <v>0.30509977598447202</v>
      </c>
      <c r="X73" s="3" t="s">
        <v>422</v>
      </c>
      <c r="Y73" s="3">
        <v>3.0414111273952001E-5</v>
      </c>
      <c r="Z73" s="3" t="s">
        <v>422</v>
      </c>
      <c r="AA73" s="3">
        <v>2.9160261205310299E-5</v>
      </c>
      <c r="AB73" s="3">
        <v>5.9574372479262301E-5</v>
      </c>
      <c r="AC73" s="3">
        <v>3.3981825349361998E-2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0.67763622229827103</v>
      </c>
      <c r="F74" s="3">
        <v>0.63903325651992204</v>
      </c>
      <c r="G74" s="3">
        <v>44.581552734824299</v>
      </c>
      <c r="H74" s="3">
        <v>3.24571867611071E-2</v>
      </c>
      <c r="I74" s="3">
        <v>4.5536872485158799</v>
      </c>
      <c r="J74" s="3">
        <v>7.6783581320638801</v>
      </c>
      <c r="K74" s="3">
        <v>12.2579079730308</v>
      </c>
      <c r="L74" s="3" t="s">
        <v>422</v>
      </c>
      <c r="M74" s="3">
        <v>228.13296187578501</v>
      </c>
      <c r="N74" s="3">
        <v>9.8713816093841403E-2</v>
      </c>
      <c r="O74" s="3">
        <v>1.8994585760684301E-3</v>
      </c>
      <c r="P74" s="3">
        <v>1.9348983084069502E-2</v>
      </c>
      <c r="Q74" s="3" t="s">
        <v>423</v>
      </c>
      <c r="R74" s="3" t="s">
        <v>423</v>
      </c>
      <c r="S74" s="3" t="s">
        <v>423</v>
      </c>
      <c r="T74" s="3" t="s">
        <v>423</v>
      </c>
      <c r="U74" s="3" t="s">
        <v>423</v>
      </c>
      <c r="V74" s="3" t="s">
        <v>423</v>
      </c>
      <c r="W74" s="3">
        <v>3.3227760613519299</v>
      </c>
      <c r="X74" s="3">
        <v>17.357798156278001</v>
      </c>
      <c r="Y74" s="3">
        <v>38.913691370894199</v>
      </c>
      <c r="Z74" s="3">
        <v>15.524309355460399</v>
      </c>
      <c r="AA74" s="3">
        <v>9.3169946915451796</v>
      </c>
      <c r="AB74" s="3">
        <v>81.112793574177701</v>
      </c>
      <c r="AC74" s="3">
        <v>1.1580566398261001E-3</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2.06324064256953</v>
      </c>
      <c r="F80" s="3">
        <v>0.61958850368045604</v>
      </c>
      <c r="G80" s="3">
        <v>763.42030024584506</v>
      </c>
      <c r="H80" s="3">
        <v>0.65288946174920903</v>
      </c>
      <c r="I80" s="3">
        <v>5.9451161277689399</v>
      </c>
      <c r="J80" s="3">
        <v>11.715201641563199</v>
      </c>
      <c r="K80" s="3">
        <v>16.068568135456999</v>
      </c>
      <c r="L80" s="3" t="s">
        <v>422</v>
      </c>
      <c r="M80" s="3">
        <v>0.64924606518355099</v>
      </c>
      <c r="N80" s="3">
        <v>440.01978943788902</v>
      </c>
      <c r="O80" s="3">
        <v>35.763675613753399</v>
      </c>
      <c r="P80" s="3">
        <v>2.24463756298156</v>
      </c>
      <c r="Q80" s="3" t="s">
        <v>423</v>
      </c>
      <c r="R80" s="3" t="s">
        <v>423</v>
      </c>
      <c r="S80" s="3" t="s">
        <v>423</v>
      </c>
      <c r="T80" s="3" t="s">
        <v>423</v>
      </c>
      <c r="U80" s="3" t="s">
        <v>423</v>
      </c>
      <c r="V80" s="3" t="s">
        <v>423</v>
      </c>
      <c r="W80" s="3">
        <v>3.5858526821964101</v>
      </c>
      <c r="X80" s="3" t="s">
        <v>422</v>
      </c>
      <c r="Y80" s="3">
        <v>1.50711829739342E-3</v>
      </c>
      <c r="Z80" s="3">
        <v>1.08732439229612E-3</v>
      </c>
      <c r="AA80" s="3">
        <v>2.3397171637120501E-5</v>
      </c>
      <c r="AB80" s="3">
        <v>2.61783986132666E-3</v>
      </c>
      <c r="AC80" s="3">
        <v>2.6424193759421999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7.4360403350940301</v>
      </c>
      <c r="G83" s="3">
        <v>0.106362884043083</v>
      </c>
      <c r="H83" s="3">
        <v>8.6817546224920202E-4</v>
      </c>
      <c r="I83" s="3">
        <v>1.37479257127188</v>
      </c>
      <c r="J83" s="3">
        <v>5.6919598357521402</v>
      </c>
      <c r="K83" s="3">
        <v>26.6945965800655</v>
      </c>
      <c r="L83" s="3" t="s">
        <v>422</v>
      </c>
      <c r="M83" s="3">
        <v>0.53953595714637204</v>
      </c>
      <c r="N83" s="3">
        <v>0.36601771822055001</v>
      </c>
      <c r="O83" s="3">
        <v>7.25546616665878E-3</v>
      </c>
      <c r="P83" s="3">
        <v>6.7492116426534103E-3</v>
      </c>
      <c r="Q83" s="3" t="s">
        <v>423</v>
      </c>
      <c r="R83" s="3" t="s">
        <v>423</v>
      </c>
      <c r="S83" s="3" t="s">
        <v>423</v>
      </c>
      <c r="T83" s="3" t="s">
        <v>423</v>
      </c>
      <c r="U83" s="3" t="s">
        <v>423</v>
      </c>
      <c r="V83" s="3" t="s">
        <v>423</v>
      </c>
      <c r="W83" s="3">
        <v>20.160028027351501</v>
      </c>
      <c r="X83" s="3">
        <v>2.3932574985832001E-3</v>
      </c>
      <c r="Y83" s="3">
        <v>8.3764012450412099E-3</v>
      </c>
      <c r="Z83" s="3">
        <v>2.97162806074081E-3</v>
      </c>
      <c r="AA83" s="3">
        <v>2.3932574985832001E-3</v>
      </c>
      <c r="AB83" s="3">
        <v>1.61345443029484E-2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94.335890000000006</v>
      </c>
      <c r="G85" s="3" t="s">
        <v>422</v>
      </c>
      <c r="H85" s="3" t="s">
        <v>422</v>
      </c>
      <c r="I85" s="3" t="s">
        <v>422</v>
      </c>
      <c r="J85" s="3" t="s">
        <v>422</v>
      </c>
      <c r="K85" s="3" t="s">
        <v>422</v>
      </c>
      <c r="L85" s="3" t="s">
        <v>422</v>
      </c>
      <c r="M85" s="3" t="s">
        <v>422</v>
      </c>
      <c r="N85" s="3">
        <v>1.4E-2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244.87540000000001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4.9893786530491797E-5</v>
      </c>
      <c r="F88" s="3">
        <v>6.96197668845085</v>
      </c>
      <c r="G88" s="3" t="s">
        <v>422</v>
      </c>
      <c r="H88" s="3">
        <v>3.6721409899610402E-3</v>
      </c>
      <c r="I88" s="3">
        <v>5.9435143176166903E-2</v>
      </c>
      <c r="J88" s="3">
        <v>9.7428384485150801E-2</v>
      </c>
      <c r="K88" s="3">
        <v>0.11023164089938201</v>
      </c>
      <c r="L88" s="3" t="s">
        <v>422</v>
      </c>
      <c r="M88" s="3">
        <v>4.3273800150534599E-5</v>
      </c>
      <c r="N88" s="3">
        <v>0.11836846382991301</v>
      </c>
      <c r="O88" s="3">
        <v>8.7931389159243895E-6</v>
      </c>
      <c r="P88" s="3" t="s">
        <v>422</v>
      </c>
      <c r="Q88" s="3" t="s">
        <v>423</v>
      </c>
      <c r="R88" s="3" t="s">
        <v>423</v>
      </c>
      <c r="S88" s="3" t="s">
        <v>423</v>
      </c>
      <c r="T88" s="3" t="s">
        <v>423</v>
      </c>
      <c r="U88" s="3" t="s">
        <v>423</v>
      </c>
      <c r="V88" s="3" t="s">
        <v>423</v>
      </c>
      <c r="W88" s="3">
        <v>8.9605355106359404E-5</v>
      </c>
      <c r="X88" s="3" t="s">
        <v>422</v>
      </c>
      <c r="Y88" s="3">
        <v>8.9323803406708898E-9</v>
      </c>
      <c r="Z88" s="3" t="s">
        <v>422</v>
      </c>
      <c r="AA88" s="3">
        <v>8.5641346404299394E-9</v>
      </c>
      <c r="AB88" s="3">
        <v>1.7496514981100801E-8</v>
      </c>
      <c r="AC88" s="3">
        <v>9.9801893258251294E-6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33.2132687196193</v>
      </c>
      <c r="G89" s="3" t="s">
        <v>422</v>
      </c>
      <c r="H89" s="3">
        <v>4.9874221395499702E-5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22.177686839090001</v>
      </c>
      <c r="F92" s="3">
        <v>22.680362109251199</v>
      </c>
      <c r="G92" s="3">
        <v>18.9411450241087</v>
      </c>
      <c r="H92" s="3">
        <v>3.12907242232018</v>
      </c>
      <c r="I92" s="3">
        <v>17.250647858447</v>
      </c>
      <c r="J92" s="3">
        <v>21.991390318117201</v>
      </c>
      <c r="K92" s="3">
        <v>30.398979262493299</v>
      </c>
      <c r="L92" s="3" t="s">
        <v>422</v>
      </c>
      <c r="M92" s="3">
        <v>93.838640524883701</v>
      </c>
      <c r="N92" s="3">
        <v>0.78563388649881305</v>
      </c>
      <c r="O92" s="3">
        <v>0.203064181500103</v>
      </c>
      <c r="P92" s="3">
        <v>8.28882580904165E-2</v>
      </c>
      <c r="Q92" s="3" t="s">
        <v>423</v>
      </c>
      <c r="R92" s="3" t="s">
        <v>423</v>
      </c>
      <c r="S92" s="3" t="s">
        <v>423</v>
      </c>
      <c r="T92" s="3" t="s">
        <v>423</v>
      </c>
      <c r="U92" s="3" t="s">
        <v>423</v>
      </c>
      <c r="V92" s="3" t="s">
        <v>423</v>
      </c>
      <c r="W92" s="3">
        <v>7.4343200361537898</v>
      </c>
      <c r="X92" s="3">
        <v>1.9882483817620599E-2</v>
      </c>
      <c r="Y92" s="3">
        <v>4.2271889507897703E-2</v>
      </c>
      <c r="Z92" s="3">
        <v>2.2475851272092801E-2</v>
      </c>
      <c r="AA92" s="3">
        <v>2.2821633599355799E-2</v>
      </c>
      <c r="AB92" s="3">
        <v>0.107451858196967</v>
      </c>
      <c r="AC92" s="3">
        <v>0.13065385235631199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0.35697986342687099</v>
      </c>
      <c r="F93" s="3">
        <v>20.486006739812701</v>
      </c>
      <c r="G93" s="3">
        <v>7.0272183770855506E-2</v>
      </c>
      <c r="H93" s="3">
        <v>0.33431680800140601</v>
      </c>
      <c r="I93" s="3">
        <v>16.701407139606602</v>
      </c>
      <c r="J93" s="3">
        <v>18.8147222506242</v>
      </c>
      <c r="K93" s="3">
        <v>20.6849581906346</v>
      </c>
      <c r="L93" s="3" t="s">
        <v>422</v>
      </c>
      <c r="M93" s="3">
        <v>7.5469413426054297</v>
      </c>
      <c r="N93" s="3" t="s">
        <v>422</v>
      </c>
      <c r="O93" s="3" t="s">
        <v>422</v>
      </c>
      <c r="P93" s="3">
        <v>1.9136033105200102E-6</v>
      </c>
      <c r="Q93" s="3" t="s">
        <v>423</v>
      </c>
      <c r="R93" s="3" t="s">
        <v>423</v>
      </c>
      <c r="S93" s="3" t="s">
        <v>423</v>
      </c>
      <c r="T93" s="3" t="s">
        <v>423</v>
      </c>
      <c r="U93" s="3" t="s">
        <v>423</v>
      </c>
      <c r="V93" s="3" t="s">
        <v>423</v>
      </c>
      <c r="W93" s="3" t="s">
        <v>422</v>
      </c>
      <c r="X93" s="3">
        <v>0.109522379230788</v>
      </c>
      <c r="Y93" s="3" t="s">
        <v>422</v>
      </c>
      <c r="Z93" s="3" t="s">
        <v>422</v>
      </c>
      <c r="AA93" s="3" t="s">
        <v>422</v>
      </c>
      <c r="AB93" s="3">
        <v>0.109522379230788</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2.8975961577209102</v>
      </c>
      <c r="F94" s="3">
        <v>69.621854753984394</v>
      </c>
      <c r="G94" s="3">
        <v>0.16584942043234299</v>
      </c>
      <c r="H94" s="3">
        <v>0.46539777420952799</v>
      </c>
      <c r="I94" s="3">
        <v>2.0119976724444699</v>
      </c>
      <c r="J94" s="3">
        <v>3.2811401866403198</v>
      </c>
      <c r="K94" s="3">
        <v>4.32767412089584</v>
      </c>
      <c r="L94" s="3" t="s">
        <v>422</v>
      </c>
      <c r="M94" s="3">
        <v>10.0541578478612</v>
      </c>
      <c r="N94" s="3">
        <v>8.7898686931297192</v>
      </c>
      <c r="O94" s="3">
        <v>0.37411922784507901</v>
      </c>
      <c r="P94" s="3">
        <v>0.39712745809717898</v>
      </c>
      <c r="Q94" s="3" t="s">
        <v>423</v>
      </c>
      <c r="R94" s="3" t="s">
        <v>423</v>
      </c>
      <c r="S94" s="3" t="s">
        <v>423</v>
      </c>
      <c r="T94" s="3" t="s">
        <v>423</v>
      </c>
      <c r="U94" s="3" t="s">
        <v>423</v>
      </c>
      <c r="V94" s="3" t="s">
        <v>423</v>
      </c>
      <c r="W94" s="3">
        <v>1.16113113134487</v>
      </c>
      <c r="X94" s="3" t="s">
        <v>425</v>
      </c>
      <c r="Y94" s="3">
        <v>1.06699350741559E-4</v>
      </c>
      <c r="Z94" s="3" t="s">
        <v>425</v>
      </c>
      <c r="AA94" s="3">
        <v>1.0600578928211099E-4</v>
      </c>
      <c r="AB94" s="3">
        <v>2.1270514002367E-4</v>
      </c>
      <c r="AC94" s="3">
        <v>2.8872079529922399</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0.12914658241332599</v>
      </c>
      <c r="F95" s="3">
        <v>94.187270894685497</v>
      </c>
      <c r="G95" s="3">
        <v>0.61417570348805095</v>
      </c>
      <c r="H95" s="3">
        <v>2.6920446333812499E-2</v>
      </c>
      <c r="I95" s="3">
        <v>15.666516882431401</v>
      </c>
      <c r="J95" s="3">
        <v>26.588560285607201</v>
      </c>
      <c r="K95" s="3">
        <v>43.9847217916532</v>
      </c>
      <c r="L95" s="3" t="s">
        <v>422</v>
      </c>
      <c r="M95" s="3">
        <v>27.257323299486298</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2.0471627237630002E-2</v>
      </c>
      <c r="F98" s="3">
        <v>0.18411693613876201</v>
      </c>
      <c r="G98" s="3">
        <v>1.1748325911142001E-2</v>
      </c>
      <c r="H98" s="3">
        <v>3.6941925783234202E-3</v>
      </c>
      <c r="I98" s="3">
        <v>6.4539579121263404E-3</v>
      </c>
      <c r="J98" s="3">
        <v>3.3115265349166798E-2</v>
      </c>
      <c r="K98" s="3">
        <v>7.0423973414297E-2</v>
      </c>
      <c r="L98" s="3" t="s">
        <v>422</v>
      </c>
      <c r="M98" s="3">
        <v>6.2229901347947295E-4</v>
      </c>
      <c r="N98" s="3">
        <v>1.371</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33.859605245376002</v>
      </c>
      <c r="G99" s="3" t="s">
        <v>422</v>
      </c>
      <c r="H99" s="3">
        <v>62.624407217395202</v>
      </c>
      <c r="I99" s="3">
        <v>0.29359248547602002</v>
      </c>
      <c r="J99" s="3">
        <v>1.3211661846420899</v>
      </c>
      <c r="K99" s="3">
        <v>2.9359248547601999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47.800127052910902</v>
      </c>
      <c r="G100" s="3" t="s">
        <v>422</v>
      </c>
      <c r="H100" s="3">
        <v>175.68052382396499</v>
      </c>
      <c r="I100" s="3">
        <v>0.89070870349064601</v>
      </c>
      <c r="J100" s="3">
        <v>4.0081891657079103</v>
      </c>
      <c r="K100" s="3">
        <v>8.9070870349064695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0.14331199999999999</v>
      </c>
      <c r="G101" s="3" t="s">
        <v>422</v>
      </c>
      <c r="H101" s="3">
        <v>1.7195625768445499</v>
      </c>
      <c r="I101" s="3">
        <v>4.9656753539999996E-3</v>
      </c>
      <c r="J101" s="3">
        <v>2.2345539093000001E-2</v>
      </c>
      <c r="K101" s="3">
        <v>4.9656753540000001E-2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8.3726937750000001</v>
      </c>
      <c r="G102" s="3" t="s">
        <v>422</v>
      </c>
      <c r="H102" s="3">
        <v>40.963627274154398</v>
      </c>
      <c r="I102" s="3">
        <v>0.68441941135582496</v>
      </c>
      <c r="J102" s="3">
        <v>3.0798873511012101</v>
      </c>
      <c r="K102" s="3">
        <v>6.8441941135582498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0.44754829359999998</v>
      </c>
      <c r="G103" s="3" t="s">
        <v>422</v>
      </c>
      <c r="H103" s="3">
        <v>1.7768170263415499</v>
      </c>
      <c r="I103" s="3">
        <v>5.0469556999679999E-3</v>
      </c>
      <c r="J103" s="3">
        <v>2.2711300649855999E-2</v>
      </c>
      <c r="K103" s="3">
        <v>5.0469556999679997E-2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8.6740704399999993E-2</v>
      </c>
      <c r="G104" s="3" t="s">
        <v>422</v>
      </c>
      <c r="H104" s="3">
        <v>1.0242444799999999</v>
      </c>
      <c r="I104" s="3">
        <v>1.387031874816E-3</v>
      </c>
      <c r="J104" s="3">
        <v>6.2416434366719996E-3</v>
      </c>
      <c r="K104" s="3">
        <v>1.3870318748160001E-2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1.9404096749999999</v>
      </c>
      <c r="G105" s="3" t="s">
        <v>422</v>
      </c>
      <c r="H105" s="3">
        <v>3.9841650384188698</v>
      </c>
      <c r="I105" s="3">
        <v>2.8766430454320001E-2</v>
      </c>
      <c r="J105" s="3">
        <v>0.12944893704443999</v>
      </c>
      <c r="K105" s="3">
        <v>0.28766430454320002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9.8132305566000007</v>
      </c>
      <c r="G107" s="3" t="s">
        <v>422</v>
      </c>
      <c r="H107" s="3">
        <v>8.3618621761799403</v>
      </c>
      <c r="I107" s="3">
        <v>3.72309125890746E-2</v>
      </c>
      <c r="J107" s="3">
        <v>0.35538598380480302</v>
      </c>
      <c r="K107" s="3">
        <v>1.48246724672861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8.6440377743999992</v>
      </c>
      <c r="G108" s="3" t="s">
        <v>422</v>
      </c>
      <c r="H108" s="3">
        <v>8.3437560041626408</v>
      </c>
      <c r="I108" s="3">
        <v>7.7984011634168598E-2</v>
      </c>
      <c r="J108" s="3">
        <v>0.63096154867645504</v>
      </c>
      <c r="K108" s="3">
        <v>8.8759984150890094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4.0606763423999999</v>
      </c>
      <c r="G109" s="3" t="s">
        <v>422</v>
      </c>
      <c r="H109" s="3">
        <v>4.1678035716984896</v>
      </c>
      <c r="I109" s="3">
        <v>3.7277234693163498E-2</v>
      </c>
      <c r="J109" s="3">
        <v>0.30160671706286801</v>
      </c>
      <c r="K109" s="3">
        <v>4.2428270759855202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0.683732021497514</v>
      </c>
      <c r="G111" s="3" t="s">
        <v>422</v>
      </c>
      <c r="H111" s="3">
        <v>0.65658163132648095</v>
      </c>
      <c r="I111" s="3">
        <v>2.8798452950880001E-4</v>
      </c>
      <c r="J111" s="3">
        <v>1.2959303827896E-3</v>
      </c>
      <c r="K111" s="3">
        <v>2.8798452950879998E-3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102.79491311289399</v>
      </c>
      <c r="I112" s="3">
        <v>1.6177746838453</v>
      </c>
      <c r="J112" s="3">
        <v>5.6622140512000003</v>
      </c>
      <c r="K112" s="3">
        <v>11.55553888</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3.32175857898994</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270.88636335187198</v>
      </c>
      <c r="J118" s="3">
        <v>1354.4318167593599</v>
      </c>
      <c r="K118" s="3">
        <v>2708.8636335187198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27.533511191043601</v>
      </c>
      <c r="J119" s="3">
        <v>137.66755595521801</v>
      </c>
      <c r="K119" s="3">
        <v>302.86862310148001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0.32323963964844699</v>
      </c>
      <c r="F120" s="3">
        <v>2.5393627820651998</v>
      </c>
      <c r="G120" s="3">
        <v>3.9097783402663899E-2</v>
      </c>
      <c r="H120" s="3">
        <v>6.2937693925366103E-3</v>
      </c>
      <c r="I120" s="3">
        <v>2.4458118987350699</v>
      </c>
      <c r="J120" s="3">
        <v>13.910017339572301</v>
      </c>
      <c r="K120" s="3">
        <v>71.876307110237505</v>
      </c>
      <c r="L120" s="3" t="s">
        <v>422</v>
      </c>
      <c r="M120" s="3">
        <v>0.68278901649623602</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253.11096711588999</v>
      </c>
      <c r="J121" s="3">
        <v>531.533030943369</v>
      </c>
      <c r="K121" s="3">
        <v>2531.1096711588998</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8.9967708973038296E-3</v>
      </c>
      <c r="F125" s="3">
        <v>5.8414465390918897</v>
      </c>
      <c r="G125" s="3">
        <v>4.3032878553020397E-2</v>
      </c>
      <c r="H125" s="3" t="s">
        <v>422</v>
      </c>
      <c r="I125" s="3">
        <v>0.32132972597371101</v>
      </c>
      <c r="J125" s="3">
        <v>1.2405792202222099</v>
      </c>
      <c r="K125" s="3">
        <v>3.6540812924645101</v>
      </c>
      <c r="L125" s="3" t="s">
        <v>422</v>
      </c>
      <c r="M125" s="3">
        <v>0.107597327305296</v>
      </c>
      <c r="N125" s="3" t="s">
        <v>422</v>
      </c>
      <c r="O125" s="3" t="s">
        <v>422</v>
      </c>
      <c r="P125" s="3">
        <v>0.221041094551953</v>
      </c>
      <c r="Q125" s="3" t="s">
        <v>423</v>
      </c>
      <c r="R125" s="3" t="s">
        <v>423</v>
      </c>
      <c r="S125" s="3" t="s">
        <v>423</v>
      </c>
      <c r="T125" s="3" t="s">
        <v>423</v>
      </c>
      <c r="U125" s="3" t="s">
        <v>423</v>
      </c>
      <c r="V125" s="3" t="s">
        <v>423</v>
      </c>
      <c r="W125" s="3">
        <v>8.8668666573649399E-2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2.4625073762707501</v>
      </c>
      <c r="G126" s="3" t="s">
        <v>422</v>
      </c>
      <c r="H126" s="3">
        <v>1.6932021315512</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5.82820979303232</v>
      </c>
      <c r="F128" s="3">
        <v>2.01485730917133</v>
      </c>
      <c r="G128" s="3">
        <v>1.1776348573551001</v>
      </c>
      <c r="H128" s="3">
        <v>2.05066510448716E-2</v>
      </c>
      <c r="I128" s="3">
        <v>1.70462528248487</v>
      </c>
      <c r="J128" s="3">
        <v>1.93947551234756</v>
      </c>
      <c r="K128" s="3">
        <v>2.5820588620457499</v>
      </c>
      <c r="L128" s="3" t="s">
        <v>422</v>
      </c>
      <c r="M128" s="3">
        <v>9.0209810620608906</v>
      </c>
      <c r="N128" s="3">
        <v>8.6368859118621105E-2</v>
      </c>
      <c r="O128" s="3">
        <v>3.28551458500723E-3</v>
      </c>
      <c r="P128" s="3">
        <v>0.60069187001034297</v>
      </c>
      <c r="Q128" s="3" t="s">
        <v>423</v>
      </c>
      <c r="R128" s="3" t="s">
        <v>423</v>
      </c>
      <c r="S128" s="3" t="s">
        <v>423</v>
      </c>
      <c r="T128" s="3" t="s">
        <v>423</v>
      </c>
      <c r="U128" s="3" t="s">
        <v>423</v>
      </c>
      <c r="V128" s="3" t="s">
        <v>423</v>
      </c>
      <c r="W128" s="3">
        <v>64.379756403964606</v>
      </c>
      <c r="X128" s="3">
        <v>2.5070964660000001E-7</v>
      </c>
      <c r="Y128" s="3">
        <v>5.3425031835000005E-7</v>
      </c>
      <c r="Z128" s="3">
        <v>2.8354067174999998E-7</v>
      </c>
      <c r="AA128" s="3">
        <v>3.462180834E-7</v>
      </c>
      <c r="AB128" s="3">
        <v>1.4147187201E-6</v>
      </c>
      <c r="AC128" s="3">
        <v>12.2102407120477</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4.2947575507085896E-3</v>
      </c>
      <c r="F129" s="3">
        <v>1.58033448373781E-4</v>
      </c>
      <c r="G129" s="3">
        <v>5.3230417882725397E-6</v>
      </c>
      <c r="H129" s="3">
        <v>6.0832094287028702E-5</v>
      </c>
      <c r="I129" s="3">
        <v>1.04876595326383E-4</v>
      </c>
      <c r="J129" s="3">
        <v>1.04876595326383E-4</v>
      </c>
      <c r="K129" s="3">
        <v>1.04876595326383E-4</v>
      </c>
      <c r="L129" s="3" t="s">
        <v>422</v>
      </c>
      <c r="M129" s="3">
        <v>1.9041980661824501E-3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0.118609873978575</v>
      </c>
      <c r="F130" s="3">
        <v>0.32937806180985701</v>
      </c>
      <c r="G130" s="3">
        <v>0.23806595984319001</v>
      </c>
      <c r="H130" s="3">
        <v>5.6646939920647202E-4</v>
      </c>
      <c r="I130" s="3">
        <v>1.07181561906372E-2</v>
      </c>
      <c r="J130" s="3">
        <v>1.6867777072196E-2</v>
      </c>
      <c r="K130" s="3">
        <v>4.5034406634247397E-2</v>
      </c>
      <c r="L130" s="3" t="s">
        <v>422</v>
      </c>
      <c r="M130" s="3">
        <v>2.9266029076351299E-2</v>
      </c>
      <c r="N130" s="3">
        <v>9.7172993230457402E-2</v>
      </c>
      <c r="O130" s="3">
        <v>4.4929285973093501E-2</v>
      </c>
      <c r="P130" s="3">
        <v>0.460214759287152</v>
      </c>
      <c r="Q130" s="3" t="s">
        <v>423</v>
      </c>
      <c r="R130" s="3" t="s">
        <v>423</v>
      </c>
      <c r="S130" s="3" t="s">
        <v>423</v>
      </c>
      <c r="T130" s="3" t="s">
        <v>423</v>
      </c>
      <c r="U130" s="3" t="s">
        <v>423</v>
      </c>
      <c r="V130" s="3" t="s">
        <v>423</v>
      </c>
      <c r="W130" s="3">
        <v>0.90014053093803703</v>
      </c>
      <c r="X130" s="3" t="s">
        <v>422</v>
      </c>
      <c r="Y130" s="3" t="s">
        <v>422</v>
      </c>
      <c r="Z130" s="3" t="s">
        <v>422</v>
      </c>
      <c r="AA130" s="3" t="s">
        <v>422</v>
      </c>
      <c r="AB130" s="3" t="s">
        <v>422</v>
      </c>
      <c r="AC130" s="3">
        <v>1.0981200916481899</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6.4907593641979596E-3</v>
      </c>
      <c r="F131" s="3">
        <v>8.1148545866894205E-4</v>
      </c>
      <c r="G131" s="3">
        <v>8.6015306811604102E-4</v>
      </c>
      <c r="H131" s="3">
        <v>0</v>
      </c>
      <c r="I131" s="3">
        <v>1.138155E-4</v>
      </c>
      <c r="J131" s="3">
        <v>3.1408724999999998E-4</v>
      </c>
      <c r="K131" s="3">
        <v>2.01415097962457E-2</v>
      </c>
      <c r="L131" s="3" t="s">
        <v>422</v>
      </c>
      <c r="M131" s="3">
        <v>7.5928533878157002E-4</v>
      </c>
      <c r="N131" s="3">
        <v>7.1932027239249199E-2</v>
      </c>
      <c r="O131" s="3">
        <v>9.2930076276450495E-3</v>
      </c>
      <c r="P131" s="3">
        <v>8.5740622461092195E-2</v>
      </c>
      <c r="Q131" s="3" t="s">
        <v>423</v>
      </c>
      <c r="R131" s="3" t="s">
        <v>423</v>
      </c>
      <c r="S131" s="3" t="s">
        <v>423</v>
      </c>
      <c r="T131" s="3" t="s">
        <v>423</v>
      </c>
      <c r="U131" s="3" t="s">
        <v>423</v>
      </c>
      <c r="V131" s="3" t="s">
        <v>423</v>
      </c>
      <c r="W131" s="3">
        <v>46.393997638225301</v>
      </c>
      <c r="X131" s="3">
        <v>0</v>
      </c>
      <c r="Y131" s="3">
        <v>0</v>
      </c>
      <c r="Z131" s="3">
        <v>0</v>
      </c>
      <c r="AA131" s="3">
        <v>0</v>
      </c>
      <c r="AB131" s="3">
        <v>0</v>
      </c>
      <c r="AC131" s="3">
        <v>0.11592649409556301</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0.48717949674785999</v>
      </c>
      <c r="F132" s="3">
        <v>2.26061953706666E-4</v>
      </c>
      <c r="G132" s="3">
        <v>0.28305725888802802</v>
      </c>
      <c r="H132" s="3">
        <v>1.3072292232128599E-3</v>
      </c>
      <c r="I132" s="3">
        <v>1.08571712709778E-2</v>
      </c>
      <c r="J132" s="3">
        <v>1.4533545322742199E-2</v>
      </c>
      <c r="K132" s="3">
        <v>7.3585598527884502E-2</v>
      </c>
      <c r="L132" s="3" t="s">
        <v>422</v>
      </c>
      <c r="M132" s="3">
        <v>0.251925562780908</v>
      </c>
      <c r="N132" s="3">
        <v>0.101846167438003</v>
      </c>
      <c r="O132" s="3">
        <v>2.2033036383051999E-2</v>
      </c>
      <c r="P132" s="3">
        <v>0.14800298437770301</v>
      </c>
      <c r="Q132" s="3" t="s">
        <v>423</v>
      </c>
      <c r="R132" s="3" t="s">
        <v>423</v>
      </c>
      <c r="S132" s="3" t="s">
        <v>423</v>
      </c>
      <c r="T132" s="3" t="s">
        <v>423</v>
      </c>
      <c r="U132" s="3" t="s">
        <v>423</v>
      </c>
      <c r="V132" s="3" t="s">
        <v>423</v>
      </c>
      <c r="W132" s="3">
        <v>0.1111925347008</v>
      </c>
      <c r="X132" s="3">
        <v>1.9100998658597699E-4</v>
      </c>
      <c r="Y132" s="3">
        <v>7.6403883164390704E-4</v>
      </c>
      <c r="Z132" s="3">
        <v>7.6403823524390701E-4</v>
      </c>
      <c r="AA132" s="3">
        <v>7.6403838434390705E-4</v>
      </c>
      <c r="AB132" s="3">
        <v>2.4831254378177002E-3</v>
      </c>
      <c r="AC132" s="3">
        <v>0.128297725561621</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0.156374056837983</v>
      </c>
      <c r="F133" s="3">
        <v>2.4640760471439701E-3</v>
      </c>
      <c r="G133" s="3">
        <v>1.36358177562721E-2</v>
      </c>
      <c r="H133" s="3" t="s">
        <v>422</v>
      </c>
      <c r="I133" s="3">
        <v>6.5771876027612098E-3</v>
      </c>
      <c r="J133" s="3">
        <v>6.5771876027612098E-3</v>
      </c>
      <c r="K133" s="3">
        <v>7.3088286444516499E-3</v>
      </c>
      <c r="L133" s="3" t="s">
        <v>422</v>
      </c>
      <c r="M133" s="3">
        <v>2.6536203584627299E-2</v>
      </c>
      <c r="N133" s="3">
        <v>5.69201566890256E-3</v>
      </c>
      <c r="O133" s="3">
        <v>9.5340788593339704E-4</v>
      </c>
      <c r="P133" s="3">
        <v>0.25505347027911701</v>
      </c>
      <c r="Q133" s="3" t="s">
        <v>423</v>
      </c>
      <c r="R133" s="3" t="s">
        <v>423</v>
      </c>
      <c r="S133" s="3" t="s">
        <v>423</v>
      </c>
      <c r="T133" s="3" t="s">
        <v>423</v>
      </c>
      <c r="U133" s="3" t="s">
        <v>423</v>
      </c>
      <c r="V133" s="3" t="s">
        <v>423</v>
      </c>
      <c r="W133" s="3">
        <v>3.2222532924190301</v>
      </c>
      <c r="X133" s="3">
        <v>2.5019849094077199E-6</v>
      </c>
      <c r="Y133" s="3">
        <v>1.36661448460831E-6</v>
      </c>
      <c r="Z133" s="3">
        <v>1.2206653648928599E-6</v>
      </c>
      <c r="AA133" s="3">
        <v>1.32491473611818E-6</v>
      </c>
      <c r="AB133" s="3">
        <v>6.4141794950270697E-6</v>
      </c>
      <c r="AC133" s="3">
        <v>2.8431646697815002E-2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t="s">
        <v>422</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3.87760098543471E-2</v>
      </c>
      <c r="F135" s="3">
        <v>0.19388004927173499</v>
      </c>
      <c r="G135" s="3">
        <v>6.4626683090578396E-3</v>
      </c>
      <c r="H135" s="3">
        <v>4.1361077177970197E-3</v>
      </c>
      <c r="I135" s="3">
        <v>0.103402692944926</v>
      </c>
      <c r="J135" s="3">
        <v>0.103402692944926</v>
      </c>
      <c r="K135" s="3">
        <v>0.103402692944926</v>
      </c>
      <c r="L135" s="3" t="s">
        <v>422</v>
      </c>
      <c r="M135" s="3">
        <v>0.54286413796085897</v>
      </c>
      <c r="N135" s="3" t="s">
        <v>422</v>
      </c>
      <c r="O135" s="3" t="s">
        <v>422</v>
      </c>
      <c r="P135" s="3">
        <v>0.22241694488611199</v>
      </c>
      <c r="Q135" s="3" t="s">
        <v>423</v>
      </c>
      <c r="R135" s="3" t="s">
        <v>423</v>
      </c>
      <c r="S135" s="3" t="s">
        <v>423</v>
      </c>
      <c r="T135" s="3" t="s">
        <v>423</v>
      </c>
      <c r="U135" s="3" t="s">
        <v>423</v>
      </c>
      <c r="V135" s="3" t="s">
        <v>423</v>
      </c>
      <c r="W135" s="3">
        <v>0.93682839808102603</v>
      </c>
      <c r="X135" s="3">
        <v>8.4694359290047507E-3</v>
      </c>
      <c r="Y135" s="3">
        <v>1.12110005426158E-2</v>
      </c>
      <c r="Z135" s="3">
        <v>4.0723874868848504E-3</v>
      </c>
      <c r="AA135" s="3">
        <v>7.69215318601535E-3</v>
      </c>
      <c r="AB135" s="3">
        <v>3.14449771445207E-2</v>
      </c>
      <c r="AC135" s="3">
        <v>0.21331841265326501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0.14844259626572201</v>
      </c>
      <c r="F136" s="3">
        <v>0.57320802095895895</v>
      </c>
      <c r="G136" s="3">
        <v>4.11474019478726E-2</v>
      </c>
      <c r="H136" s="3">
        <v>4.8006113598870401</v>
      </c>
      <c r="I136" s="3">
        <v>3.0034873154809998E-2</v>
      </c>
      <c r="J136" s="3">
        <v>3.2286990702604199E-2</v>
      </c>
      <c r="K136" s="3">
        <v>1.0989526645536801E-2</v>
      </c>
      <c r="L136" s="3" t="s">
        <v>422</v>
      </c>
      <c r="M136" s="3">
        <v>5.5920897251897003E-4</v>
      </c>
      <c r="N136" s="3">
        <v>0</v>
      </c>
      <c r="O136" s="3" t="s">
        <v>422</v>
      </c>
      <c r="P136" s="3">
        <v>0.120932275687792</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2.5205560000000002E-3</v>
      </c>
      <c r="F139" s="3">
        <v>1.2458098406911301E-2</v>
      </c>
      <c r="G139" s="3">
        <v>3.01846595105382E-5</v>
      </c>
      <c r="H139" s="3">
        <v>1.41538845181046E-4</v>
      </c>
      <c r="I139" s="3">
        <v>3.60343963096335E-4</v>
      </c>
      <c r="J139" s="3">
        <v>6.8042217824832102E-4</v>
      </c>
      <c r="K139" s="3">
        <v>6.8740185712277198E-4</v>
      </c>
      <c r="L139" s="3" t="s">
        <v>422</v>
      </c>
      <c r="M139" s="3">
        <v>2.6029109999999999E-3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1.79971475531801</v>
      </c>
      <c r="F140" s="3">
        <v>8.6759472730874094</v>
      </c>
      <c r="G140" s="3">
        <v>4.5669812600218102E-2</v>
      </c>
      <c r="H140" s="3">
        <v>0.67234532364588695</v>
      </c>
      <c r="I140" s="3">
        <v>123.24363985228599</v>
      </c>
      <c r="J140" s="3">
        <v>1005.39404721345</v>
      </c>
      <c r="K140" s="3">
        <v>2786.0342257447301</v>
      </c>
      <c r="L140" s="3" t="s">
        <v>422</v>
      </c>
      <c r="M140" s="3">
        <v>132.93774452066501</v>
      </c>
      <c r="N140" s="3" t="s">
        <v>422</v>
      </c>
      <c r="O140" s="3" t="s">
        <v>422</v>
      </c>
      <c r="P140" s="3">
        <v>0.68701075710520099</v>
      </c>
      <c r="Q140" s="3" t="s">
        <v>423</v>
      </c>
      <c r="R140" s="3" t="s">
        <v>423</v>
      </c>
      <c r="S140" s="3" t="s">
        <v>423</v>
      </c>
      <c r="T140" s="3" t="s">
        <v>423</v>
      </c>
      <c r="U140" s="3" t="s">
        <v>423</v>
      </c>
      <c r="V140" s="3" t="s">
        <v>423</v>
      </c>
      <c r="W140" s="3">
        <v>1.91082105660855</v>
      </c>
      <c r="X140" s="3">
        <v>0.70700379094516197</v>
      </c>
      <c r="Y140" s="3">
        <v>4.7770526415213697E-2</v>
      </c>
      <c r="Z140" s="3">
        <v>8.5986947547384604E-2</v>
      </c>
      <c r="AA140" s="3">
        <v>1.62419789811726</v>
      </c>
      <c r="AB140" s="3">
        <v>2.4649591630250201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2731.5550392487989</v>
      </c>
      <c r="F141" s="16">
        <f t="shared" ref="F141:AD141" si="0">SUM(F14:F140)</f>
        <v>2453.8487719170512</v>
      </c>
      <c r="G141" s="16">
        <f t="shared" si="0"/>
        <v>2320.4101105053273</v>
      </c>
      <c r="H141" s="16">
        <f t="shared" si="0"/>
        <v>466.27718433404277</v>
      </c>
      <c r="I141" s="16">
        <f t="shared" si="0"/>
        <v>1282.9840961082532</v>
      </c>
      <c r="J141" s="16">
        <f t="shared" si="0"/>
        <v>4879.192915014848</v>
      </c>
      <c r="K141" s="16">
        <f t="shared" si="0"/>
        <v>13633.838750610854</v>
      </c>
      <c r="L141" s="16">
        <f t="shared" si="0"/>
        <v>0</v>
      </c>
      <c r="M141" s="16">
        <f t="shared" si="0"/>
        <v>11848.898313315512</v>
      </c>
      <c r="N141" s="16">
        <f t="shared" si="0"/>
        <v>565.66042048091322</v>
      </c>
      <c r="O141" s="16">
        <f t="shared" si="0"/>
        <v>40.614042830309984</v>
      </c>
      <c r="P141" s="16">
        <f t="shared" si="0"/>
        <v>10.334230130708617</v>
      </c>
      <c r="Q141" s="16">
        <f t="shared" si="0"/>
        <v>0</v>
      </c>
      <c r="R141" s="16">
        <f>SUM(R14:R140)</f>
        <v>0</v>
      </c>
      <c r="S141" s="16">
        <f t="shared" si="0"/>
        <v>0</v>
      </c>
      <c r="T141" s="16">
        <f t="shared" si="0"/>
        <v>0</v>
      </c>
      <c r="U141" s="16">
        <f t="shared" si="0"/>
        <v>0</v>
      </c>
      <c r="V141" s="16">
        <f t="shared" si="0"/>
        <v>0</v>
      </c>
      <c r="W141" s="16">
        <f t="shared" si="0"/>
        <v>224.66205297438847</v>
      </c>
      <c r="X141" s="16">
        <f t="shared" si="0"/>
        <v>42.496518455546962</v>
      </c>
      <c r="Y141" s="16">
        <f t="shared" si="0"/>
        <v>60.673640190434121</v>
      </c>
      <c r="Z141" s="16">
        <f t="shared" si="0"/>
        <v>28.073447143879008</v>
      </c>
      <c r="AA141" s="16">
        <f t="shared" si="0"/>
        <v>22.548590650136198</v>
      </c>
      <c r="AB141" s="16">
        <f t="shared" si="0"/>
        <v>153.79219643999625</v>
      </c>
      <c r="AC141" s="16">
        <f t="shared" si="0"/>
        <v>42.703228015526285</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2731.5550392487989</v>
      </c>
      <c r="F152" s="11">
        <f t="shared" ref="F152:AD152" si="1">SUM(F$141, F$151, IF(AND(ISNUMBER(SEARCH($B$4,"AT|BE|CH|GB|IE|LT|LU|NL")),SUM(F$143:F$149)&gt;0),SUM(F$143:F$149)-SUM(F$27:F$33),0))</f>
        <v>2453.8487719170512</v>
      </c>
      <c r="G152" s="11">
        <f t="shared" si="1"/>
        <v>2320.4101105053273</v>
      </c>
      <c r="H152" s="11">
        <f t="shared" si="1"/>
        <v>466.27718433404277</v>
      </c>
      <c r="I152" s="11">
        <f>SUM(I$141, I$151, IF(AND(ISNUMBER(SEARCH($B$4,"AT|BE|CH|GB|IE|LT|LU|NL")), SUM(I$143:I$149)&gt;0),SUM(I$143:I$149)-SUM(I$27:I$33),0)) - 932.569850424314</f>
        <v>350.41424568393916</v>
      </c>
      <c r="J152" s="11">
        <f t="shared" si="1"/>
        <v>4879.192915014848</v>
      </c>
      <c r="K152" s="11">
        <f t="shared" si="1"/>
        <v>13633.838750610854</v>
      </c>
      <c r="L152" s="11">
        <f t="shared" si="1"/>
        <v>0</v>
      </c>
      <c r="M152" s="11">
        <f t="shared" si="1"/>
        <v>11848.898313315512</v>
      </c>
      <c r="N152" s="11">
        <f t="shared" si="1"/>
        <v>565.66042048091322</v>
      </c>
      <c r="O152" s="11">
        <f t="shared" si="1"/>
        <v>40.614042830309984</v>
      </c>
      <c r="P152" s="11">
        <f t="shared" si="1"/>
        <v>10.334230130708617</v>
      </c>
      <c r="Q152" s="11">
        <f t="shared" si="1"/>
        <v>0</v>
      </c>
      <c r="R152" s="11">
        <f t="shared" si="1"/>
        <v>0</v>
      </c>
      <c r="S152" s="11">
        <f t="shared" si="1"/>
        <v>0</v>
      </c>
      <c r="T152" s="11">
        <f t="shared" si="1"/>
        <v>0</v>
      </c>
      <c r="U152" s="11">
        <f t="shared" si="1"/>
        <v>0</v>
      </c>
      <c r="V152" s="11">
        <f t="shared" si="1"/>
        <v>0</v>
      </c>
      <c r="W152" s="11">
        <f t="shared" si="1"/>
        <v>224.66205297438847</v>
      </c>
      <c r="X152" s="11">
        <f t="shared" si="1"/>
        <v>42.496518455546962</v>
      </c>
      <c r="Y152" s="11">
        <f t="shared" si="1"/>
        <v>60.673640190434121</v>
      </c>
      <c r="Z152" s="11">
        <f t="shared" si="1"/>
        <v>28.073447143879008</v>
      </c>
      <c r="AA152" s="11">
        <f t="shared" si="1"/>
        <v>22.548590650136198</v>
      </c>
      <c r="AB152" s="11">
        <f t="shared" si="1"/>
        <v>153.79219643999625</v>
      </c>
      <c r="AC152" s="11">
        <f t="shared" si="1"/>
        <v>42.703228015526285</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2731.2317996091506</v>
      </c>
      <c r="F154" s="11">
        <f ca="1">SUM(F$141, F$153, -1 * IF(OR($B$6=2005,$B$6&gt;=2020),SUM(F$99:F$122),0), IF(AND(ISNUMBER(SEARCH($B$4,"AT|BE|CH|GB|IE|LT|LU|NL")),SUM(F$143:F$149)&gt;0),SUM(F$143:F$149)-SUM(F$27:F$33),0))</f>
        <v>2335.4428999838015</v>
      </c>
      <c r="G154" s="11">
        <f>SUM(G$141, G$153, IF(AND(ISNUMBER(SEARCH($B$4,"AT|BE|CH|GB|IE|LT|LU|NL")),SUM(G$143:G$149)&gt;0),SUM(G$143:G$149)-SUM(G$27:G$33),0))</f>
        <v>2320.4101105053273</v>
      </c>
      <c r="H154" s="11">
        <f>SUM(H$141, H$153, IF(AND(ISNUMBER(SEARCH($B$4,"AT|BE|CH|GB|IE|LT|LU|NL")),SUM(H$143:H$149)&gt;0),SUM(H$143:H$149)-SUM(H$27:H$33),0))</f>
        <v>466.27718433404277</v>
      </c>
      <c r="I154" s="11">
        <f t="shared" ref="I154:AD154" si="2">SUM(I$141, I$153, IF(AND(ISNUMBER(SEARCH($B$4,"AT|BE|CH|GB|IE|LT|LU|NL")),SUM(I$143:I$149)&gt;0),SUM(I$143:I$149)-SUM(I$27:I$33),0))</f>
        <v>1282.9840961082532</v>
      </c>
      <c r="J154" s="11">
        <f t="shared" si="2"/>
        <v>4879.192915014848</v>
      </c>
      <c r="K154" s="11">
        <f t="shared" si="2"/>
        <v>13633.838750610854</v>
      </c>
      <c r="L154" s="11">
        <f t="shared" si="2"/>
        <v>0</v>
      </c>
      <c r="M154" s="11">
        <f t="shared" si="2"/>
        <v>11848.898313315512</v>
      </c>
      <c r="N154" s="11">
        <f t="shared" si="2"/>
        <v>565.66042048091322</v>
      </c>
      <c r="O154" s="11">
        <f t="shared" si="2"/>
        <v>40.614042830309984</v>
      </c>
      <c r="P154" s="11">
        <f t="shared" si="2"/>
        <v>10.334230130708617</v>
      </c>
      <c r="Q154" s="11">
        <f t="shared" si="2"/>
        <v>0</v>
      </c>
      <c r="R154" s="11">
        <f t="shared" si="2"/>
        <v>0</v>
      </c>
      <c r="S154" s="11">
        <f t="shared" si="2"/>
        <v>0</v>
      </c>
      <c r="T154" s="11">
        <f t="shared" si="2"/>
        <v>0</v>
      </c>
      <c r="U154" s="11">
        <f t="shared" si="2"/>
        <v>0</v>
      </c>
      <c r="V154" s="11">
        <f t="shared" si="2"/>
        <v>0</v>
      </c>
      <c r="W154" s="11">
        <f t="shared" si="2"/>
        <v>224.66205297438847</v>
      </c>
      <c r="X154" s="11">
        <f t="shared" si="2"/>
        <v>42.496518455546962</v>
      </c>
      <c r="Y154" s="11">
        <f t="shared" si="2"/>
        <v>60.673640190434121</v>
      </c>
      <c r="Z154" s="11">
        <f t="shared" si="2"/>
        <v>28.073447143879008</v>
      </c>
      <c r="AA154" s="11">
        <f t="shared" si="2"/>
        <v>22.548590650136198</v>
      </c>
      <c r="AB154" s="11">
        <f t="shared" si="2"/>
        <v>153.79219643999625</v>
      </c>
      <c r="AC154" s="11">
        <f t="shared" si="2"/>
        <v>42.703228015526285</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37.627001546455297</v>
      </c>
      <c r="F157" s="19">
        <v>1.47049292934222</v>
      </c>
      <c r="G157" s="19">
        <v>3.5047682461140699</v>
      </c>
      <c r="H157" s="19">
        <v>1.60370278127011E-2</v>
      </c>
      <c r="I157" s="19">
        <v>0.57421951040873298</v>
      </c>
      <c r="J157" s="19">
        <v>0.58833966230403001</v>
      </c>
      <c r="K157" s="19">
        <v>0.58833966230403001</v>
      </c>
      <c r="L157" s="19" t="s">
        <v>422</v>
      </c>
      <c r="M157" s="19">
        <v>9.7903814995266405</v>
      </c>
      <c r="N157" s="19">
        <v>1.51101605509506</v>
      </c>
      <c r="O157" s="19" t="s">
        <v>422</v>
      </c>
      <c r="P157" s="19" t="s">
        <v>422</v>
      </c>
      <c r="Q157" s="19" t="s">
        <v>423</v>
      </c>
      <c r="R157" s="19" t="s">
        <v>423</v>
      </c>
      <c r="S157" s="19" t="s">
        <v>423</v>
      </c>
      <c r="T157" s="19" t="s">
        <v>423</v>
      </c>
      <c r="U157" s="19" t="s">
        <v>423</v>
      </c>
      <c r="V157" s="19" t="s">
        <v>423</v>
      </c>
      <c r="W157" s="19" t="s">
        <v>422</v>
      </c>
      <c r="X157" s="19">
        <v>2.79299969815544E-4</v>
      </c>
      <c r="Y157" s="19">
        <v>9.2788575214715796E-4</v>
      </c>
      <c r="Z157" s="19">
        <v>9.2788575214715796E-4</v>
      </c>
      <c r="AA157" s="19">
        <v>1.00543098135864E-3</v>
      </c>
      <c r="AB157" s="19">
        <v>3.1405024554685E-3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26.7913776213971</v>
      </c>
      <c r="F158" s="19">
        <v>2.9715716550218398</v>
      </c>
      <c r="G158" s="19">
        <v>2.3747705386649098</v>
      </c>
      <c r="H158" s="19">
        <v>1.4285514546362101E-2</v>
      </c>
      <c r="I158" s="19">
        <v>0.48302451135538899</v>
      </c>
      <c r="J158" s="19">
        <v>0.49490216327396402</v>
      </c>
      <c r="K158" s="19">
        <v>0.49490216327396402</v>
      </c>
      <c r="L158" s="19" t="s">
        <v>422</v>
      </c>
      <c r="M158" s="19">
        <v>78.751948868688302</v>
      </c>
      <c r="N158" s="19">
        <v>42.720985298352502</v>
      </c>
      <c r="O158" s="19" t="s">
        <v>422</v>
      </c>
      <c r="P158" s="19" t="s">
        <v>422</v>
      </c>
      <c r="Q158" s="19" t="s">
        <v>423</v>
      </c>
      <c r="R158" s="19" t="s">
        <v>423</v>
      </c>
      <c r="S158" s="19" t="s">
        <v>423</v>
      </c>
      <c r="T158" s="19" t="s">
        <v>423</v>
      </c>
      <c r="U158" s="19" t="s">
        <v>423</v>
      </c>
      <c r="V158" s="19" t="s">
        <v>423</v>
      </c>
      <c r="W158" s="19" t="s">
        <v>422</v>
      </c>
      <c r="X158" s="19">
        <v>3.88436504086187E-4</v>
      </c>
      <c r="Y158" s="19">
        <v>1.3406695886237401E-3</v>
      </c>
      <c r="Z158" s="19">
        <v>1.3406695886237401E-3</v>
      </c>
      <c r="AA158" s="19">
        <v>1.45275098166113E-3</v>
      </c>
      <c r="AB158" s="19">
        <v>4.5225266629948099E-3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114.41998512102499</v>
      </c>
      <c r="F159" s="19">
        <v>4.3170883957077804</v>
      </c>
      <c r="G159" s="19">
        <v>63.743037575361697</v>
      </c>
      <c r="H159" s="19" t="s">
        <v>425</v>
      </c>
      <c r="I159" s="19">
        <v>8.1344237769759999</v>
      </c>
      <c r="J159" s="19">
        <v>8.8417252764674199</v>
      </c>
      <c r="K159" s="19">
        <v>9.2101304963202306</v>
      </c>
      <c r="L159" s="19" t="s">
        <v>422</v>
      </c>
      <c r="M159" s="19">
        <v>9.7016655636582492</v>
      </c>
      <c r="N159" s="19">
        <v>0.30972596155305898</v>
      </c>
      <c r="O159" s="19">
        <v>0.18881838987536301</v>
      </c>
      <c r="P159" s="19">
        <v>4.3341424946851097E-3</v>
      </c>
      <c r="Q159" s="19" t="s">
        <v>423</v>
      </c>
      <c r="R159" s="19" t="s">
        <v>423</v>
      </c>
      <c r="S159" s="19" t="s">
        <v>423</v>
      </c>
      <c r="T159" s="19" t="s">
        <v>423</v>
      </c>
      <c r="U159" s="19" t="s">
        <v>423</v>
      </c>
      <c r="V159" s="19" t="s">
        <v>423</v>
      </c>
      <c r="W159" s="19">
        <v>10.3296727778317</v>
      </c>
      <c r="X159" s="19">
        <v>1.03296727778317E-2</v>
      </c>
      <c r="Y159" s="19">
        <v>2.0675767733852799E-2</v>
      </c>
      <c r="Z159" s="19">
        <v>1.03296727778317E-2</v>
      </c>
      <c r="AA159" s="19">
        <v>2.0675767733852799E-2</v>
      </c>
      <c r="AB159" s="19">
        <v>6.2010881023369102E-2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1998</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1998</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309.61859320751103</v>
      </c>
      <c r="F14" s="3">
        <v>3.7910852922403402</v>
      </c>
      <c r="G14" s="3">
        <v>588.55220648233399</v>
      </c>
      <c r="H14" s="3">
        <v>0.756253145446518</v>
      </c>
      <c r="I14" s="3">
        <v>19.513869649725599</v>
      </c>
      <c r="J14" s="3">
        <v>42.147091485392103</v>
      </c>
      <c r="K14" s="3">
        <v>96.525170065798406</v>
      </c>
      <c r="L14" s="3" t="s">
        <v>422</v>
      </c>
      <c r="M14" s="3">
        <v>35.890197157594102</v>
      </c>
      <c r="N14" s="3">
        <v>14.068490000000001</v>
      </c>
      <c r="O14" s="3">
        <v>0.12906999999999999</v>
      </c>
      <c r="P14" s="3">
        <v>2.3743580383430598</v>
      </c>
      <c r="Q14" s="3" t="s">
        <v>423</v>
      </c>
      <c r="R14" s="3" t="s">
        <v>423</v>
      </c>
      <c r="S14" s="3" t="s">
        <v>423</v>
      </c>
      <c r="T14" s="3" t="s">
        <v>423</v>
      </c>
      <c r="U14" s="3" t="s">
        <v>423</v>
      </c>
      <c r="V14" s="3" t="s">
        <v>423</v>
      </c>
      <c r="W14" s="3">
        <v>4.8410898382515102</v>
      </c>
      <c r="X14" s="3">
        <v>0.148353291285163</v>
      </c>
      <c r="Y14" s="3">
        <v>0.14857478083348599</v>
      </c>
      <c r="Z14" s="3">
        <v>7.9300693764906502E-4</v>
      </c>
      <c r="AA14" s="3">
        <v>4.5682825620226998E-2</v>
      </c>
      <c r="AB14" s="3">
        <v>0.34340390467652498</v>
      </c>
      <c r="AC14" s="3">
        <v>10.5368097739406</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18.501449585166899</v>
      </c>
      <c r="F15" s="3">
        <v>2.6899082103072098</v>
      </c>
      <c r="G15" s="3">
        <v>102.46476466715001</v>
      </c>
      <c r="H15" s="3">
        <v>4.9504953207737699E-2</v>
      </c>
      <c r="I15" s="3">
        <v>2.8890722461960499</v>
      </c>
      <c r="J15" s="3">
        <v>4.5564763633608498</v>
      </c>
      <c r="K15" s="3">
        <v>6.4984324950377799</v>
      </c>
      <c r="L15" s="3" t="s">
        <v>422</v>
      </c>
      <c r="M15" s="3">
        <v>18.172880993897301</v>
      </c>
      <c r="N15" s="3">
        <v>3.6114662806793103E-2</v>
      </c>
      <c r="O15" s="3">
        <v>2.5887149593496701E-2</v>
      </c>
      <c r="P15" s="3">
        <v>8.6221169033436108E-3</v>
      </c>
      <c r="Q15" s="3" t="s">
        <v>423</v>
      </c>
      <c r="R15" s="3" t="s">
        <v>423</v>
      </c>
      <c r="S15" s="3" t="s">
        <v>423</v>
      </c>
      <c r="T15" s="3" t="s">
        <v>423</v>
      </c>
      <c r="U15" s="3" t="s">
        <v>423</v>
      </c>
      <c r="V15" s="3" t="s">
        <v>423</v>
      </c>
      <c r="W15" s="3" t="s">
        <v>422</v>
      </c>
      <c r="X15" s="3">
        <v>1.5122707439572799E-2</v>
      </c>
      <c r="Y15" s="3">
        <v>7.2550657909613899E-3</v>
      </c>
      <c r="Z15" s="3">
        <v>5.4171876715023402E-3</v>
      </c>
      <c r="AA15" s="3">
        <v>3.4354943767922201E-3</v>
      </c>
      <c r="AB15" s="3">
        <v>3.12304552788287E-2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430.665745426515</v>
      </c>
      <c r="F16" s="3">
        <v>13.9424825874185</v>
      </c>
      <c r="G16" s="3">
        <v>310.19875295481</v>
      </c>
      <c r="H16" s="3">
        <v>1.9046018678693599</v>
      </c>
      <c r="I16" s="3">
        <v>2.6208015116213699</v>
      </c>
      <c r="J16" s="3">
        <v>3.7788812042673299</v>
      </c>
      <c r="K16" s="3">
        <v>4.0924659574871303</v>
      </c>
      <c r="L16" s="3" t="s">
        <v>422</v>
      </c>
      <c r="M16" s="3">
        <v>426.98358234503399</v>
      </c>
      <c r="N16" s="3">
        <v>0.27534965334967898</v>
      </c>
      <c r="O16" s="3">
        <v>3.6624044588814797E-2</v>
      </c>
      <c r="P16" s="3">
        <v>2.6151437337239101E-2</v>
      </c>
      <c r="Q16" s="3" t="s">
        <v>423</v>
      </c>
      <c r="R16" s="3" t="s">
        <v>423</v>
      </c>
      <c r="S16" s="3" t="s">
        <v>423</v>
      </c>
      <c r="T16" s="3" t="s">
        <v>423</v>
      </c>
      <c r="U16" s="3" t="s">
        <v>423</v>
      </c>
      <c r="V16" s="3" t="s">
        <v>423</v>
      </c>
      <c r="W16" s="3" t="s">
        <v>422</v>
      </c>
      <c r="X16" s="3">
        <v>7.25020907033357E-4</v>
      </c>
      <c r="Y16" s="3">
        <v>7.5271218856477696E-4</v>
      </c>
      <c r="Z16" s="3">
        <v>6.7336368184516297E-4</v>
      </c>
      <c r="AA16" s="3">
        <v>6.9935757735345796E-4</v>
      </c>
      <c r="AB16" s="3">
        <v>2.8504543547967602E-3</v>
      </c>
      <c r="AC16" s="3">
        <v>1.1967800605174599E-3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16.1804481529261</v>
      </c>
      <c r="F17" s="3">
        <v>2.1738716256551198</v>
      </c>
      <c r="G17" s="3">
        <v>24.7802782869183</v>
      </c>
      <c r="H17" s="3">
        <v>5.8391354651260502E-3</v>
      </c>
      <c r="I17" s="3">
        <v>0.70027076478585004</v>
      </c>
      <c r="J17" s="3">
        <v>0.732138064190195</v>
      </c>
      <c r="K17" s="3">
        <v>0.876381331552881</v>
      </c>
      <c r="L17" s="3" t="s">
        <v>422</v>
      </c>
      <c r="M17" s="3">
        <v>8.6904092579393009</v>
      </c>
      <c r="N17" s="3">
        <v>10.0397479948856</v>
      </c>
      <c r="O17" s="3">
        <v>4.1157397785031601E-2</v>
      </c>
      <c r="P17" s="3">
        <v>0.112508970235707</v>
      </c>
      <c r="Q17" s="3" t="s">
        <v>423</v>
      </c>
      <c r="R17" s="3" t="s">
        <v>423</v>
      </c>
      <c r="S17" s="3" t="s">
        <v>423</v>
      </c>
      <c r="T17" s="3" t="s">
        <v>423</v>
      </c>
      <c r="U17" s="3" t="s">
        <v>423</v>
      </c>
      <c r="V17" s="3" t="s">
        <v>423</v>
      </c>
      <c r="W17" s="3">
        <v>11.5389357413827</v>
      </c>
      <c r="X17" s="3">
        <v>2.80441043426389</v>
      </c>
      <c r="Y17" s="3">
        <v>2.7194797553787202</v>
      </c>
      <c r="Z17" s="3">
        <v>1.9139744969624299</v>
      </c>
      <c r="AA17" s="3">
        <v>1.1120517331608699</v>
      </c>
      <c r="AB17" s="3">
        <v>8.5499164197659105</v>
      </c>
      <c r="AC17" s="3">
        <v>0.57461183632912705</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2.9234100130455198</v>
      </c>
      <c r="F18" s="3">
        <v>0.540065061889901</v>
      </c>
      <c r="G18" s="3">
        <v>7.3581055156969697</v>
      </c>
      <c r="H18" s="3">
        <v>7.1210622852418395E-4</v>
      </c>
      <c r="I18" s="3">
        <v>0.41277907441212802</v>
      </c>
      <c r="J18" s="3">
        <v>0.50659091546860102</v>
      </c>
      <c r="K18" s="3">
        <v>0.55394153302318805</v>
      </c>
      <c r="L18" s="3" t="s">
        <v>422</v>
      </c>
      <c r="M18" s="3">
        <v>11.256203735073299</v>
      </c>
      <c r="N18" s="3">
        <v>5.2692532925950903</v>
      </c>
      <c r="O18" s="3">
        <v>0.47925831641821898</v>
      </c>
      <c r="P18" s="3">
        <v>4.3351565634637899E-2</v>
      </c>
      <c r="Q18" s="3" t="s">
        <v>423</v>
      </c>
      <c r="R18" s="3" t="s">
        <v>423</v>
      </c>
      <c r="S18" s="3" t="s">
        <v>423</v>
      </c>
      <c r="T18" s="3" t="s">
        <v>423</v>
      </c>
      <c r="U18" s="3" t="s">
        <v>423</v>
      </c>
      <c r="V18" s="3" t="s">
        <v>423</v>
      </c>
      <c r="W18" s="3">
        <v>7.2678000090533906E-2</v>
      </c>
      <c r="X18" s="3">
        <v>0.82495028367828105</v>
      </c>
      <c r="Y18" s="3">
        <v>1.7407237030782099</v>
      </c>
      <c r="Z18" s="3">
        <v>0.789579640705523</v>
      </c>
      <c r="AA18" s="3">
        <v>0.44308317223077698</v>
      </c>
      <c r="AB18" s="3">
        <v>3.7983367996927901</v>
      </c>
      <c r="AC18" s="3">
        <v>2.8823863637394101E-2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8.9722415389265393</v>
      </c>
      <c r="F19" s="3">
        <v>1.1565887925217599</v>
      </c>
      <c r="G19" s="3">
        <v>11.907529178114199</v>
      </c>
      <c r="H19" s="3">
        <v>0.15195122893070301</v>
      </c>
      <c r="I19" s="3">
        <v>1.00859674337503</v>
      </c>
      <c r="J19" s="3">
        <v>1.44895815707838</v>
      </c>
      <c r="K19" s="3">
        <v>1.9188405619664499</v>
      </c>
      <c r="L19" s="3" t="s">
        <v>422</v>
      </c>
      <c r="M19" s="3">
        <v>3.3120899803105499</v>
      </c>
      <c r="N19" s="3">
        <v>0.17441922671971699</v>
      </c>
      <c r="O19" s="3">
        <v>7.9820018799105899E-2</v>
      </c>
      <c r="P19" s="3">
        <v>3.9143237066736301E-2</v>
      </c>
      <c r="Q19" s="3" t="s">
        <v>423</v>
      </c>
      <c r="R19" s="3" t="s">
        <v>423</v>
      </c>
      <c r="S19" s="3" t="s">
        <v>423</v>
      </c>
      <c r="T19" s="3" t="s">
        <v>423</v>
      </c>
      <c r="U19" s="3" t="s">
        <v>423</v>
      </c>
      <c r="V19" s="3" t="s">
        <v>423</v>
      </c>
      <c r="W19" s="3">
        <v>0.38635480500100999</v>
      </c>
      <c r="X19" s="3" t="s">
        <v>422</v>
      </c>
      <c r="Y19" s="3">
        <v>6.4059959807531196E-3</v>
      </c>
      <c r="Z19" s="3" t="s">
        <v>422</v>
      </c>
      <c r="AA19" s="3">
        <v>1.7551267594451199E-4</v>
      </c>
      <c r="AB19" s="3">
        <v>6.5815086566976301E-3</v>
      </c>
      <c r="AC19" s="3">
        <v>0.30658653190304802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27.216923714171301</v>
      </c>
      <c r="F20" s="3">
        <v>3.4505083904885301</v>
      </c>
      <c r="G20" s="3">
        <v>55.984309311157901</v>
      </c>
      <c r="H20" s="3">
        <v>0.31185424518989402</v>
      </c>
      <c r="I20" s="3">
        <v>11.015491958847999</v>
      </c>
      <c r="J20" s="3">
        <v>16.056348268695</v>
      </c>
      <c r="K20" s="3">
        <v>24.192538019612201</v>
      </c>
      <c r="L20" s="3" t="s">
        <v>422</v>
      </c>
      <c r="M20" s="3">
        <v>60.815314871715998</v>
      </c>
      <c r="N20" s="3">
        <v>0.64555203138607997</v>
      </c>
      <c r="O20" s="3">
        <v>0.15472791592767501</v>
      </c>
      <c r="P20" s="3">
        <v>5.4879907782407499E-2</v>
      </c>
      <c r="Q20" s="3" t="s">
        <v>423</v>
      </c>
      <c r="R20" s="3" t="s">
        <v>423</v>
      </c>
      <c r="S20" s="3" t="s">
        <v>423</v>
      </c>
      <c r="T20" s="3" t="s">
        <v>423</v>
      </c>
      <c r="U20" s="3" t="s">
        <v>423</v>
      </c>
      <c r="V20" s="3" t="s">
        <v>423</v>
      </c>
      <c r="W20" s="3">
        <v>1.3351101911494401</v>
      </c>
      <c r="X20" s="3">
        <v>3.0632985096423798E-3</v>
      </c>
      <c r="Y20" s="3">
        <v>6.5332295648125004E-3</v>
      </c>
      <c r="Z20" s="3">
        <v>3.4699310551701201E-3</v>
      </c>
      <c r="AA20" s="3">
        <v>3.5241487279071598E-3</v>
      </c>
      <c r="AB20" s="3">
        <v>1.6590607857532198E-2</v>
      </c>
      <c r="AC20" s="3">
        <v>2.0816875447383899E-2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3.6689280412916498</v>
      </c>
      <c r="F21" s="3">
        <v>0.12154637117795999</v>
      </c>
      <c r="G21" s="3">
        <v>5.0133440999635397</v>
      </c>
      <c r="H21" s="3">
        <v>2.2676227657783599E-2</v>
      </c>
      <c r="I21" s="3">
        <v>0.25710021326001398</v>
      </c>
      <c r="J21" s="3">
        <v>0.43709844339725301</v>
      </c>
      <c r="K21" s="3">
        <v>0.61188360312976697</v>
      </c>
      <c r="L21" s="3" t="s">
        <v>422</v>
      </c>
      <c r="M21" s="3">
        <v>1.4589462521943499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7.0540903740971599</v>
      </c>
      <c r="F22" s="3">
        <v>0.14602644955438501</v>
      </c>
      <c r="G22" s="3">
        <v>11.0105165673087</v>
      </c>
      <c r="H22" s="3">
        <v>9.2099059527205804E-3</v>
      </c>
      <c r="I22" s="3">
        <v>0.46751398597088401</v>
      </c>
      <c r="J22" s="3">
        <v>0.725574172849896</v>
      </c>
      <c r="K22" s="3">
        <v>1.42340292356043</v>
      </c>
      <c r="L22" s="3" t="s">
        <v>422</v>
      </c>
      <c r="M22" s="3">
        <v>4.2938043101658101</v>
      </c>
      <c r="N22" s="3">
        <v>0.14931648721677801</v>
      </c>
      <c r="O22" s="3">
        <v>5.9376880009666703E-3</v>
      </c>
      <c r="P22" s="3">
        <v>5.3188248808279902E-2</v>
      </c>
      <c r="Q22" s="3" t="s">
        <v>423</v>
      </c>
      <c r="R22" s="3" t="s">
        <v>423</v>
      </c>
      <c r="S22" s="3" t="s">
        <v>423</v>
      </c>
      <c r="T22" s="3" t="s">
        <v>423</v>
      </c>
      <c r="U22" s="3" t="s">
        <v>423</v>
      </c>
      <c r="V22" s="3" t="s">
        <v>423</v>
      </c>
      <c r="W22" s="3">
        <v>0.35729723621527498</v>
      </c>
      <c r="X22" s="3">
        <v>1.3458195897441999E-3</v>
      </c>
      <c r="Y22" s="3">
        <v>7.1459447243055004E-5</v>
      </c>
      <c r="Z22" s="3">
        <v>1.3100898661226799E-4</v>
      </c>
      <c r="AA22" s="3">
        <v>2.5010806535069298E-4</v>
      </c>
      <c r="AB22" s="3">
        <v>1.7983960889502201E-3</v>
      </c>
      <c r="AC22" s="3">
        <v>0.222497325926763</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216.11476979200199</v>
      </c>
      <c r="F23" s="3">
        <v>73.020346105448198</v>
      </c>
      <c r="G23" s="3">
        <v>7.5849286085236098</v>
      </c>
      <c r="H23" s="3">
        <v>0.12474682974956799</v>
      </c>
      <c r="I23" s="3">
        <v>17.325170012916299</v>
      </c>
      <c r="J23" s="3">
        <v>17.936106154018301</v>
      </c>
      <c r="K23" s="3">
        <v>17.936106154018201</v>
      </c>
      <c r="L23" s="3" t="s">
        <v>422</v>
      </c>
      <c r="M23" s="3">
        <v>697.27740381734998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75.808685735605195</v>
      </c>
      <c r="F24" s="3">
        <v>9.7385736235584908</v>
      </c>
      <c r="G24" s="3">
        <v>44.213586929361398</v>
      </c>
      <c r="H24" s="3">
        <v>4.4526700350585102</v>
      </c>
      <c r="I24" s="3">
        <v>23.385756639307601</v>
      </c>
      <c r="J24" s="3">
        <v>36.385066866266101</v>
      </c>
      <c r="K24" s="3">
        <v>60.326867242013499</v>
      </c>
      <c r="L24" s="3" t="s">
        <v>422</v>
      </c>
      <c r="M24" s="3">
        <v>904.21688261835504</v>
      </c>
      <c r="N24" s="3">
        <v>13.9319127145351</v>
      </c>
      <c r="O24" s="3">
        <v>0.382054521301328</v>
      </c>
      <c r="P24" s="3">
        <v>0.38593425819696597</v>
      </c>
      <c r="Q24" s="3" t="s">
        <v>423</v>
      </c>
      <c r="R24" s="3" t="s">
        <v>423</v>
      </c>
      <c r="S24" s="3" t="s">
        <v>423</v>
      </c>
      <c r="T24" s="3" t="s">
        <v>423</v>
      </c>
      <c r="U24" s="3" t="s">
        <v>423</v>
      </c>
      <c r="V24" s="3" t="s">
        <v>423</v>
      </c>
      <c r="W24" s="3">
        <v>5.1112222663864104</v>
      </c>
      <c r="X24" s="3">
        <v>0.14587499439941301</v>
      </c>
      <c r="Y24" s="3">
        <v>1.01729778978618E-2</v>
      </c>
      <c r="Z24" s="3">
        <v>4.2767969336303703E-3</v>
      </c>
      <c r="AA24" s="3">
        <v>6.2491410047768904E-3</v>
      </c>
      <c r="AB24" s="3">
        <v>0.16657391023568199</v>
      </c>
      <c r="AC24" s="3">
        <v>8.7305539516729507</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2.1206081108560602</v>
      </c>
      <c r="F25" s="3">
        <v>1.22260740896875</v>
      </c>
      <c r="G25" s="3">
        <v>0.241487141837674</v>
      </c>
      <c r="H25" s="3">
        <v>1.10656110125263E-3</v>
      </c>
      <c r="I25" s="3">
        <v>5.3558590617872999E-2</v>
      </c>
      <c r="J25" s="3">
        <v>5.4883023410687203E-2</v>
      </c>
      <c r="K25" s="3">
        <v>5.4883023410687203E-2</v>
      </c>
      <c r="L25" s="3" t="s">
        <v>422</v>
      </c>
      <c r="M25" s="3">
        <v>3.6222711741634699</v>
      </c>
      <c r="N25" s="3">
        <v>0.19327034800623699</v>
      </c>
      <c r="O25" s="3" t="s">
        <v>422</v>
      </c>
      <c r="P25" s="3" t="s">
        <v>422</v>
      </c>
      <c r="Q25" s="3" t="s">
        <v>423</v>
      </c>
      <c r="R25" s="3" t="s">
        <v>423</v>
      </c>
      <c r="S25" s="3" t="s">
        <v>423</v>
      </c>
      <c r="T25" s="3" t="s">
        <v>423</v>
      </c>
      <c r="U25" s="3" t="s">
        <v>423</v>
      </c>
      <c r="V25" s="3" t="s">
        <v>423</v>
      </c>
      <c r="W25" s="3" t="s">
        <v>422</v>
      </c>
      <c r="X25" s="3">
        <v>3.8922083765123599E-4</v>
      </c>
      <c r="Y25" s="3">
        <v>7.8827386812150299E-4</v>
      </c>
      <c r="Z25" s="3">
        <v>7.8827386812150299E-4</v>
      </c>
      <c r="AA25" s="3">
        <v>8.5288601733827401E-4</v>
      </c>
      <c r="AB25" s="3">
        <v>2.8186545912325099E-3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3.4628257012121901</v>
      </c>
      <c r="F26" s="3">
        <v>2.4967885786191202</v>
      </c>
      <c r="G26" s="3">
        <v>0.44257715679104698</v>
      </c>
      <c r="H26" s="3">
        <v>2.7480235715122499E-3</v>
      </c>
      <c r="I26" s="3">
        <v>0.27502149421406202</v>
      </c>
      <c r="J26" s="3">
        <v>0.28210572768151598</v>
      </c>
      <c r="K26" s="3">
        <v>0.28210572768151598</v>
      </c>
      <c r="L26" s="3" t="s">
        <v>422</v>
      </c>
      <c r="M26" s="3">
        <v>19.813185810674401</v>
      </c>
      <c r="N26" s="3">
        <v>9.5655829332430908</v>
      </c>
      <c r="O26" s="3" t="s">
        <v>422</v>
      </c>
      <c r="P26" s="3" t="s">
        <v>422</v>
      </c>
      <c r="Q26" s="3" t="s">
        <v>423</v>
      </c>
      <c r="R26" s="3" t="s">
        <v>423</v>
      </c>
      <c r="S26" s="3" t="s">
        <v>423</v>
      </c>
      <c r="T26" s="3" t="s">
        <v>423</v>
      </c>
      <c r="U26" s="3" t="s">
        <v>423</v>
      </c>
      <c r="V26" s="3" t="s">
        <v>423</v>
      </c>
      <c r="W26" s="3" t="s">
        <v>422</v>
      </c>
      <c r="X26" s="3">
        <v>5.5320607796428205E-4</v>
      </c>
      <c r="Y26" s="3">
        <v>1.58316778743267E-3</v>
      </c>
      <c r="Z26" s="3">
        <v>1.58316778743267E-3</v>
      </c>
      <c r="AA26" s="3">
        <v>1.6606696000513899E-3</v>
      </c>
      <c r="AB26" s="3">
        <v>5.3802112528810002E-3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280.93135625893302</v>
      </c>
      <c r="F27" s="3">
        <v>178.32320334184499</v>
      </c>
      <c r="G27" s="3">
        <v>9.7381486034935794</v>
      </c>
      <c r="H27" s="3">
        <v>6.6278213847731502</v>
      </c>
      <c r="I27" s="3">
        <v>2.2048983628830898</v>
      </c>
      <c r="J27" s="3">
        <v>2.49146450339197</v>
      </c>
      <c r="K27" s="3">
        <v>2.49146450339197</v>
      </c>
      <c r="L27" s="3" t="s">
        <v>422</v>
      </c>
      <c r="M27" s="3">
        <v>2286.71745460886</v>
      </c>
      <c r="N27" s="3" t="s">
        <v>422</v>
      </c>
      <c r="O27" s="3" t="s">
        <v>422</v>
      </c>
      <c r="P27" s="3">
        <v>1.22056207566508E-2</v>
      </c>
      <c r="Q27" s="3" t="s">
        <v>423</v>
      </c>
      <c r="R27" s="3" t="s">
        <v>423</v>
      </c>
      <c r="S27" s="3" t="s">
        <v>423</v>
      </c>
      <c r="T27" s="3" t="s">
        <v>423</v>
      </c>
      <c r="U27" s="3" t="s">
        <v>423</v>
      </c>
      <c r="V27" s="3" t="s">
        <v>423</v>
      </c>
      <c r="W27" s="3">
        <v>9.2628048230763707</v>
      </c>
      <c r="X27" s="3">
        <v>1.1133713944713499</v>
      </c>
      <c r="Y27" s="3">
        <v>1.0661600153098101</v>
      </c>
      <c r="Z27" s="3">
        <v>1.0650412690392499</v>
      </c>
      <c r="AA27" s="3">
        <v>1.0872078597846699</v>
      </c>
      <c r="AB27" s="3">
        <v>4.3317805386050896</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247.26582908683599</v>
      </c>
      <c r="F28" s="3">
        <v>136.71514566943</v>
      </c>
      <c r="G28" s="3">
        <v>7.5114052968114597</v>
      </c>
      <c r="H28" s="3">
        <v>3.9719159240706601</v>
      </c>
      <c r="I28" s="3">
        <v>1.48602196533836</v>
      </c>
      <c r="J28" s="3">
        <v>1.67802092049007</v>
      </c>
      <c r="K28" s="3">
        <v>1.67802092049007</v>
      </c>
      <c r="L28" s="3" t="s">
        <v>422</v>
      </c>
      <c r="M28" s="3">
        <v>2163.6438062991201</v>
      </c>
      <c r="N28" s="3" t="s">
        <v>422</v>
      </c>
      <c r="O28" s="3" t="s">
        <v>422</v>
      </c>
      <c r="P28" s="3">
        <v>7.0507142500913699E-3</v>
      </c>
      <c r="Q28" s="3" t="s">
        <v>423</v>
      </c>
      <c r="R28" s="3" t="s">
        <v>423</v>
      </c>
      <c r="S28" s="3" t="s">
        <v>423</v>
      </c>
      <c r="T28" s="3" t="s">
        <v>423</v>
      </c>
      <c r="U28" s="3" t="s">
        <v>423</v>
      </c>
      <c r="V28" s="3" t="s">
        <v>423</v>
      </c>
      <c r="W28" s="3">
        <v>5.3984284533837599</v>
      </c>
      <c r="X28" s="3">
        <v>0.75202314821791005</v>
      </c>
      <c r="Y28" s="3">
        <v>0.803913723420556</v>
      </c>
      <c r="Z28" s="3">
        <v>0.80197307525922101</v>
      </c>
      <c r="AA28" s="3">
        <v>0.72347103143116498</v>
      </c>
      <c r="AB28" s="3">
        <v>3.0813809783288502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463.76611311626101</v>
      </c>
      <c r="F29" s="3">
        <v>35.977575532192397</v>
      </c>
      <c r="G29" s="3">
        <v>5.4619586086570102</v>
      </c>
      <c r="H29" s="3">
        <v>0.86534270372709099</v>
      </c>
      <c r="I29" s="3">
        <v>19.604152743843098</v>
      </c>
      <c r="J29" s="3">
        <v>21.333590212578802</v>
      </c>
      <c r="K29" s="3">
        <v>21.333590212578802</v>
      </c>
      <c r="L29" s="3" t="s">
        <v>422</v>
      </c>
      <c r="M29" s="3">
        <v>409.98807891903601</v>
      </c>
      <c r="N29" s="3" t="s">
        <v>422</v>
      </c>
      <c r="O29" s="3" t="s">
        <v>422</v>
      </c>
      <c r="P29" s="3">
        <v>9.4290305787194295E-4</v>
      </c>
      <c r="Q29" s="3" t="s">
        <v>423</v>
      </c>
      <c r="R29" s="3" t="s">
        <v>423</v>
      </c>
      <c r="S29" s="3" t="s">
        <v>423</v>
      </c>
      <c r="T29" s="3" t="s">
        <v>423</v>
      </c>
      <c r="U29" s="3" t="s">
        <v>423</v>
      </c>
      <c r="V29" s="3" t="s">
        <v>423</v>
      </c>
      <c r="W29" s="3">
        <v>1.1898336435129599</v>
      </c>
      <c r="X29" s="3">
        <v>1.94608185867099</v>
      </c>
      <c r="Y29" s="3">
        <v>0.69618834604445501</v>
      </c>
      <c r="Z29" s="3">
        <v>0.26795784176390902</v>
      </c>
      <c r="AA29" s="3">
        <v>0.40881274759748099</v>
      </c>
      <c r="AB29" s="3">
        <v>3.3190407940768298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0.79575405671212496</v>
      </c>
      <c r="F30" s="3">
        <v>2.7346676761659299</v>
      </c>
      <c r="G30" s="3">
        <v>5.53574818483729E-2</v>
      </c>
      <c r="H30" s="3">
        <v>1.5281870398521699E-2</v>
      </c>
      <c r="I30" s="3">
        <v>1.8502666627065099E-2</v>
      </c>
      <c r="J30" s="3">
        <v>2.0915971371393699E-2</v>
      </c>
      <c r="K30" s="3">
        <v>2.0915971371393699E-2</v>
      </c>
      <c r="L30" s="3" t="s">
        <v>422</v>
      </c>
      <c r="M30" s="3">
        <v>30.535087623417201</v>
      </c>
      <c r="N30" s="3" t="s">
        <v>422</v>
      </c>
      <c r="O30" s="3" t="s">
        <v>422</v>
      </c>
      <c r="P30" s="3">
        <v>8.38423689347129E-5</v>
      </c>
      <c r="Q30" s="3" t="s">
        <v>423</v>
      </c>
      <c r="R30" s="3" t="s">
        <v>423</v>
      </c>
      <c r="S30" s="3" t="s">
        <v>423</v>
      </c>
      <c r="T30" s="3" t="s">
        <v>423</v>
      </c>
      <c r="U30" s="3" t="s">
        <v>423</v>
      </c>
      <c r="V30" s="3" t="s">
        <v>423</v>
      </c>
      <c r="W30" s="3">
        <v>6.3408629775178804E-2</v>
      </c>
      <c r="X30" s="3">
        <v>9.5355924868113107E-3</v>
      </c>
      <c r="Y30" s="3">
        <v>1.20732796952115E-2</v>
      </c>
      <c r="Z30" s="3">
        <v>1.20732796952115E-2</v>
      </c>
      <c r="AA30" s="3">
        <v>9.1194703986928905E-3</v>
      </c>
      <c r="AB30" s="3">
        <v>4.2801622275927202E-2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0.91859411159270599</v>
      </c>
      <c r="J32" s="3">
        <v>6.9811309372224297</v>
      </c>
      <c r="K32" s="3">
        <v>6.9811309372224297</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1.8272923790728599</v>
      </c>
      <c r="J33" s="3">
        <v>3.3838747760608499</v>
      </c>
      <c r="K33" s="3">
        <v>6.7677495521217104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142.64319492128101</v>
      </c>
      <c r="F34" s="3">
        <v>5.7384778918916703</v>
      </c>
      <c r="G34" s="3">
        <v>4.9347345360755899</v>
      </c>
      <c r="H34" s="3">
        <v>4.3969206769764402E-2</v>
      </c>
      <c r="I34" s="3">
        <v>3.0971200158552601</v>
      </c>
      <c r="J34" s="3">
        <v>3.19290713990353</v>
      </c>
      <c r="K34" s="3">
        <v>3.19290713990353</v>
      </c>
      <c r="L34" s="3" t="s">
        <v>422</v>
      </c>
      <c r="M34" s="3">
        <v>14.102951599288399</v>
      </c>
      <c r="N34" s="3">
        <v>0.26820420999136502</v>
      </c>
      <c r="O34" s="3">
        <v>8.9401403330455001E-2</v>
      </c>
      <c r="P34" s="3">
        <v>8.9401403330455001E-2</v>
      </c>
      <c r="Q34" s="3" t="s">
        <v>423</v>
      </c>
      <c r="R34" s="3" t="s">
        <v>423</v>
      </c>
      <c r="S34" s="3" t="s">
        <v>423</v>
      </c>
      <c r="T34" s="3" t="s">
        <v>423</v>
      </c>
      <c r="U34" s="3" t="s">
        <v>423</v>
      </c>
      <c r="V34" s="3" t="s">
        <v>423</v>
      </c>
      <c r="W34" s="3">
        <v>1.0796759783437999</v>
      </c>
      <c r="X34" s="3">
        <v>8.6208495953715904E-3</v>
      </c>
      <c r="Y34" s="3">
        <v>2.0434606680136001E-2</v>
      </c>
      <c r="Z34" s="3">
        <v>1.66031166693907E-2</v>
      </c>
      <c r="AA34" s="3">
        <v>8.6208495953715904E-3</v>
      </c>
      <c r="AB34" s="3">
        <v>5.4279422540269899E-2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48.270973247435002</v>
      </c>
      <c r="F36" s="3">
        <v>1.8173115550641801</v>
      </c>
      <c r="G36" s="3">
        <v>38.125156850050601</v>
      </c>
      <c r="H36" s="3" t="s">
        <v>425</v>
      </c>
      <c r="I36" s="3">
        <v>3.8548443624752</v>
      </c>
      <c r="J36" s="3">
        <v>4.19010067825534</v>
      </c>
      <c r="K36" s="3">
        <v>4.3646882065159804</v>
      </c>
      <c r="L36" s="3" t="s">
        <v>422</v>
      </c>
      <c r="M36" s="3">
        <v>4.4876165242624104</v>
      </c>
      <c r="N36" s="3">
        <v>0.26968840676351302</v>
      </c>
      <c r="O36" s="3">
        <v>7.2156771540753603E-2</v>
      </c>
      <c r="P36" s="3">
        <v>1.5833649161264101E-3</v>
      </c>
      <c r="Q36" s="3" t="s">
        <v>423</v>
      </c>
      <c r="R36" s="3" t="s">
        <v>423</v>
      </c>
      <c r="S36" s="3" t="s">
        <v>423</v>
      </c>
      <c r="T36" s="3" t="s">
        <v>423</v>
      </c>
      <c r="U36" s="3" t="s">
        <v>423</v>
      </c>
      <c r="V36" s="3" t="s">
        <v>423</v>
      </c>
      <c r="W36" s="3">
        <v>8.9915458511638295</v>
      </c>
      <c r="X36" s="3">
        <v>8.9915458511638305E-3</v>
      </c>
      <c r="Y36" s="3">
        <v>1.7988888579467802E-2</v>
      </c>
      <c r="Z36" s="3">
        <v>8.9915458511638305E-3</v>
      </c>
      <c r="AA36" s="3">
        <v>1.7988888579467802E-2</v>
      </c>
      <c r="AB36" s="3">
        <v>5.3960868861263299E-2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35.130593014618697</v>
      </c>
      <c r="F37" s="3">
        <v>2.32234390476449</v>
      </c>
      <c r="G37" s="3">
        <v>0.10837160658664099</v>
      </c>
      <c r="H37" s="3">
        <v>2.3551900179944901E-3</v>
      </c>
      <c r="I37" s="3">
        <v>0.45379753129192202</v>
      </c>
      <c r="J37" s="3">
        <v>0.63349679167799</v>
      </c>
      <c r="K37" s="3">
        <v>0.64867930776694604</v>
      </c>
      <c r="L37" s="3" t="s">
        <v>422</v>
      </c>
      <c r="M37" s="3">
        <v>13.4864673420374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17.7361158587821</v>
      </c>
      <c r="F38" s="3">
        <v>224.94020152496199</v>
      </c>
      <c r="G38" s="3">
        <v>1.3304843025333599</v>
      </c>
      <c r="H38" s="3">
        <v>7.4690911699238902E-2</v>
      </c>
      <c r="I38" s="3">
        <v>4.9766121553307903</v>
      </c>
      <c r="J38" s="3">
        <v>5.35746175062879</v>
      </c>
      <c r="K38" s="3">
        <v>5.35746175062879</v>
      </c>
      <c r="L38" s="3" t="s">
        <v>422</v>
      </c>
      <c r="M38" s="3">
        <v>1663.07071150657</v>
      </c>
      <c r="N38" s="3">
        <v>0.45345044914100002</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25.104867599999999</v>
      </c>
      <c r="F39" s="3">
        <v>1.143856634</v>
      </c>
      <c r="G39" s="3">
        <v>16.524584118</v>
      </c>
      <c r="H39" s="3">
        <v>0.284971815591747</v>
      </c>
      <c r="I39" s="3">
        <v>2.1665144135955501</v>
      </c>
      <c r="J39" s="3">
        <v>2.5502240371155498</v>
      </c>
      <c r="K39" s="3">
        <v>3.02430323695555</v>
      </c>
      <c r="L39" s="3" t="s">
        <v>422</v>
      </c>
      <c r="M39" s="3">
        <v>15.997942399999999</v>
      </c>
      <c r="N39" s="3">
        <v>0.25001625547892098</v>
      </c>
      <c r="O39" s="3">
        <v>0.42434829311462902</v>
      </c>
      <c r="P39" s="3">
        <v>5.1435428172418203E-2</v>
      </c>
      <c r="Q39" s="3" t="s">
        <v>423</v>
      </c>
      <c r="R39" s="3" t="s">
        <v>423</v>
      </c>
      <c r="S39" s="3" t="s">
        <v>423</v>
      </c>
      <c r="T39" s="3" t="s">
        <v>423</v>
      </c>
      <c r="U39" s="3" t="s">
        <v>423</v>
      </c>
      <c r="V39" s="3" t="s">
        <v>423</v>
      </c>
      <c r="W39" s="3">
        <v>0.30419447199999999</v>
      </c>
      <c r="X39" s="3">
        <v>4.9269718678480795E-4</v>
      </c>
      <c r="Y39" s="3">
        <v>6.6705490444512604E-4</v>
      </c>
      <c r="Z39" s="3">
        <v>6.6705490444512604E-4</v>
      </c>
      <c r="AA39" s="3">
        <v>7.6715415446978596E-4</v>
      </c>
      <c r="AB39" s="3">
        <v>2.5939611501448502E-3</v>
      </c>
      <c r="AC39" s="3">
        <v>6.3999999999999997E-6</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27.788955738994101</v>
      </c>
      <c r="F40" s="3">
        <v>105.760307427531</v>
      </c>
      <c r="G40" s="3">
        <v>1.2521835413709601</v>
      </c>
      <c r="H40" s="3">
        <v>4.8832551226498197E-2</v>
      </c>
      <c r="I40" s="3">
        <v>3.16643240144362</v>
      </c>
      <c r="J40" s="3">
        <v>3.36130815092839</v>
      </c>
      <c r="K40" s="3">
        <v>3.36130815092839</v>
      </c>
      <c r="L40" s="3" t="s">
        <v>422</v>
      </c>
      <c r="M40" s="3">
        <v>1283.9044659215599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36.416497530950402</v>
      </c>
      <c r="F41" s="3">
        <v>94.710368246098</v>
      </c>
      <c r="G41" s="3">
        <v>13.719155259152</v>
      </c>
      <c r="H41" s="3">
        <v>1.47816534331242</v>
      </c>
      <c r="I41" s="3">
        <v>85.468395571670797</v>
      </c>
      <c r="J41" s="3">
        <v>86.409876721072493</v>
      </c>
      <c r="K41" s="3">
        <v>88.7382351976308</v>
      </c>
      <c r="L41" s="3" t="s">
        <v>422</v>
      </c>
      <c r="M41" s="3">
        <v>793.04770620859495</v>
      </c>
      <c r="N41" s="3">
        <v>1.8369891384739301</v>
      </c>
      <c r="O41" s="3">
        <v>0.54947951374747805</v>
      </c>
      <c r="P41" s="3">
        <v>9.0592671655802703E-2</v>
      </c>
      <c r="Q41" s="3" t="s">
        <v>423</v>
      </c>
      <c r="R41" s="3" t="s">
        <v>423</v>
      </c>
      <c r="S41" s="3" t="s">
        <v>423</v>
      </c>
      <c r="T41" s="3" t="s">
        <v>423</v>
      </c>
      <c r="U41" s="3" t="s">
        <v>423</v>
      </c>
      <c r="V41" s="3" t="s">
        <v>423</v>
      </c>
      <c r="W41" s="3">
        <v>5.03420512730077</v>
      </c>
      <c r="X41" s="3">
        <v>9.6146532853944997</v>
      </c>
      <c r="Y41" s="3">
        <v>7.5587403741662298</v>
      </c>
      <c r="Z41" s="3">
        <v>3.4103231570788601</v>
      </c>
      <c r="AA41" s="3">
        <v>5.2141997164712102</v>
      </c>
      <c r="AB41" s="3">
        <v>25.797916533110801</v>
      </c>
      <c r="AC41" s="3">
        <v>1.4725599999999999E-3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1.4569690110644</v>
      </c>
      <c r="F42" s="3">
        <v>42.107398328653701</v>
      </c>
      <c r="G42" s="3">
        <v>0.15830197159311399</v>
      </c>
      <c r="H42" s="3">
        <v>1.06593184173357E-2</v>
      </c>
      <c r="I42" s="3">
        <v>0.81252353800718002</v>
      </c>
      <c r="J42" s="3">
        <v>0.88317775870345605</v>
      </c>
      <c r="K42" s="3">
        <v>0.88317775870345605</v>
      </c>
      <c r="L42" s="3" t="s">
        <v>422</v>
      </c>
      <c r="M42" s="3">
        <v>332.70149774546502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3.1086984823193302</v>
      </c>
      <c r="F43" s="3">
        <v>0.23955356384926499</v>
      </c>
      <c r="G43" s="3">
        <v>1.81835558578051</v>
      </c>
      <c r="H43" s="3">
        <v>0.12482143535393</v>
      </c>
      <c r="I43" s="3">
        <v>0.74803078549211799</v>
      </c>
      <c r="J43" s="3">
        <v>1.31539887731835</v>
      </c>
      <c r="K43" s="3">
        <v>2.3077204633741202</v>
      </c>
      <c r="L43" s="3" t="s">
        <v>422</v>
      </c>
      <c r="M43" s="3">
        <v>21.2391123350402</v>
      </c>
      <c r="N43" s="3">
        <v>0.12744955334819599</v>
      </c>
      <c r="O43" s="3">
        <v>7.0488967488478396E-2</v>
      </c>
      <c r="P43" s="3">
        <v>2.81519086586496E-3</v>
      </c>
      <c r="Q43" s="3" t="s">
        <v>423</v>
      </c>
      <c r="R43" s="3" t="s">
        <v>423</v>
      </c>
      <c r="S43" s="3" t="s">
        <v>423</v>
      </c>
      <c r="T43" s="3" t="s">
        <v>423</v>
      </c>
      <c r="U43" s="3" t="s">
        <v>423</v>
      </c>
      <c r="V43" s="3" t="s">
        <v>423</v>
      </c>
      <c r="W43" s="3">
        <v>6.6335253796965796E-2</v>
      </c>
      <c r="X43" s="3">
        <v>9.8020409049259598E-4</v>
      </c>
      <c r="Y43" s="3">
        <v>2.2885390729270399E-3</v>
      </c>
      <c r="Z43" s="3">
        <v>5.8852446649795202E-4</v>
      </c>
      <c r="AA43" s="3">
        <v>3.1826462302975698E-4</v>
      </c>
      <c r="AB43" s="3">
        <v>4.1755322529473497E-3</v>
      </c>
      <c r="AC43" s="3">
        <v>6.0031063828294498E-3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117.298443758003</v>
      </c>
      <c r="F44" s="3">
        <v>20.606699898964798</v>
      </c>
      <c r="G44" s="3">
        <v>4.1414589904916097</v>
      </c>
      <c r="H44" s="3">
        <v>7.2011908815446599E-2</v>
      </c>
      <c r="I44" s="3">
        <v>10.5628071030093</v>
      </c>
      <c r="J44" s="3">
        <v>10.8989039549837</v>
      </c>
      <c r="K44" s="3">
        <v>10.8989039549837</v>
      </c>
      <c r="L44" s="3" t="s">
        <v>422</v>
      </c>
      <c r="M44" s="3">
        <v>184.25672333228599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17.240674365411301</v>
      </c>
      <c r="F45" s="3">
        <v>1.16061967279414</v>
      </c>
      <c r="G45" s="3">
        <v>4.5230933869462602</v>
      </c>
      <c r="H45" s="3" t="s">
        <v>425</v>
      </c>
      <c r="I45" s="3">
        <v>0.83457527994194503</v>
      </c>
      <c r="J45" s="3">
        <v>0.90714704341515695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1.3680132641795</v>
      </c>
      <c r="F47" s="3">
        <v>0.15624813917911301</v>
      </c>
      <c r="G47" s="3">
        <v>0.29326070425900003</v>
      </c>
      <c r="H47" s="3">
        <v>4.6729441222919201E-4</v>
      </c>
      <c r="I47" s="3">
        <v>4.7452277097050702E-2</v>
      </c>
      <c r="J47" s="3">
        <v>5.0110093544162897E-2</v>
      </c>
      <c r="K47" s="3">
        <v>5.1190921159382501E-2</v>
      </c>
      <c r="L47" s="3" t="s">
        <v>422</v>
      </c>
      <c r="M47" s="3">
        <v>0.77148242749752705</v>
      </c>
      <c r="N47" s="3">
        <v>0.33269225672354502</v>
      </c>
      <c r="O47" s="3">
        <v>1.3359029324115E-4</v>
      </c>
      <c r="P47" s="3">
        <v>1.29699313826359E-6</v>
      </c>
      <c r="Q47" s="3" t="s">
        <v>423</v>
      </c>
      <c r="R47" s="3" t="s">
        <v>423</v>
      </c>
      <c r="S47" s="3" t="s">
        <v>423</v>
      </c>
      <c r="T47" s="3" t="s">
        <v>423</v>
      </c>
      <c r="U47" s="3" t="s">
        <v>423</v>
      </c>
      <c r="V47" s="3" t="s">
        <v>423</v>
      </c>
      <c r="W47" s="3">
        <v>0.12969931382635899</v>
      </c>
      <c r="X47" s="3">
        <v>1.5467267275809499E-4</v>
      </c>
      <c r="Y47" s="3">
        <v>3.4195050365279399E-4</v>
      </c>
      <c r="Z47" s="3">
        <v>2.12251189826435E-4</v>
      </c>
      <c r="AA47" s="3">
        <v>3.4840809320630002E-4</v>
      </c>
      <c r="AB47" s="3">
        <v>1.05728245944362E-3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9.6205670876196206E-2</v>
      </c>
      <c r="F48" s="3">
        <v>5.5562371011866903E-2</v>
      </c>
      <c r="G48" s="3">
        <v>2.8389951962334299E-2</v>
      </c>
      <c r="H48" s="3">
        <v>1.25078076679512E-3</v>
      </c>
      <c r="I48" s="3">
        <v>0.78081100491400701</v>
      </c>
      <c r="J48" s="3">
        <v>1.9903484092266099</v>
      </c>
      <c r="K48" s="3">
        <v>4.2790407041769498</v>
      </c>
      <c r="L48" s="3" t="s">
        <v>422</v>
      </c>
      <c r="M48" s="3">
        <v>1.94253523689468E-2</v>
      </c>
      <c r="N48" s="3">
        <v>2.6869377790009401</v>
      </c>
      <c r="O48" s="3">
        <v>6.7237064858519005E-2</v>
      </c>
      <c r="P48" s="3">
        <v>2.6337211298389901E-3</v>
      </c>
      <c r="Q48" s="3" t="s">
        <v>423</v>
      </c>
      <c r="R48" s="3" t="s">
        <v>423</v>
      </c>
      <c r="S48" s="3" t="s">
        <v>423</v>
      </c>
      <c r="T48" s="3" t="s">
        <v>423</v>
      </c>
      <c r="U48" s="3" t="s">
        <v>423</v>
      </c>
      <c r="V48" s="3" t="s">
        <v>423</v>
      </c>
      <c r="W48" s="3" t="s">
        <v>422</v>
      </c>
      <c r="X48" s="3" t="s">
        <v>422</v>
      </c>
      <c r="Y48" s="3" t="s">
        <v>422</v>
      </c>
      <c r="Z48" s="3" t="s">
        <v>422</v>
      </c>
      <c r="AA48" s="3" t="s">
        <v>422</v>
      </c>
      <c r="AB48" s="3" t="s">
        <v>422</v>
      </c>
      <c r="AC48" s="3">
        <v>3.7465776953168198E-3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4.3565736307464402E-2</v>
      </c>
      <c r="G50" s="3">
        <v>14.9707239178584</v>
      </c>
      <c r="H50" s="3">
        <v>0.14375007221380401</v>
      </c>
      <c r="I50" s="3">
        <v>0.27994980951422099</v>
      </c>
      <c r="J50" s="3">
        <v>0.55823741362324897</v>
      </c>
      <c r="K50" s="3">
        <v>0.69400781767967801</v>
      </c>
      <c r="L50" s="3" t="s">
        <v>422</v>
      </c>
      <c r="M50" s="3" t="s">
        <v>422</v>
      </c>
      <c r="N50" s="3" t="s">
        <v>422</v>
      </c>
      <c r="O50" s="3" t="s">
        <v>422</v>
      </c>
      <c r="P50" s="3" t="s">
        <v>422</v>
      </c>
      <c r="Q50" s="3" t="s">
        <v>423</v>
      </c>
      <c r="R50" s="3" t="s">
        <v>423</v>
      </c>
      <c r="S50" s="3" t="s">
        <v>423</v>
      </c>
      <c r="T50" s="3" t="s">
        <v>423</v>
      </c>
      <c r="U50" s="3" t="s">
        <v>423</v>
      </c>
      <c r="V50" s="3" t="s">
        <v>423</v>
      </c>
      <c r="W50" s="3">
        <v>0.111174477050484</v>
      </c>
      <c r="X50" s="3">
        <v>2.4967636297876699E-3</v>
      </c>
      <c r="Y50" s="3">
        <v>3.3656781086139199E-3</v>
      </c>
      <c r="Z50" s="3">
        <v>3.1691921157655101E-8</v>
      </c>
      <c r="AA50" s="3">
        <v>1.17119539249402E-3</v>
      </c>
      <c r="AB50" s="3">
        <v>7.0336688228167703E-3</v>
      </c>
      <c r="AC50" s="3">
        <v>0.29523006473805602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0.42062270342829899</v>
      </c>
      <c r="F51" s="3">
        <v>316.47636094084402</v>
      </c>
      <c r="G51" s="3">
        <v>0.20009232680731601</v>
      </c>
      <c r="H51" s="3">
        <v>2.10276168842451E-2</v>
      </c>
      <c r="I51" s="3">
        <v>0.52453873181050503</v>
      </c>
      <c r="J51" s="3">
        <v>2.2812631752765502</v>
      </c>
      <c r="K51" s="3">
        <v>4.1401253347190297</v>
      </c>
      <c r="L51" s="3" t="s">
        <v>422</v>
      </c>
      <c r="M51" s="3">
        <v>1.78042076613023</v>
      </c>
      <c r="N51" s="3">
        <v>1.39627662540792E-2</v>
      </c>
      <c r="O51" s="3">
        <v>1.97347220635684E-3</v>
      </c>
      <c r="P51" s="3">
        <v>7.3354868856667502E-4</v>
      </c>
      <c r="Q51" s="3" t="s">
        <v>423</v>
      </c>
      <c r="R51" s="3" t="s">
        <v>423</v>
      </c>
      <c r="S51" s="3" t="s">
        <v>423</v>
      </c>
      <c r="T51" s="3" t="s">
        <v>423</v>
      </c>
      <c r="U51" s="3" t="s">
        <v>423</v>
      </c>
      <c r="V51" s="3" t="s">
        <v>423</v>
      </c>
      <c r="W51" s="3" t="s">
        <v>422</v>
      </c>
      <c r="X51" s="3">
        <v>1.74979092966643E-4</v>
      </c>
      <c r="Y51" s="3">
        <v>4.7287811435223697E-5</v>
      </c>
      <c r="Z51" s="3">
        <v>1.2663631815483699E-4</v>
      </c>
      <c r="AA51" s="3">
        <v>1.0064242264654199E-4</v>
      </c>
      <c r="AB51" s="3">
        <v>4.4954564520324601E-4</v>
      </c>
      <c r="AC51" s="3">
        <v>5.3219939482543301E-5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5.0552174387711002</v>
      </c>
      <c r="F52" s="3">
        <v>37.281408126074098</v>
      </c>
      <c r="G52" s="3">
        <v>33.259151218928899</v>
      </c>
      <c r="H52" s="3">
        <v>0.22545085629539299</v>
      </c>
      <c r="I52" s="3">
        <v>0.75292398708281505</v>
      </c>
      <c r="J52" s="3">
        <v>1.0791890362782901</v>
      </c>
      <c r="K52" s="3">
        <v>1.3488291284357301</v>
      </c>
      <c r="L52" s="3" t="s">
        <v>422</v>
      </c>
      <c r="M52" s="3">
        <v>4.6271401140102499</v>
      </c>
      <c r="N52" s="3">
        <v>0.16447004041079</v>
      </c>
      <c r="O52" s="3">
        <v>0.11789285040650301</v>
      </c>
      <c r="P52" s="3">
        <v>3.9266043354909602E-2</v>
      </c>
      <c r="Q52" s="3" t="s">
        <v>423</v>
      </c>
      <c r="R52" s="3" t="s">
        <v>423</v>
      </c>
      <c r="S52" s="3" t="s">
        <v>423</v>
      </c>
      <c r="T52" s="3" t="s">
        <v>423</v>
      </c>
      <c r="U52" s="3" t="s">
        <v>423</v>
      </c>
      <c r="V52" s="3" t="s">
        <v>423</v>
      </c>
      <c r="W52" s="3" t="s">
        <v>422</v>
      </c>
      <c r="X52" s="3">
        <v>6.8870428529634306E-2</v>
      </c>
      <c r="Y52" s="3">
        <v>3.3040346249554702E-2</v>
      </c>
      <c r="Z52" s="3">
        <v>2.4670452553062001E-2</v>
      </c>
      <c r="AA52" s="3">
        <v>1.5645609153403899E-2</v>
      </c>
      <c r="AB52" s="3">
        <v>0.14222683648565501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1.11092E-2</v>
      </c>
      <c r="F53" s="3">
        <v>117.608981005736</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9.7736268592340806E-5</v>
      </c>
      <c r="F54" s="3">
        <v>118.68370136904301</v>
      </c>
      <c r="G54" s="3">
        <v>22.065658996432099</v>
      </c>
      <c r="H54" s="3">
        <v>1.2275229384924201E-2</v>
      </c>
      <c r="I54" s="3">
        <v>3.7646083604077903E-2</v>
      </c>
      <c r="J54" s="3">
        <v>6.2205074707942301E-2</v>
      </c>
      <c r="K54" s="3">
        <v>7.8317048077850296E-2</v>
      </c>
      <c r="L54" s="3" t="s">
        <v>422</v>
      </c>
      <c r="M54" s="3">
        <v>1.7943517252254401E-2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6.4355186049461199</v>
      </c>
      <c r="F55" s="3">
        <v>162.271337768216</v>
      </c>
      <c r="G55" s="3">
        <v>66.474500962890502</v>
      </c>
      <c r="H55" s="3">
        <v>0.42727063492399903</v>
      </c>
      <c r="I55" s="3">
        <v>8.9104812196648293</v>
      </c>
      <c r="J55" s="3">
        <v>9.4408346936766296</v>
      </c>
      <c r="K55" s="3">
        <v>9.8881390847580608</v>
      </c>
      <c r="L55" s="3" t="s">
        <v>422</v>
      </c>
      <c r="M55" s="3">
        <v>21.4930169733673</v>
      </c>
      <c r="N55" s="3">
        <v>1.7252967824173001E-3</v>
      </c>
      <c r="O55" s="3">
        <v>0</v>
      </c>
      <c r="P55" s="3">
        <v>2.6741181558915402E-3</v>
      </c>
      <c r="Q55" s="3" t="s">
        <v>423</v>
      </c>
      <c r="R55" s="3" t="s">
        <v>423</v>
      </c>
      <c r="S55" s="3" t="s">
        <v>423</v>
      </c>
      <c r="T55" s="3" t="s">
        <v>423</v>
      </c>
      <c r="U55" s="3" t="s">
        <v>423</v>
      </c>
      <c r="V55" s="3" t="s">
        <v>423</v>
      </c>
      <c r="W55" s="3">
        <v>4.9965849728573201E-2</v>
      </c>
      <c r="X55" s="3">
        <v>9.7568091158425699E-3</v>
      </c>
      <c r="Y55" s="3">
        <v>4.7641290173835197E-3</v>
      </c>
      <c r="Z55" s="3">
        <v>1.19321145865456E-4</v>
      </c>
      <c r="AA55" s="3">
        <v>8.6487545708291099E-4</v>
      </c>
      <c r="AB55" s="3">
        <v>1.55051347361745E-2</v>
      </c>
      <c r="AC55" s="3">
        <v>2.00016132132292E-3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37.165514450988901</v>
      </c>
      <c r="F57" s="3">
        <v>0.50004885199006399</v>
      </c>
      <c r="G57" s="3">
        <v>28.620648596413702</v>
      </c>
      <c r="H57" s="3">
        <v>0.55918757036101896</v>
      </c>
      <c r="I57" s="3">
        <v>3.02084478542162</v>
      </c>
      <c r="J57" s="3">
        <v>7.1371052369040697</v>
      </c>
      <c r="K57" s="3">
        <v>14.0928879899656</v>
      </c>
      <c r="L57" s="3" t="s">
        <v>422</v>
      </c>
      <c r="M57" s="3">
        <v>12.075156964079801</v>
      </c>
      <c r="N57" s="3">
        <v>0.41820662468421599</v>
      </c>
      <c r="O57" s="3">
        <v>3.4410417187142099E-2</v>
      </c>
      <c r="P57" s="3">
        <v>0.28161367141101301</v>
      </c>
      <c r="Q57" s="3" t="s">
        <v>423</v>
      </c>
      <c r="R57" s="3" t="s">
        <v>423</v>
      </c>
      <c r="S57" s="3" t="s">
        <v>423</v>
      </c>
      <c r="T57" s="3" t="s">
        <v>423</v>
      </c>
      <c r="U57" s="3" t="s">
        <v>423</v>
      </c>
      <c r="V57" s="3" t="s">
        <v>423</v>
      </c>
      <c r="W57" s="3">
        <v>2.64270276378473</v>
      </c>
      <c r="X57" s="3">
        <v>9.9541804102557998E-3</v>
      </c>
      <c r="Y57" s="3">
        <v>5.2854055275694501E-4</v>
      </c>
      <c r="Z57" s="3">
        <v>9.6899101338773297E-4</v>
      </c>
      <c r="AA57" s="3">
        <v>1.84989193464931E-3</v>
      </c>
      <c r="AB57" s="3">
        <v>1.33016039110498E-2</v>
      </c>
      <c r="AC57" s="3">
        <v>1.6456726740732399</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2.0274419566119799</v>
      </c>
      <c r="F58" s="3">
        <v>1.8014328458453001E-2</v>
      </c>
      <c r="G58" s="3">
        <v>0.90345100579889803</v>
      </c>
      <c r="H58" s="3">
        <v>5.03031300700158E-2</v>
      </c>
      <c r="I58" s="3">
        <v>0.41420377646452999</v>
      </c>
      <c r="J58" s="3">
        <v>0.65062177331776505</v>
      </c>
      <c r="K58" s="3">
        <v>1.5106493159620999</v>
      </c>
      <c r="L58" s="3" t="s">
        <v>422</v>
      </c>
      <c r="M58" s="3">
        <v>3.5674782616557499</v>
      </c>
      <c r="N58" s="3">
        <v>5.3935640657400601E-3</v>
      </c>
      <c r="O58" s="3">
        <v>3.0750573138581001E-3</v>
      </c>
      <c r="P58" s="3">
        <v>0.11178632690809399</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8.4835924124812596</v>
      </c>
      <c r="F59" s="3">
        <v>2.2852109821528899</v>
      </c>
      <c r="G59" s="3">
        <v>2.5556232740704901</v>
      </c>
      <c r="H59" s="3">
        <v>0.100675633105041</v>
      </c>
      <c r="I59" s="3">
        <v>1.22569991660691</v>
      </c>
      <c r="J59" s="3">
        <v>1.3473498791679701</v>
      </c>
      <c r="K59" s="3">
        <v>1.3712413051368699</v>
      </c>
      <c r="L59" s="3" t="s">
        <v>422</v>
      </c>
      <c r="M59" s="3">
        <v>0.37969443297265498</v>
      </c>
      <c r="N59" s="3">
        <v>5.5836458252724501E-3</v>
      </c>
      <c r="O59" s="3">
        <v>8.1557788572508404E-4</v>
      </c>
      <c r="P59" s="3">
        <v>2.5507162908877098E-2</v>
      </c>
      <c r="Q59" s="3" t="s">
        <v>423</v>
      </c>
      <c r="R59" s="3" t="s">
        <v>423</v>
      </c>
      <c r="S59" s="3" t="s">
        <v>423</v>
      </c>
      <c r="T59" s="3" t="s">
        <v>423</v>
      </c>
      <c r="U59" s="3" t="s">
        <v>423</v>
      </c>
      <c r="V59" s="3" t="s">
        <v>423</v>
      </c>
      <c r="W59" s="3" t="s">
        <v>422</v>
      </c>
      <c r="X59" s="3" t="s">
        <v>422</v>
      </c>
      <c r="Y59" s="3">
        <v>1.3776830605601801E-7</v>
      </c>
      <c r="Z59" s="3" t="s">
        <v>422</v>
      </c>
      <c r="AA59" s="3">
        <v>6.5345551985092696E-6</v>
      </c>
      <c r="AB59" s="3">
        <v>6.6723235045652896E-6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0.466121246543648</v>
      </c>
      <c r="F60" s="3">
        <v>0.24722052728261601</v>
      </c>
      <c r="G60" s="3">
        <v>0.26849288352607997</v>
      </c>
      <c r="H60" s="3">
        <v>0.14801957199928101</v>
      </c>
      <c r="I60" s="3">
        <v>9.2882965138223099</v>
      </c>
      <c r="J60" s="3">
        <v>41.345923149784198</v>
      </c>
      <c r="K60" s="3">
        <v>86.243990854847198</v>
      </c>
      <c r="L60" s="3" t="s">
        <v>422</v>
      </c>
      <c r="M60" s="3">
        <v>0.26918700525369299</v>
      </c>
      <c r="N60" s="3">
        <v>93.895409286755694</v>
      </c>
      <c r="O60" s="3">
        <v>0.98843357484685002</v>
      </c>
      <c r="P60" s="3">
        <v>1.8430828337108698E-2</v>
      </c>
      <c r="Q60" s="3" t="s">
        <v>423</v>
      </c>
      <c r="R60" s="3" t="s">
        <v>423</v>
      </c>
      <c r="S60" s="3" t="s">
        <v>423</v>
      </c>
      <c r="T60" s="3" t="s">
        <v>423</v>
      </c>
      <c r="U60" s="3" t="s">
        <v>423</v>
      </c>
      <c r="V60" s="3" t="s">
        <v>423</v>
      </c>
      <c r="W60" s="3" t="s">
        <v>422</v>
      </c>
      <c r="X60" s="3" t="s">
        <v>422</v>
      </c>
      <c r="Y60" s="3" t="s">
        <v>422</v>
      </c>
      <c r="Z60" s="3" t="s">
        <v>422</v>
      </c>
      <c r="AA60" s="3" t="s">
        <v>422</v>
      </c>
      <c r="AB60" s="3" t="s">
        <v>422</v>
      </c>
      <c r="AC60" s="3">
        <v>2.59474683271546E-2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261.77769740273902</v>
      </c>
      <c r="J61" s="3">
        <v>1308.8884870136901</v>
      </c>
      <c r="K61" s="3">
        <v>4362.9616233789802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0.40068835357503602</v>
      </c>
      <c r="F63" s="3">
        <v>1.5218798791952799</v>
      </c>
      <c r="G63" s="3">
        <v>3.3750413561918</v>
      </c>
      <c r="H63" s="3">
        <v>0.15808468577541701</v>
      </c>
      <c r="I63" s="3">
        <v>6.93310760950403</v>
      </c>
      <c r="J63" s="3">
        <v>13.3381140531492</v>
      </c>
      <c r="K63" s="3">
        <v>40.300950854857199</v>
      </c>
      <c r="L63" s="3" t="s">
        <v>422</v>
      </c>
      <c r="M63" s="3">
        <v>3.8367524405251698</v>
      </c>
      <c r="N63" s="3">
        <v>0.27742054868242699</v>
      </c>
      <c r="O63" s="3">
        <v>1.3931485258447399E-2</v>
      </c>
      <c r="P63" s="3" t="s">
        <v>422</v>
      </c>
      <c r="Q63" s="3" t="s">
        <v>423</v>
      </c>
      <c r="R63" s="3" t="s">
        <v>423</v>
      </c>
      <c r="S63" s="3" t="s">
        <v>423</v>
      </c>
      <c r="T63" s="3" t="s">
        <v>423</v>
      </c>
      <c r="U63" s="3" t="s">
        <v>423</v>
      </c>
      <c r="V63" s="3" t="s">
        <v>423</v>
      </c>
      <c r="W63" s="3">
        <v>1.26075238382741</v>
      </c>
      <c r="X63" s="3" t="s">
        <v>422</v>
      </c>
      <c r="Y63" s="3">
        <v>1.7635955239265298E-5</v>
      </c>
      <c r="Z63" s="3" t="s">
        <v>422</v>
      </c>
      <c r="AA63" s="3">
        <v>2.1136120695337499E-5</v>
      </c>
      <c r="AB63" s="3">
        <v>3.8772075934602797E-5</v>
      </c>
      <c r="AC63" s="3">
        <v>2.5099148752307301E-2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428</v>
      </c>
      <c r="O66" s="3" t="s">
        <v>428</v>
      </c>
      <c r="P66" s="3" t="s">
        <v>428</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33.435770180941901</v>
      </c>
      <c r="F70" s="3">
        <v>29.575934528592501</v>
      </c>
      <c r="G70" s="3">
        <v>21.203520738280002</v>
      </c>
      <c r="H70" s="3">
        <v>17.269805158225299</v>
      </c>
      <c r="I70" s="3">
        <v>3.4014725995614401</v>
      </c>
      <c r="J70" s="3">
        <v>6.4836984879324504</v>
      </c>
      <c r="K70" s="3">
        <v>13.764948997184501</v>
      </c>
      <c r="L70" s="3" t="s">
        <v>422</v>
      </c>
      <c r="M70" s="3">
        <v>26.290886820863999</v>
      </c>
      <c r="N70" s="3">
        <v>3.9036889368621201E-2</v>
      </c>
      <c r="O70" s="3">
        <v>0.102093985844842</v>
      </c>
      <c r="P70" s="3">
        <v>5.0068762933263802E-2</v>
      </c>
      <c r="Q70" s="3" t="s">
        <v>423</v>
      </c>
      <c r="R70" s="3" t="s">
        <v>423</v>
      </c>
      <c r="S70" s="3" t="s">
        <v>423</v>
      </c>
      <c r="T70" s="3" t="s">
        <v>423</v>
      </c>
      <c r="U70" s="3" t="s">
        <v>423</v>
      </c>
      <c r="V70" s="3" t="s">
        <v>423</v>
      </c>
      <c r="W70" s="3">
        <v>0.49410997272166801</v>
      </c>
      <c r="X70" s="3" t="s">
        <v>422</v>
      </c>
      <c r="Y70" s="3">
        <v>8.1940090887509497E-3</v>
      </c>
      <c r="Z70" s="3" t="s">
        <v>422</v>
      </c>
      <c r="AA70" s="3">
        <v>2.24493399691807E-4</v>
      </c>
      <c r="AB70" s="3">
        <v>8.4185024884427494E-3</v>
      </c>
      <c r="AC70" s="3">
        <v>0.39215068291664101</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6.5273617077462598</v>
      </c>
      <c r="F72" s="3">
        <v>5.5563442928191602</v>
      </c>
      <c r="G72" s="3">
        <v>25.064511070375801</v>
      </c>
      <c r="H72" s="3">
        <v>0.46630074724771697</v>
      </c>
      <c r="I72" s="3">
        <v>12.049441075853</v>
      </c>
      <c r="J72" s="3">
        <v>18.028813695936201</v>
      </c>
      <c r="K72" s="3">
        <v>28.302076217498598</v>
      </c>
      <c r="L72" s="3" t="s">
        <v>422</v>
      </c>
      <c r="M72" s="3">
        <v>45.658162151703202</v>
      </c>
      <c r="N72" s="3">
        <v>44.108177916770799</v>
      </c>
      <c r="O72" s="3">
        <v>0.12034606342939901</v>
      </c>
      <c r="P72" s="3">
        <v>0.77083495739298302</v>
      </c>
      <c r="Q72" s="3" t="s">
        <v>423</v>
      </c>
      <c r="R72" s="3" t="s">
        <v>423</v>
      </c>
      <c r="S72" s="3" t="s">
        <v>423</v>
      </c>
      <c r="T72" s="3" t="s">
        <v>423</v>
      </c>
      <c r="U72" s="3" t="s">
        <v>423</v>
      </c>
      <c r="V72" s="3" t="s">
        <v>423</v>
      </c>
      <c r="W72" s="3">
        <v>16.042322871498399</v>
      </c>
      <c r="X72" s="3">
        <v>5.2251895657361098</v>
      </c>
      <c r="Y72" s="3">
        <v>5.0669383429185704</v>
      </c>
      <c r="Z72" s="3">
        <v>3.5661255030375698</v>
      </c>
      <c r="AA72" s="3">
        <v>2.0719699570617802</v>
      </c>
      <c r="AB72" s="3">
        <v>15.930223368754</v>
      </c>
      <c r="AC72" s="3">
        <v>0.61817530863418202</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0.58238468770725904</v>
      </c>
      <c r="F73" s="3">
        <v>0.96569251379787702</v>
      </c>
      <c r="G73" s="3">
        <v>0.94369432501375805</v>
      </c>
      <c r="H73" s="3">
        <v>1.38785011855626E-2</v>
      </c>
      <c r="I73" s="3">
        <v>3.6151438756118002</v>
      </c>
      <c r="J73" s="3">
        <v>4.5738135251782497</v>
      </c>
      <c r="K73" s="3">
        <v>5.45476211307688</v>
      </c>
      <c r="L73" s="3" t="s">
        <v>422</v>
      </c>
      <c r="M73" s="3">
        <v>40.581924821321202</v>
      </c>
      <c r="N73" s="3">
        <v>0.642767833777387</v>
      </c>
      <c r="O73" s="3">
        <v>0.11581899590495</v>
      </c>
      <c r="P73" s="3">
        <v>0.14689933515859899</v>
      </c>
      <c r="Q73" s="3" t="s">
        <v>423</v>
      </c>
      <c r="R73" s="3" t="s">
        <v>423</v>
      </c>
      <c r="S73" s="3" t="s">
        <v>423</v>
      </c>
      <c r="T73" s="3" t="s">
        <v>423</v>
      </c>
      <c r="U73" s="3" t="s">
        <v>423</v>
      </c>
      <c r="V73" s="3" t="s">
        <v>423</v>
      </c>
      <c r="W73" s="3">
        <v>0.27119685117393499</v>
      </c>
      <c r="X73" s="3" t="s">
        <v>422</v>
      </c>
      <c r="Y73" s="3">
        <v>2.1223863507411899E-5</v>
      </c>
      <c r="Z73" s="3" t="s">
        <v>422</v>
      </c>
      <c r="AA73" s="3">
        <v>2.54361124548146E-5</v>
      </c>
      <c r="AB73" s="3">
        <v>4.6659975962226503E-5</v>
      </c>
      <c r="AC73" s="3">
        <v>3.0205390070687801E-2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0.72699402037792005</v>
      </c>
      <c r="F74" s="3">
        <v>0.62134912297504996</v>
      </c>
      <c r="G74" s="3">
        <v>46.606903682086298</v>
      </c>
      <c r="H74" s="3">
        <v>3.2227798774513698E-2</v>
      </c>
      <c r="I74" s="3">
        <v>4.8050564741069497</v>
      </c>
      <c r="J74" s="3">
        <v>7.8384855326210001</v>
      </c>
      <c r="K74" s="3">
        <v>13.1589283584804</v>
      </c>
      <c r="L74" s="3" t="s">
        <v>422</v>
      </c>
      <c r="M74" s="3">
        <v>231.002924033032</v>
      </c>
      <c r="N74" s="3">
        <v>9.2533097350630603E-2</v>
      </c>
      <c r="O74" s="3">
        <v>1.4295019629717101E-3</v>
      </c>
      <c r="P74" s="3">
        <v>2.0351056558757599E-2</v>
      </c>
      <c r="Q74" s="3" t="s">
        <v>423</v>
      </c>
      <c r="R74" s="3" t="s">
        <v>423</v>
      </c>
      <c r="S74" s="3" t="s">
        <v>423</v>
      </c>
      <c r="T74" s="3" t="s">
        <v>423</v>
      </c>
      <c r="U74" s="3" t="s">
        <v>423</v>
      </c>
      <c r="V74" s="3" t="s">
        <v>423</v>
      </c>
      <c r="W74" s="3">
        <v>3.3851863963008499</v>
      </c>
      <c r="X74" s="3">
        <v>17.7504497163217</v>
      </c>
      <c r="Y74" s="3">
        <v>37.454793228994902</v>
      </c>
      <c r="Z74" s="3">
        <v>16.989131882574199</v>
      </c>
      <c r="AA74" s="3">
        <v>9.5338177859218298</v>
      </c>
      <c r="AB74" s="3">
        <v>81.728192613812595</v>
      </c>
      <c r="AC74" s="3">
        <v>1.09483198926709E-3</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2.0405438945179801</v>
      </c>
      <c r="F80" s="3">
        <v>0.60542154585213903</v>
      </c>
      <c r="G80" s="3">
        <v>824.07321344213506</v>
      </c>
      <c r="H80" s="3">
        <v>1.0980453387051301</v>
      </c>
      <c r="I80" s="3">
        <v>6.23419399285926</v>
      </c>
      <c r="J80" s="3">
        <v>12.131393249874799</v>
      </c>
      <c r="K80" s="3">
        <v>16.328126826836598</v>
      </c>
      <c r="L80" s="3" t="s">
        <v>422</v>
      </c>
      <c r="M80" s="3">
        <v>0.61244133423723301</v>
      </c>
      <c r="N80" s="3">
        <v>452.446056885556</v>
      </c>
      <c r="O80" s="3">
        <v>41.119976266282301</v>
      </c>
      <c r="P80" s="3">
        <v>2.7966062124107398</v>
      </c>
      <c r="Q80" s="3" t="s">
        <v>423</v>
      </c>
      <c r="R80" s="3" t="s">
        <v>423</v>
      </c>
      <c r="S80" s="3" t="s">
        <v>423</v>
      </c>
      <c r="T80" s="3" t="s">
        <v>423</v>
      </c>
      <c r="U80" s="3" t="s">
        <v>423</v>
      </c>
      <c r="V80" s="3" t="s">
        <v>423</v>
      </c>
      <c r="W80" s="3">
        <v>3.5656235110238699</v>
      </c>
      <c r="X80" s="3" t="s">
        <v>422</v>
      </c>
      <c r="Y80" s="3">
        <v>1.4014424267657E-3</v>
      </c>
      <c r="Z80" s="3">
        <v>9.8847672026920307E-4</v>
      </c>
      <c r="AA80" s="3">
        <v>2.10630898553103E-5</v>
      </c>
      <c r="AB80" s="3">
        <v>2.41098223689021E-3</v>
      </c>
      <c r="AC80" s="3">
        <v>2.4938615354569902</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7.2198218844281197</v>
      </c>
      <c r="G83" s="3">
        <v>0.117782319248488</v>
      </c>
      <c r="H83" s="3">
        <v>8.6384493185052904E-4</v>
      </c>
      <c r="I83" s="3">
        <v>1.3689502633033399</v>
      </c>
      <c r="J83" s="3">
        <v>5.6492762758950699</v>
      </c>
      <c r="K83" s="3">
        <v>26.446791071783998</v>
      </c>
      <c r="L83" s="3" t="s">
        <v>422</v>
      </c>
      <c r="M83" s="3">
        <v>0.53049011520092404</v>
      </c>
      <c r="N83" s="3">
        <v>0.37645122044943402</v>
      </c>
      <c r="O83" s="3">
        <v>7.3024567202860701E-3</v>
      </c>
      <c r="P83" s="3">
        <v>6.7635164934209098E-3</v>
      </c>
      <c r="Q83" s="3" t="s">
        <v>423</v>
      </c>
      <c r="R83" s="3" t="s">
        <v>423</v>
      </c>
      <c r="S83" s="3" t="s">
        <v>423</v>
      </c>
      <c r="T83" s="3" t="s">
        <v>423</v>
      </c>
      <c r="U83" s="3" t="s">
        <v>423</v>
      </c>
      <c r="V83" s="3" t="s">
        <v>423</v>
      </c>
      <c r="W83" s="3">
        <v>18.761952164470699</v>
      </c>
      <c r="X83" s="3">
        <v>2.36632277022371E-3</v>
      </c>
      <c r="Y83" s="3">
        <v>8.2821296957829998E-3</v>
      </c>
      <c r="Z83" s="3">
        <v>2.93818410636111E-3</v>
      </c>
      <c r="AA83" s="3">
        <v>2.36632277022371E-3</v>
      </c>
      <c r="AB83" s="3">
        <v>1.59529593425915E-2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96.129540000000006</v>
      </c>
      <c r="G85" s="3" t="s">
        <v>422</v>
      </c>
      <c r="H85" s="3" t="s">
        <v>422</v>
      </c>
      <c r="I85" s="3" t="s">
        <v>422</v>
      </c>
      <c r="J85" s="3" t="s">
        <v>422</v>
      </c>
      <c r="K85" s="3" t="s">
        <v>422</v>
      </c>
      <c r="L85" s="3" t="s">
        <v>422</v>
      </c>
      <c r="M85" s="3" t="s">
        <v>422</v>
      </c>
      <c r="N85" s="3">
        <v>0.02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235.52598</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4.9476201057010103E-5</v>
      </c>
      <c r="F88" s="3">
        <v>7.0486069530753204</v>
      </c>
      <c r="G88" s="3" t="s">
        <v>422</v>
      </c>
      <c r="H88" s="3">
        <v>4.4476949142864004E-3</v>
      </c>
      <c r="I88" s="3">
        <v>5.9252568797105797E-2</v>
      </c>
      <c r="J88" s="3">
        <v>9.7262882673463794E-2</v>
      </c>
      <c r="K88" s="3">
        <v>0.111058269494736</v>
      </c>
      <c r="L88" s="3" t="s">
        <v>422</v>
      </c>
      <c r="M88" s="3">
        <v>4.0259253442621499E-5</v>
      </c>
      <c r="N88" s="3">
        <v>0.18406563275400301</v>
      </c>
      <c r="O88" s="3">
        <v>5.1224064093513503E-6</v>
      </c>
      <c r="P88" s="3" t="s">
        <v>422</v>
      </c>
      <c r="Q88" s="3" t="s">
        <v>423</v>
      </c>
      <c r="R88" s="3" t="s">
        <v>423</v>
      </c>
      <c r="S88" s="3" t="s">
        <v>423</v>
      </c>
      <c r="T88" s="3" t="s">
        <v>423</v>
      </c>
      <c r="U88" s="3" t="s">
        <v>423</v>
      </c>
      <c r="V88" s="3" t="s">
        <v>423</v>
      </c>
      <c r="W88" s="3">
        <v>8.2858258108738401E-5</v>
      </c>
      <c r="X88" s="3" t="s">
        <v>422</v>
      </c>
      <c r="Y88" s="3">
        <v>6.4844866485337504E-9</v>
      </c>
      <c r="Z88" s="3" t="s">
        <v>422</v>
      </c>
      <c r="AA88" s="3">
        <v>7.7714470575183405E-9</v>
      </c>
      <c r="AB88" s="3">
        <v>1.4255933706052101E-8</v>
      </c>
      <c r="AC88" s="3">
        <v>9.2285953760834499E-6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29.2407752489719</v>
      </c>
      <c r="G89" s="3" t="s">
        <v>422</v>
      </c>
      <c r="H89" s="3">
        <v>4.9874221395499702E-5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20.745246522935702</v>
      </c>
      <c r="F92" s="3">
        <v>21.9659880238044</v>
      </c>
      <c r="G92" s="3">
        <v>17.7383159138408</v>
      </c>
      <c r="H92" s="3">
        <v>2.8437871256810601</v>
      </c>
      <c r="I92" s="3">
        <v>17.3688476649431</v>
      </c>
      <c r="J92" s="3">
        <v>21.880667728062399</v>
      </c>
      <c r="K92" s="3">
        <v>31.4840398736136</v>
      </c>
      <c r="L92" s="3" t="s">
        <v>422</v>
      </c>
      <c r="M92" s="3">
        <v>85.200500153937696</v>
      </c>
      <c r="N92" s="3">
        <v>0.84011796861391996</v>
      </c>
      <c r="O92" s="3">
        <v>0.201362084072325</v>
      </c>
      <c r="P92" s="3">
        <v>7.1420419117698405E-2</v>
      </c>
      <c r="Q92" s="3" t="s">
        <v>423</v>
      </c>
      <c r="R92" s="3" t="s">
        <v>423</v>
      </c>
      <c r="S92" s="3" t="s">
        <v>423</v>
      </c>
      <c r="T92" s="3" t="s">
        <v>423</v>
      </c>
      <c r="U92" s="3" t="s">
        <v>423</v>
      </c>
      <c r="V92" s="3" t="s">
        <v>423</v>
      </c>
      <c r="W92" s="3">
        <v>8.51488980885056</v>
      </c>
      <c r="X92" s="3">
        <v>1.9536701490357598E-2</v>
      </c>
      <c r="Y92" s="3">
        <v>4.1666770435187503E-2</v>
      </c>
      <c r="Z92" s="3">
        <v>2.2130068944829901E-2</v>
      </c>
      <c r="AA92" s="3">
        <v>2.2475851272092801E-2</v>
      </c>
      <c r="AB92" s="3">
        <v>0.105809392142468</v>
      </c>
      <c r="AC92" s="3">
        <v>0.13276312455261599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0.34961536640408702</v>
      </c>
      <c r="F93" s="3">
        <v>19.603139262026598</v>
      </c>
      <c r="G93" s="3">
        <v>6.8038025888376305E-2</v>
      </c>
      <c r="H93" s="3">
        <v>0.314464751378631</v>
      </c>
      <c r="I93" s="3">
        <v>16.105636776909598</v>
      </c>
      <c r="J93" s="3">
        <v>18.172271636100501</v>
      </c>
      <c r="K93" s="3">
        <v>20.0604850947113</v>
      </c>
      <c r="L93" s="3" t="s">
        <v>422</v>
      </c>
      <c r="M93" s="3">
        <v>7.2528286222722302</v>
      </c>
      <c r="N93" s="3" t="s">
        <v>422</v>
      </c>
      <c r="O93" s="3" t="s">
        <v>422</v>
      </c>
      <c r="P93" s="3">
        <v>1.9136033105200102E-6</v>
      </c>
      <c r="Q93" s="3" t="s">
        <v>423</v>
      </c>
      <c r="R93" s="3" t="s">
        <v>423</v>
      </c>
      <c r="S93" s="3" t="s">
        <v>423</v>
      </c>
      <c r="T93" s="3" t="s">
        <v>423</v>
      </c>
      <c r="U93" s="3" t="s">
        <v>423</v>
      </c>
      <c r="V93" s="3" t="s">
        <v>423</v>
      </c>
      <c r="W93" s="3" t="s">
        <v>422</v>
      </c>
      <c r="X93" s="3">
        <v>0.105242330984231</v>
      </c>
      <c r="Y93" s="3" t="s">
        <v>422</v>
      </c>
      <c r="Z93" s="3" t="s">
        <v>422</v>
      </c>
      <c r="AA93" s="3" t="s">
        <v>422</v>
      </c>
      <c r="AB93" s="3">
        <v>0.105242330984231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2.8418852370016099</v>
      </c>
      <c r="F94" s="3">
        <v>70.781887920169297</v>
      </c>
      <c r="G94" s="3">
        <v>0.17300365591373501</v>
      </c>
      <c r="H94" s="3">
        <v>0.46313359378621799</v>
      </c>
      <c r="I94" s="3">
        <v>2.0293036444008399</v>
      </c>
      <c r="J94" s="3">
        <v>3.2610233693661099</v>
      </c>
      <c r="K94" s="3">
        <v>4.3357292180352101</v>
      </c>
      <c r="L94" s="3" t="s">
        <v>422</v>
      </c>
      <c r="M94" s="3">
        <v>10.431669143572099</v>
      </c>
      <c r="N94" s="3">
        <v>7.0902756507674303</v>
      </c>
      <c r="O94" s="3">
        <v>0.34636672939536201</v>
      </c>
      <c r="P94" s="3">
        <v>0.397577264269869</v>
      </c>
      <c r="Q94" s="3" t="s">
        <v>423</v>
      </c>
      <c r="R94" s="3" t="s">
        <v>423</v>
      </c>
      <c r="S94" s="3" t="s">
        <v>423</v>
      </c>
      <c r="T94" s="3" t="s">
        <v>423</v>
      </c>
      <c r="U94" s="3" t="s">
        <v>423</v>
      </c>
      <c r="V94" s="3" t="s">
        <v>423</v>
      </c>
      <c r="W94" s="3">
        <v>1.1958414008426199</v>
      </c>
      <c r="X94" s="3" t="s">
        <v>425</v>
      </c>
      <c r="Y94" s="3">
        <v>8.6347843888842505E-5</v>
      </c>
      <c r="Z94" s="3" t="s">
        <v>425</v>
      </c>
      <c r="AA94" s="3">
        <v>1.0719008500971201E-4</v>
      </c>
      <c r="AB94" s="3">
        <v>1.93537928898554E-4</v>
      </c>
      <c r="AC94" s="3">
        <v>2.9433284372126098</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0.123765839284526</v>
      </c>
      <c r="F95" s="3">
        <v>95.611444475381603</v>
      </c>
      <c r="G95" s="3">
        <v>0.631068574820839</v>
      </c>
      <c r="H95" s="3">
        <v>2.5582663929640901E-2</v>
      </c>
      <c r="I95" s="3">
        <v>15.9166608544824</v>
      </c>
      <c r="J95" s="3">
        <v>26.502688677309202</v>
      </c>
      <c r="K95" s="3">
        <v>46.121602398288502</v>
      </c>
      <c r="L95" s="3" t="s">
        <v>422</v>
      </c>
      <c r="M95" s="3">
        <v>29.057853850777601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2.0492041702629998E-2</v>
      </c>
      <c r="F98" s="3">
        <v>0.18246586045048999</v>
      </c>
      <c r="G98" s="3">
        <v>1.1748978485142E-2</v>
      </c>
      <c r="H98" s="3">
        <v>3.69437345232342E-3</v>
      </c>
      <c r="I98" s="3">
        <v>6.1811106696326402E-3</v>
      </c>
      <c r="J98" s="3">
        <v>3.13919562910479E-2</v>
      </c>
      <c r="K98" s="3">
        <v>6.6812263989429604E-2</v>
      </c>
      <c r="L98" s="3" t="s">
        <v>422</v>
      </c>
      <c r="M98" s="3">
        <v>6.3937254847947205E-4</v>
      </c>
      <c r="N98" s="3">
        <v>1.948</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33.925338503606802</v>
      </c>
      <c r="G99" s="3" t="s">
        <v>422</v>
      </c>
      <c r="H99" s="3">
        <v>64.7676257436149</v>
      </c>
      <c r="I99" s="3">
        <v>0.30312870884847698</v>
      </c>
      <c r="J99" s="3">
        <v>1.3640791898181499</v>
      </c>
      <c r="K99" s="3">
        <v>3.03128708848477</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48.441471995888698</v>
      </c>
      <c r="G100" s="3" t="s">
        <v>422</v>
      </c>
      <c r="H100" s="3">
        <v>176.32584482403601</v>
      </c>
      <c r="I100" s="3">
        <v>0.87455950359068002</v>
      </c>
      <c r="J100" s="3">
        <v>3.93551776615806</v>
      </c>
      <c r="K100" s="3">
        <v>8.7455950359068009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0.13131300000000001</v>
      </c>
      <c r="G101" s="3" t="s">
        <v>422</v>
      </c>
      <c r="H101" s="3">
        <v>1.5756230017298301</v>
      </c>
      <c r="I101" s="3">
        <v>4.5746297910000001E-3</v>
      </c>
      <c r="J101" s="3">
        <v>2.0585834059499999E-2</v>
      </c>
      <c r="K101" s="3">
        <v>4.5746297909999997E-2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8.1556957749999999</v>
      </c>
      <c r="G102" s="3" t="s">
        <v>422</v>
      </c>
      <c r="H102" s="3">
        <v>40.135374310689201</v>
      </c>
      <c r="I102" s="3">
        <v>0.67348243085822002</v>
      </c>
      <c r="J102" s="3">
        <v>3.0306709388619901</v>
      </c>
      <c r="K102" s="3">
        <v>6.7348243085822004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0.36278004940000003</v>
      </c>
      <c r="G103" s="3" t="s">
        <v>422</v>
      </c>
      <c r="H103" s="3">
        <v>1.44296564390028</v>
      </c>
      <c r="I103" s="3">
        <v>4.091032999872E-3</v>
      </c>
      <c r="J103" s="3">
        <v>1.8409648499423999E-2</v>
      </c>
      <c r="K103" s="3">
        <v>4.0910329998719998E-2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8.0558435600000006E-2</v>
      </c>
      <c r="G104" s="3" t="s">
        <v>422</v>
      </c>
      <c r="H104" s="3">
        <v>0.95124352000000001</v>
      </c>
      <c r="I104" s="3">
        <v>1.2881739747839999E-3</v>
      </c>
      <c r="J104" s="3">
        <v>5.7967828865279998E-3</v>
      </c>
      <c r="K104" s="3">
        <v>1.288173974784E-2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1.9261482750000001</v>
      </c>
      <c r="G105" s="3" t="s">
        <v>422</v>
      </c>
      <c r="H105" s="3">
        <v>3.95495738007713</v>
      </c>
      <c r="I105" s="3">
        <v>2.8555006250160001E-2</v>
      </c>
      <c r="J105" s="3">
        <v>0.12849752812571999</v>
      </c>
      <c r="K105" s="3">
        <v>0.28555006250159998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9.5051398614</v>
      </c>
      <c r="G107" s="3" t="s">
        <v>422</v>
      </c>
      <c r="H107" s="3">
        <v>8.11032922309235</v>
      </c>
      <c r="I107" s="3">
        <v>3.6174071268108399E-2</v>
      </c>
      <c r="J107" s="3">
        <v>0.34529795301376198</v>
      </c>
      <c r="K107" s="3">
        <v>1.4403857468574099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8.2444155695999992</v>
      </c>
      <c r="G108" s="3" t="s">
        <v>422</v>
      </c>
      <c r="H108" s="3">
        <v>7.9598414044632699</v>
      </c>
      <c r="I108" s="3">
        <v>7.4378735548877806E-2</v>
      </c>
      <c r="J108" s="3">
        <v>0.60179158762273799</v>
      </c>
      <c r="K108" s="3">
        <v>8.4656524461086295</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4.1066666946000003</v>
      </c>
      <c r="G109" s="3" t="s">
        <v>422</v>
      </c>
      <c r="H109" s="3">
        <v>4.2091799320591097</v>
      </c>
      <c r="I109" s="3">
        <v>3.7699428684514098E-2</v>
      </c>
      <c r="J109" s="3">
        <v>0.30502265026561398</v>
      </c>
      <c r="K109" s="3">
        <v>4.2908804284556004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0.66205765071281097</v>
      </c>
      <c r="G111" s="3" t="s">
        <v>422</v>
      </c>
      <c r="H111" s="3">
        <v>0.61569635871174</v>
      </c>
      <c r="I111" s="3">
        <v>2.3593477185719999E-4</v>
      </c>
      <c r="J111" s="3">
        <v>1.0617064733574001E-3</v>
      </c>
      <c r="K111" s="3">
        <v>2.359347718572E-3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104.36319426559901</v>
      </c>
      <c r="I112" s="3">
        <v>1.6679783455133199</v>
      </c>
      <c r="J112" s="3">
        <v>5.8372044926999997</v>
      </c>
      <c r="K112" s="3">
        <v>11.91266223</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3.27114134183189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272.20680629262</v>
      </c>
      <c r="J118" s="3">
        <v>1361.0340314631001</v>
      </c>
      <c r="K118" s="3">
        <v>2722.0680629262001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28.0164230495343</v>
      </c>
      <c r="J119" s="3">
        <v>140.082115247671</v>
      </c>
      <c r="K119" s="3">
        <v>308.18065354487698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0.32313343410355699</v>
      </c>
      <c r="F120" s="3">
        <v>2.0890669279853502</v>
      </c>
      <c r="G120" s="3">
        <v>3.9102061452278597E-2</v>
      </c>
      <c r="H120" s="3">
        <v>6.2808933583951296E-3</v>
      </c>
      <c r="I120" s="3">
        <v>2.5774607481350298</v>
      </c>
      <c r="J120" s="3">
        <v>15.6644005523048</v>
      </c>
      <c r="K120" s="3">
        <v>83.228785592834896</v>
      </c>
      <c r="L120" s="3" t="s">
        <v>422</v>
      </c>
      <c r="M120" s="3">
        <v>0.67609832224437305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264.85447007044502</v>
      </c>
      <c r="J121" s="3">
        <v>556.194387147935</v>
      </c>
      <c r="K121" s="3">
        <v>2648.54470070445</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9.4604545973334796E-3</v>
      </c>
      <c r="F125" s="3">
        <v>5.6498652489059999</v>
      </c>
      <c r="G125" s="3">
        <v>4.5189566879032597E-2</v>
      </c>
      <c r="H125" s="3" t="s">
        <v>422</v>
      </c>
      <c r="I125" s="3">
        <v>0.30722628249987799</v>
      </c>
      <c r="J125" s="3">
        <v>1.1719361449980701</v>
      </c>
      <c r="K125" s="3">
        <v>3.4400874478114298</v>
      </c>
      <c r="L125" s="3" t="s">
        <v>422</v>
      </c>
      <c r="M125" s="3">
        <v>0.112503636929358</v>
      </c>
      <c r="N125" s="3" t="s">
        <v>422</v>
      </c>
      <c r="O125" s="3" t="s">
        <v>422</v>
      </c>
      <c r="P125" s="3">
        <v>0.21943671585701</v>
      </c>
      <c r="Q125" s="3" t="s">
        <v>423</v>
      </c>
      <c r="R125" s="3" t="s">
        <v>423</v>
      </c>
      <c r="S125" s="3" t="s">
        <v>423</v>
      </c>
      <c r="T125" s="3" t="s">
        <v>423</v>
      </c>
      <c r="U125" s="3" t="s">
        <v>423</v>
      </c>
      <c r="V125" s="3" t="s">
        <v>423</v>
      </c>
      <c r="W125" s="3">
        <v>9.3283034297839601E-2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2.68437818945837</v>
      </c>
      <c r="G126" s="3" t="s">
        <v>422</v>
      </c>
      <c r="H126" s="3">
        <v>2.1786501189594398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5.8352172555546904</v>
      </c>
      <c r="F128" s="3">
        <v>2.0178524830346798</v>
      </c>
      <c r="G128" s="3">
        <v>1.1931451032286899</v>
      </c>
      <c r="H128" s="3">
        <v>2.03543068250744E-2</v>
      </c>
      <c r="I128" s="3">
        <v>1.70742642147437</v>
      </c>
      <c r="J128" s="3">
        <v>1.93704195630453</v>
      </c>
      <c r="K128" s="3">
        <v>2.57680918711922</v>
      </c>
      <c r="L128" s="3" t="s">
        <v>422</v>
      </c>
      <c r="M128" s="3">
        <v>9.1526374927140495</v>
      </c>
      <c r="N128" s="3">
        <v>9.5727465158931394E-2</v>
      </c>
      <c r="O128" s="3">
        <v>3.0523607361244501E-3</v>
      </c>
      <c r="P128" s="3">
        <v>0.59106519007184399</v>
      </c>
      <c r="Q128" s="3" t="s">
        <v>423</v>
      </c>
      <c r="R128" s="3" t="s">
        <v>423</v>
      </c>
      <c r="S128" s="3" t="s">
        <v>423</v>
      </c>
      <c r="T128" s="3" t="s">
        <v>423</v>
      </c>
      <c r="U128" s="3" t="s">
        <v>423</v>
      </c>
      <c r="V128" s="3" t="s">
        <v>423</v>
      </c>
      <c r="W128" s="3">
        <v>64.484066863226701</v>
      </c>
      <c r="X128" s="3">
        <v>3.8109444659999998E-7</v>
      </c>
      <c r="Y128" s="3">
        <v>8.1209411835000002E-7</v>
      </c>
      <c r="Z128" s="3">
        <v>4.3099967174999998E-7</v>
      </c>
      <c r="AA128" s="3">
        <v>5.2627328339999999E-7</v>
      </c>
      <c r="AB128" s="3">
        <v>2.1504615201E-6</v>
      </c>
      <c r="AC128" s="3">
        <v>11.9171559217506</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4.799645048296E-3</v>
      </c>
      <c r="F129" s="3">
        <v>1.77379825096042E-4</v>
      </c>
      <c r="G129" s="3">
        <v>5.8958201151977599E-6</v>
      </c>
      <c r="H129" s="3">
        <v>6.8751134438638207E-5</v>
      </c>
      <c r="I129" s="3">
        <v>1.1697609631723199E-4</v>
      </c>
      <c r="J129" s="3">
        <v>1.1697609631723199E-4</v>
      </c>
      <c r="K129" s="3">
        <v>1.1697609631723199E-4</v>
      </c>
      <c r="L129" s="3" t="s">
        <v>422</v>
      </c>
      <c r="M129" s="3">
        <v>2.1447267782234701E-3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0.14038827487009101</v>
      </c>
      <c r="F130" s="3">
        <v>0.33376673797533202</v>
      </c>
      <c r="G130" s="3">
        <v>0.23805921233740901</v>
      </c>
      <c r="H130" s="3">
        <v>1.73214667202127E-4</v>
      </c>
      <c r="I130" s="3">
        <v>1.09883042755683E-2</v>
      </c>
      <c r="J130" s="3">
        <v>1.8061707627127901E-2</v>
      </c>
      <c r="K130" s="3">
        <v>4.7015473470392803E-2</v>
      </c>
      <c r="L130" s="3" t="s">
        <v>422</v>
      </c>
      <c r="M130" s="3">
        <v>2.9576203456736699E-2</v>
      </c>
      <c r="N130" s="3">
        <v>0.107573989105441</v>
      </c>
      <c r="O130" s="3">
        <v>4.55875136521635E-2</v>
      </c>
      <c r="P130" s="3">
        <v>0.50891174143538698</v>
      </c>
      <c r="Q130" s="3" t="s">
        <v>423</v>
      </c>
      <c r="R130" s="3" t="s">
        <v>423</v>
      </c>
      <c r="S130" s="3" t="s">
        <v>423</v>
      </c>
      <c r="T130" s="3" t="s">
        <v>423</v>
      </c>
      <c r="U130" s="3" t="s">
        <v>423</v>
      </c>
      <c r="V130" s="3" t="s">
        <v>423</v>
      </c>
      <c r="W130" s="3">
        <v>0.87867892947300197</v>
      </c>
      <c r="X130" s="3" t="s">
        <v>422</v>
      </c>
      <c r="Y130" s="3" t="s">
        <v>422</v>
      </c>
      <c r="Z130" s="3" t="s">
        <v>422</v>
      </c>
      <c r="AA130" s="3" t="s">
        <v>422</v>
      </c>
      <c r="AB130" s="3" t="s">
        <v>422</v>
      </c>
      <c r="AC130" s="3">
        <v>1.90009691554395</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6.4826091990483501E-3</v>
      </c>
      <c r="F131" s="3">
        <v>8.0900497362340997E-4</v>
      </c>
      <c r="G131" s="3">
        <v>8.5823955108091604E-4</v>
      </c>
      <c r="H131" s="3">
        <v>0</v>
      </c>
      <c r="I131" s="3">
        <v>1.138155E-4</v>
      </c>
      <c r="J131" s="3">
        <v>3.1408724999999998E-4</v>
      </c>
      <c r="K131" s="3">
        <v>2.008126944514E-2</v>
      </c>
      <c r="L131" s="3" t="s">
        <v>422</v>
      </c>
      <c r="M131" s="3">
        <v>7.5861206426921103E-4</v>
      </c>
      <c r="N131" s="3">
        <v>7.1712327135216303E-2</v>
      </c>
      <c r="O131" s="3">
        <v>9.2646592271246903E-3</v>
      </c>
      <c r="P131" s="3">
        <v>8.55882498082952E-2</v>
      </c>
      <c r="Q131" s="3" t="s">
        <v>423</v>
      </c>
      <c r="R131" s="3" t="s">
        <v>423</v>
      </c>
      <c r="S131" s="3" t="s">
        <v>423</v>
      </c>
      <c r="T131" s="3" t="s">
        <v>423</v>
      </c>
      <c r="U131" s="3" t="s">
        <v>423</v>
      </c>
      <c r="V131" s="3" t="s">
        <v>423</v>
      </c>
      <c r="W131" s="3">
        <v>46.252255635623399</v>
      </c>
      <c r="X131" s="3">
        <v>0</v>
      </c>
      <c r="Y131" s="3">
        <v>0</v>
      </c>
      <c r="Z131" s="3">
        <v>0</v>
      </c>
      <c r="AA131" s="3">
        <v>0</v>
      </c>
      <c r="AB131" s="3">
        <v>0</v>
      </c>
      <c r="AC131" s="3">
        <v>0.115572139089059</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0.45857053779944101</v>
      </c>
      <c r="F132" s="3">
        <v>2.2894297160888801E-4</v>
      </c>
      <c r="G132" s="3">
        <v>0.27628218406481497</v>
      </c>
      <c r="H132" s="3">
        <v>1.2024006543160299E-3</v>
      </c>
      <c r="I132" s="3">
        <v>1.05212570639559E-2</v>
      </c>
      <c r="J132" s="3">
        <v>1.4090405411380401E-2</v>
      </c>
      <c r="K132" s="3">
        <v>6.2135085420849001E-2</v>
      </c>
      <c r="L132" s="3" t="s">
        <v>422</v>
      </c>
      <c r="M132" s="3">
        <v>0.23079354543972799</v>
      </c>
      <c r="N132" s="3">
        <v>0.14862356312893099</v>
      </c>
      <c r="O132" s="3">
        <v>1.9838755924605E-2</v>
      </c>
      <c r="P132" s="3">
        <v>0.138260944059274</v>
      </c>
      <c r="Q132" s="3" t="s">
        <v>423</v>
      </c>
      <c r="R132" s="3" t="s">
        <v>423</v>
      </c>
      <c r="S132" s="3" t="s">
        <v>423</v>
      </c>
      <c r="T132" s="3" t="s">
        <v>423</v>
      </c>
      <c r="U132" s="3" t="s">
        <v>423</v>
      </c>
      <c r="V132" s="3" t="s">
        <v>423</v>
      </c>
      <c r="W132" s="3">
        <v>0.105837578793369</v>
      </c>
      <c r="X132" s="3">
        <v>1.8783562873585401E-4</v>
      </c>
      <c r="Y132" s="3">
        <v>7.5134140024341804E-4</v>
      </c>
      <c r="Z132" s="3">
        <v>7.5134080384341802E-4</v>
      </c>
      <c r="AA132" s="3">
        <v>7.5134095294341805E-4</v>
      </c>
      <c r="AB132" s="3">
        <v>2.44185878576611E-3</v>
      </c>
      <c r="AC132" s="3">
        <v>0.12352472974904299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0.154376205943417</v>
      </c>
      <c r="F133" s="3">
        <v>2.4325947603205098E-3</v>
      </c>
      <c r="G133" s="3">
        <v>1.3461605158266001E-2</v>
      </c>
      <c r="H133" s="3" t="s">
        <v>422</v>
      </c>
      <c r="I133" s="3">
        <v>6.49315678331707E-3</v>
      </c>
      <c r="J133" s="3">
        <v>6.49315678331707E-3</v>
      </c>
      <c r="K133" s="3">
        <v>7.2154503044583899E-3</v>
      </c>
      <c r="L133" s="3" t="s">
        <v>422</v>
      </c>
      <c r="M133" s="3">
        <v>2.6197174341913199E-2</v>
      </c>
      <c r="N133" s="3">
        <v>5.6192938963403804E-3</v>
      </c>
      <c r="O133" s="3">
        <v>9.4122704957016795E-4</v>
      </c>
      <c r="P133" s="3">
        <v>0.24091635095465599</v>
      </c>
      <c r="Q133" s="3" t="s">
        <v>423</v>
      </c>
      <c r="R133" s="3" t="s">
        <v>423</v>
      </c>
      <c r="S133" s="3" t="s">
        <v>423</v>
      </c>
      <c r="T133" s="3" t="s">
        <v>423</v>
      </c>
      <c r="U133" s="3" t="s">
        <v>423</v>
      </c>
      <c r="V133" s="3" t="s">
        <v>423</v>
      </c>
      <c r="W133" s="3">
        <v>3.1810854558037498</v>
      </c>
      <c r="X133" s="3">
        <v>2.4700192950946702E-6</v>
      </c>
      <c r="Y133" s="3">
        <v>1.34915447860853E-6</v>
      </c>
      <c r="Z133" s="3">
        <v>1.2050700197280101E-6</v>
      </c>
      <c r="AA133" s="3">
        <v>1.30798749035695E-6</v>
      </c>
      <c r="AB133" s="3">
        <v>6.3322312837881601E-6</v>
      </c>
      <c r="AC133" s="3">
        <v>2.8068401080621301E-2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t="s">
        <v>422</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4.0540156386721503E-2</v>
      </c>
      <c r="F135" s="3">
        <v>0.20270078193360799</v>
      </c>
      <c r="G135" s="3">
        <v>6.7566927311202502E-3</v>
      </c>
      <c r="H135" s="3">
        <v>4.3242833479169599E-3</v>
      </c>
      <c r="I135" s="3">
        <v>0.108107083697924</v>
      </c>
      <c r="J135" s="3">
        <v>0.108107083697924</v>
      </c>
      <c r="K135" s="3">
        <v>0.108107083697924</v>
      </c>
      <c r="L135" s="3" t="s">
        <v>422</v>
      </c>
      <c r="M135" s="3">
        <v>0.56756218941410097</v>
      </c>
      <c r="N135" s="3" t="s">
        <v>422</v>
      </c>
      <c r="O135" s="3" t="s">
        <v>422</v>
      </c>
      <c r="P135" s="3">
        <v>0.24964937656904199</v>
      </c>
      <c r="Q135" s="3" t="s">
        <v>423</v>
      </c>
      <c r="R135" s="3" t="s">
        <v>423</v>
      </c>
      <c r="S135" s="3" t="s">
        <v>423</v>
      </c>
      <c r="T135" s="3" t="s">
        <v>423</v>
      </c>
      <c r="U135" s="3" t="s">
        <v>423</v>
      </c>
      <c r="V135" s="3" t="s">
        <v>423</v>
      </c>
      <c r="W135" s="3">
        <v>0.97945017830319103</v>
      </c>
      <c r="X135" s="3">
        <v>8.8547598981662205E-3</v>
      </c>
      <c r="Y135" s="3">
        <v>1.17210542538149E-2</v>
      </c>
      <c r="Z135" s="3">
        <v>4.2576641125732497E-3</v>
      </c>
      <c r="AA135" s="3">
        <v>8.04211403605057E-3</v>
      </c>
      <c r="AB135" s="3">
        <v>3.2875592300605001E-2</v>
      </c>
      <c r="AC135" s="3">
        <v>0.22302350968071699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0.14902256099946301</v>
      </c>
      <c r="F136" s="3">
        <v>0.58036849911441202</v>
      </c>
      <c r="G136" s="3">
        <v>4.1262661493203401E-2</v>
      </c>
      <c r="H136" s="3">
        <v>4.7636057878568501</v>
      </c>
      <c r="I136" s="3">
        <v>3.0111850729148699E-2</v>
      </c>
      <c r="J136" s="3">
        <v>3.2716600760871503E-2</v>
      </c>
      <c r="K136" s="3">
        <v>1.1247513947677701E-2</v>
      </c>
      <c r="L136" s="3" t="s">
        <v>422</v>
      </c>
      <c r="M136" s="3">
        <v>5.6746548476056303E-4</v>
      </c>
      <c r="N136" s="3">
        <v>0</v>
      </c>
      <c r="O136" s="3" t="s">
        <v>422</v>
      </c>
      <c r="P136" s="3">
        <v>0.123739088802563</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1.2357587620473801E-2</v>
      </c>
      <c r="G139" s="3">
        <v>2.9329407106740802E-5</v>
      </c>
      <c r="H139" s="3">
        <v>1.3893880238842501E-4</v>
      </c>
      <c r="I139" s="3">
        <v>3.5578456381883498E-4</v>
      </c>
      <c r="J139" s="3">
        <v>6.7527993956259004E-4</v>
      </c>
      <c r="K139" s="3">
        <v>6.8129840935745201E-4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2.6049252265381</v>
      </c>
      <c r="F140" s="3">
        <v>14.844521641865599</v>
      </c>
      <c r="G140" s="3">
        <v>6.2880777440785393E-2</v>
      </c>
      <c r="H140" s="3">
        <v>0.91478763440545496</v>
      </c>
      <c r="I140" s="3">
        <v>125.46249100168301</v>
      </c>
      <c r="J140" s="3">
        <v>1016.54965256374</v>
      </c>
      <c r="K140" s="3">
        <v>2841.7490657834801</v>
      </c>
      <c r="L140" s="3" t="s">
        <v>422</v>
      </c>
      <c r="M140" s="3">
        <v>145.28156445613399</v>
      </c>
      <c r="N140" s="3" t="s">
        <v>422</v>
      </c>
      <c r="O140" s="3" t="s">
        <v>422</v>
      </c>
      <c r="P140" s="3">
        <v>0.72471690880111805</v>
      </c>
      <c r="Q140" s="3" t="s">
        <v>423</v>
      </c>
      <c r="R140" s="3" t="s">
        <v>423</v>
      </c>
      <c r="S140" s="3" t="s">
        <v>423</v>
      </c>
      <c r="T140" s="3" t="s">
        <v>423</v>
      </c>
      <c r="U140" s="3" t="s">
        <v>423</v>
      </c>
      <c r="V140" s="3" t="s">
        <v>423</v>
      </c>
      <c r="W140" s="3">
        <v>2.5932279560554199</v>
      </c>
      <c r="X140" s="3">
        <v>0.95949434374050702</v>
      </c>
      <c r="Y140" s="3">
        <v>6.4830698901385597E-2</v>
      </c>
      <c r="Z140" s="3">
        <v>0.116695258022494</v>
      </c>
      <c r="AA140" s="3">
        <v>2.2042437626471099</v>
      </c>
      <c r="AB140" s="3">
        <v>3.3452640633114998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2726.3174038154607</v>
      </c>
      <c r="F141" s="16">
        <f t="shared" ref="F141:AD141" si="0">SUM(F14:F140)</f>
        <v>2491.2472185651222</v>
      </c>
      <c r="G141" s="16">
        <f t="shared" si="0"/>
        <v>2390.7190062901491</v>
      </c>
      <c r="H141" s="16">
        <f t="shared" si="0"/>
        <v>471.51629805204499</v>
      </c>
      <c r="I141" s="16">
        <f t="shared" si="0"/>
        <v>1298.0851703896676</v>
      </c>
      <c r="J141" s="16">
        <f t="shared" si="0"/>
        <v>4901.8649715428874</v>
      </c>
      <c r="K141" s="16">
        <f t="shared" si="0"/>
        <v>13765.93807558134</v>
      </c>
      <c r="L141" s="16">
        <f t="shared" si="0"/>
        <v>0</v>
      </c>
      <c r="M141" s="16">
        <f t="shared" si="0"/>
        <v>12096.415134779623</v>
      </c>
      <c r="N141" s="16">
        <f t="shared" si="0"/>
        <v>663.70942095747137</v>
      </c>
      <c r="O141" s="16">
        <f t="shared" si="0"/>
        <v>45.866372621775106</v>
      </c>
      <c r="P141" s="16">
        <f t="shared" si="0"/>
        <v>10.979897689934258</v>
      </c>
      <c r="Q141" s="16">
        <f t="shared" si="0"/>
        <v>0</v>
      </c>
      <c r="R141" s="16">
        <f>SUM(R14:R140)</f>
        <v>0</v>
      </c>
      <c r="S141" s="16">
        <f t="shared" si="0"/>
        <v>0</v>
      </c>
      <c r="T141" s="16">
        <f t="shared" si="0"/>
        <v>0</v>
      </c>
      <c r="U141" s="16">
        <f t="shared" si="0"/>
        <v>0</v>
      </c>
      <c r="V141" s="16">
        <f t="shared" si="0"/>
        <v>0</v>
      </c>
      <c r="W141" s="16">
        <f t="shared" si="0"/>
        <v>234.56224178284126</v>
      </c>
      <c r="X141" s="16">
        <f t="shared" si="0"/>
        <v>41.56680684930582</v>
      </c>
      <c r="Y141" s="16">
        <f t="shared" si="0"/>
        <v>57.530661883646388</v>
      </c>
      <c r="Z141" s="16">
        <f t="shared" si="0"/>
        <v>29.038559172838994</v>
      </c>
      <c r="AA141" s="16">
        <f t="shared" si="0"/>
        <v>22.96129795463774</v>
      </c>
      <c r="AB141" s="16">
        <f t="shared" si="0"/>
        <v>151.09732586042887</v>
      </c>
      <c r="AC141" s="16">
        <f t="shared" si="0"/>
        <v>43.346158476469853</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2726.3174038154607</v>
      </c>
      <c r="F152" s="11">
        <f t="shared" ref="F152:AD152" si="1">SUM(F$141, F$151, IF(AND(ISNUMBER(SEARCH($B$4,"AT|BE|CH|GB|IE|LT|LU|NL")),SUM(F$143:F$149)&gt;0),SUM(F$143:F$149)-SUM(F$27:F$33),0))</f>
        <v>2491.2472185651222</v>
      </c>
      <c r="G152" s="11">
        <f t="shared" si="1"/>
        <v>2390.7190062901491</v>
      </c>
      <c r="H152" s="11">
        <f t="shared" si="1"/>
        <v>471.51629805204499</v>
      </c>
      <c r="I152" s="11">
        <f>SUM(I$141, I$151, IF(AND(ISNUMBER(SEARCH($B$4,"AT|BE|CH|GB|IE|LT|LU|NL")), SUM(I$143:I$149)&gt;0),SUM(I$143:I$149)-SUM(I$27:I$33),0)) - 943.405182646627</f>
        <v>354.67998774304056</v>
      </c>
      <c r="J152" s="11">
        <f t="shared" si="1"/>
        <v>4901.8649715428874</v>
      </c>
      <c r="K152" s="11">
        <f t="shared" si="1"/>
        <v>13765.93807558134</v>
      </c>
      <c r="L152" s="11">
        <f t="shared" si="1"/>
        <v>0</v>
      </c>
      <c r="M152" s="11">
        <f t="shared" si="1"/>
        <v>12096.415134779623</v>
      </c>
      <c r="N152" s="11">
        <f t="shared" si="1"/>
        <v>663.70942095747137</v>
      </c>
      <c r="O152" s="11">
        <f t="shared" si="1"/>
        <v>45.866372621775106</v>
      </c>
      <c r="P152" s="11">
        <f t="shared" si="1"/>
        <v>10.979897689934258</v>
      </c>
      <c r="Q152" s="11">
        <f t="shared" si="1"/>
        <v>0</v>
      </c>
      <c r="R152" s="11">
        <f t="shared" si="1"/>
        <v>0</v>
      </c>
      <c r="S152" s="11">
        <f t="shared" si="1"/>
        <v>0</v>
      </c>
      <c r="T152" s="11">
        <f t="shared" si="1"/>
        <v>0</v>
      </c>
      <c r="U152" s="11">
        <f t="shared" si="1"/>
        <v>0</v>
      </c>
      <c r="V152" s="11">
        <f t="shared" si="1"/>
        <v>0</v>
      </c>
      <c r="W152" s="11">
        <f t="shared" si="1"/>
        <v>234.56224178284126</v>
      </c>
      <c r="X152" s="11">
        <f t="shared" si="1"/>
        <v>41.56680684930582</v>
      </c>
      <c r="Y152" s="11">
        <f t="shared" si="1"/>
        <v>57.530661883646388</v>
      </c>
      <c r="Z152" s="11">
        <f t="shared" si="1"/>
        <v>29.038559172838994</v>
      </c>
      <c r="AA152" s="11">
        <f t="shared" si="1"/>
        <v>22.96129795463774</v>
      </c>
      <c r="AB152" s="11">
        <f t="shared" si="1"/>
        <v>151.09732586042887</v>
      </c>
      <c r="AC152" s="11">
        <f t="shared" si="1"/>
        <v>43.346158476469853</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2725.9942703813572</v>
      </c>
      <c r="F154" s="11">
        <f ca="1">SUM(F$141, F$153, -1 * IF(OR($B$6=2005,$B$6&gt;=2020),SUM(F$99:F$122),0), IF(AND(ISNUMBER(SEARCH($B$4,"AT|BE|CH|GB|IE|LT|LU|NL")),SUM(F$143:F$149)&gt;0),SUM(F$143:F$149)-SUM(F$27:F$33),0))</f>
        <v>2373.6021701163286</v>
      </c>
      <c r="G154" s="11">
        <f>SUM(G$141, G$153, IF(AND(ISNUMBER(SEARCH($B$4,"AT|BE|CH|GB|IE|LT|LU|NL")),SUM(G$143:G$149)&gt;0),SUM(G$143:G$149)-SUM(G$27:G$33),0))</f>
        <v>2390.7190062901491</v>
      </c>
      <c r="H154" s="11">
        <f>SUM(H$141, H$153, IF(AND(ISNUMBER(SEARCH($B$4,"AT|BE|CH|GB|IE|LT|LU|NL")),SUM(H$143:H$149)&gt;0),SUM(H$143:H$149)-SUM(H$27:H$33),0))</f>
        <v>471.51629805204499</v>
      </c>
      <c r="I154" s="11">
        <f t="shared" ref="I154:AD154" si="2">SUM(I$141, I$153, IF(AND(ISNUMBER(SEARCH($B$4,"AT|BE|CH|GB|IE|LT|LU|NL")),SUM(I$143:I$149)&gt;0),SUM(I$143:I$149)-SUM(I$27:I$33),0))</f>
        <v>1298.0851703896676</v>
      </c>
      <c r="J154" s="11">
        <f t="shared" si="2"/>
        <v>4901.8649715428874</v>
      </c>
      <c r="K154" s="11">
        <f t="shared" si="2"/>
        <v>13765.93807558134</v>
      </c>
      <c r="L154" s="11">
        <f t="shared" si="2"/>
        <v>0</v>
      </c>
      <c r="M154" s="11">
        <f t="shared" si="2"/>
        <v>12096.415134779623</v>
      </c>
      <c r="N154" s="11">
        <f t="shared" si="2"/>
        <v>663.70942095747137</v>
      </c>
      <c r="O154" s="11">
        <f t="shared" si="2"/>
        <v>45.866372621775106</v>
      </c>
      <c r="P154" s="11">
        <f t="shared" si="2"/>
        <v>10.979897689934258</v>
      </c>
      <c r="Q154" s="11">
        <f t="shared" si="2"/>
        <v>0</v>
      </c>
      <c r="R154" s="11">
        <f t="shared" si="2"/>
        <v>0</v>
      </c>
      <c r="S154" s="11">
        <f t="shared" si="2"/>
        <v>0</v>
      </c>
      <c r="T154" s="11">
        <f t="shared" si="2"/>
        <v>0</v>
      </c>
      <c r="U154" s="11">
        <f t="shared" si="2"/>
        <v>0</v>
      </c>
      <c r="V154" s="11">
        <f t="shared" si="2"/>
        <v>0</v>
      </c>
      <c r="W154" s="11">
        <f t="shared" si="2"/>
        <v>234.56224178284126</v>
      </c>
      <c r="X154" s="11">
        <f t="shared" si="2"/>
        <v>41.56680684930582</v>
      </c>
      <c r="Y154" s="11">
        <f t="shared" si="2"/>
        <v>57.530661883646388</v>
      </c>
      <c r="Z154" s="11">
        <f t="shared" si="2"/>
        <v>29.038559172838994</v>
      </c>
      <c r="AA154" s="11">
        <f t="shared" si="2"/>
        <v>22.96129795463774</v>
      </c>
      <c r="AB154" s="11">
        <f t="shared" si="2"/>
        <v>151.09732586042887</v>
      </c>
      <c r="AC154" s="11">
        <f t="shared" si="2"/>
        <v>43.346158476469853</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35.946769981320898</v>
      </c>
      <c r="F157" s="19">
        <v>1.58348670274823</v>
      </c>
      <c r="G157" s="19">
        <v>3.3601479180471201</v>
      </c>
      <c r="H157" s="19">
        <v>1.54168483127314E-2</v>
      </c>
      <c r="I157" s="19">
        <v>0.62909443553748901</v>
      </c>
      <c r="J157" s="19">
        <v>0.64456397083759098</v>
      </c>
      <c r="K157" s="19">
        <v>0.64456397083759198</v>
      </c>
      <c r="L157" s="19" t="s">
        <v>422</v>
      </c>
      <c r="M157" s="19">
        <v>10.061531111768099</v>
      </c>
      <c r="N157" s="19">
        <v>1.6437954235889101</v>
      </c>
      <c r="O157" s="19" t="s">
        <v>422</v>
      </c>
      <c r="P157" s="19" t="s">
        <v>422</v>
      </c>
      <c r="Q157" s="19" t="s">
        <v>423</v>
      </c>
      <c r="R157" s="19" t="s">
        <v>423</v>
      </c>
      <c r="S157" s="19" t="s">
        <v>423</v>
      </c>
      <c r="T157" s="19" t="s">
        <v>423</v>
      </c>
      <c r="U157" s="19" t="s">
        <v>423</v>
      </c>
      <c r="V157" s="19" t="s">
        <v>423</v>
      </c>
      <c r="W157" s="19" t="s">
        <v>422</v>
      </c>
      <c r="X157" s="19">
        <v>2.8618922402389498E-4</v>
      </c>
      <c r="Y157" s="19">
        <v>9.9899085827354702E-4</v>
      </c>
      <c r="Z157" s="19">
        <v>9.9899085827354593E-4</v>
      </c>
      <c r="AA157" s="19">
        <v>1.0824781989432499E-3</v>
      </c>
      <c r="AB157" s="19">
        <v>3.3666491395142402E-3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26.049058345839999</v>
      </c>
      <c r="F158" s="19">
        <v>2.9297595150085001</v>
      </c>
      <c r="G158" s="19">
        <v>2.23000744904154</v>
      </c>
      <c r="H158" s="19">
        <v>1.3790148690106901E-2</v>
      </c>
      <c r="I158" s="19">
        <v>0.43696667120175697</v>
      </c>
      <c r="J158" s="19">
        <v>0.44771175328048901</v>
      </c>
      <c r="K158" s="19">
        <v>0.44771175328048901</v>
      </c>
      <c r="L158" s="19" t="s">
        <v>422</v>
      </c>
      <c r="M158" s="19">
        <v>81.956170588907597</v>
      </c>
      <c r="N158" s="19">
        <v>46.664050017853</v>
      </c>
      <c r="O158" s="19" t="s">
        <v>422</v>
      </c>
      <c r="P158" s="19" t="s">
        <v>422</v>
      </c>
      <c r="Q158" s="19" t="s">
        <v>423</v>
      </c>
      <c r="R158" s="19" t="s">
        <v>423</v>
      </c>
      <c r="S158" s="19" t="s">
        <v>423</v>
      </c>
      <c r="T158" s="19" t="s">
        <v>423</v>
      </c>
      <c r="U158" s="19" t="s">
        <v>423</v>
      </c>
      <c r="V158" s="19" t="s">
        <v>423</v>
      </c>
      <c r="W158" s="19" t="s">
        <v>422</v>
      </c>
      <c r="X158" s="19">
        <v>3.6619554697433501E-4</v>
      </c>
      <c r="Y158" s="19">
        <v>1.2655326465561801E-3</v>
      </c>
      <c r="Z158" s="19">
        <v>1.2655326465561801E-3</v>
      </c>
      <c r="AA158" s="19">
        <v>1.3713349722148001E-3</v>
      </c>
      <c r="AB158" s="19">
        <v>4.2685958123015004E-3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110.193336053132</v>
      </c>
      <c r="F159" s="19">
        <v>4.1532856164036396</v>
      </c>
      <c r="G159" s="19">
        <v>61.4975415679219</v>
      </c>
      <c r="H159" s="19" t="s">
        <v>425</v>
      </c>
      <c r="I159" s="19">
        <v>7.8405015842495498</v>
      </c>
      <c r="J159" s="19">
        <v>8.5222318725324406</v>
      </c>
      <c r="K159" s="19">
        <v>8.8773248672212794</v>
      </c>
      <c r="L159" s="19" t="s">
        <v>422</v>
      </c>
      <c r="M159" s="19">
        <v>9.3454975432931207</v>
      </c>
      <c r="N159" s="19">
        <v>0.29935300701329498</v>
      </c>
      <c r="O159" s="19">
        <v>0.181880059199856</v>
      </c>
      <c r="P159" s="19">
        <v>4.1743939911448296E-3</v>
      </c>
      <c r="Q159" s="19" t="s">
        <v>423</v>
      </c>
      <c r="R159" s="19" t="s">
        <v>423</v>
      </c>
      <c r="S159" s="19" t="s">
        <v>423</v>
      </c>
      <c r="T159" s="19" t="s">
        <v>423</v>
      </c>
      <c r="U159" s="19" t="s">
        <v>423</v>
      </c>
      <c r="V159" s="19" t="s">
        <v>423</v>
      </c>
      <c r="W159" s="19">
        <v>9.98370541295726</v>
      </c>
      <c r="X159" s="19">
        <v>9.9837054129572594E-3</v>
      </c>
      <c r="Y159" s="19">
        <v>1.9983226363456799E-2</v>
      </c>
      <c r="Z159" s="19">
        <v>9.9837054129572594E-3</v>
      </c>
      <c r="AA159" s="19">
        <v>1.9983226363456799E-2</v>
      </c>
      <c r="AB159" s="19">
        <v>5.99338635528281E-2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4"/>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1997</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1997</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287.25570244479098</v>
      </c>
      <c r="F14" s="3">
        <v>3.7124658422524002</v>
      </c>
      <c r="G14" s="3">
        <v>576.51270069749103</v>
      </c>
      <c r="H14" s="3">
        <v>0.69783875264597695</v>
      </c>
      <c r="I14" s="3">
        <v>19.870547099608199</v>
      </c>
      <c r="J14" s="3">
        <v>40.569682352221399</v>
      </c>
      <c r="K14" s="3">
        <v>89.119389686797206</v>
      </c>
      <c r="L14" s="3" t="s">
        <v>422</v>
      </c>
      <c r="M14" s="3">
        <v>35.714234388919301</v>
      </c>
      <c r="N14" s="3">
        <v>13.54819</v>
      </c>
      <c r="O14" s="3">
        <v>0.1368</v>
      </c>
      <c r="P14" s="3">
        <v>2.2446102819881801</v>
      </c>
      <c r="Q14" s="3" t="s">
        <v>423</v>
      </c>
      <c r="R14" s="3" t="s">
        <v>423</v>
      </c>
      <c r="S14" s="3" t="s">
        <v>423</v>
      </c>
      <c r="T14" s="3" t="s">
        <v>423</v>
      </c>
      <c r="U14" s="3" t="s">
        <v>423</v>
      </c>
      <c r="V14" s="3" t="s">
        <v>423</v>
      </c>
      <c r="W14" s="3">
        <v>4.8410754112162504</v>
      </c>
      <c r="X14" s="3">
        <v>0.14297212124479999</v>
      </c>
      <c r="Y14" s="3">
        <v>0.14317033762512099</v>
      </c>
      <c r="Z14" s="3">
        <v>7.0489505568805701E-4</v>
      </c>
      <c r="AA14" s="3">
        <v>4.3958945408142901E-2</v>
      </c>
      <c r="AB14" s="3">
        <v>0.330806299333752</v>
      </c>
      <c r="AC14" s="3">
        <v>9.9510502446974893</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20.905728678654299</v>
      </c>
      <c r="F15" s="3">
        <v>2.8811257005741902</v>
      </c>
      <c r="G15" s="3">
        <v>111.579251616265</v>
      </c>
      <c r="H15" s="3">
        <v>7.0265766971146601E-2</v>
      </c>
      <c r="I15" s="3">
        <v>2.9328493689142401</v>
      </c>
      <c r="J15" s="3">
        <v>4.6722194775977899</v>
      </c>
      <c r="K15" s="3">
        <v>6.5056069832286196</v>
      </c>
      <c r="L15" s="3" t="s">
        <v>422</v>
      </c>
      <c r="M15" s="3">
        <v>19.073359527110998</v>
      </c>
      <c r="N15" s="3">
        <v>2.08152399618525E-2</v>
      </c>
      <c r="O15" s="3">
        <v>2.5298396086953799E-2</v>
      </c>
      <c r="P15" s="3">
        <v>1.2386912927232201E-2</v>
      </c>
      <c r="Q15" s="3" t="s">
        <v>423</v>
      </c>
      <c r="R15" s="3" t="s">
        <v>423</v>
      </c>
      <c r="S15" s="3" t="s">
        <v>423</v>
      </c>
      <c r="T15" s="3" t="s">
        <v>423</v>
      </c>
      <c r="U15" s="3" t="s">
        <v>423</v>
      </c>
      <c r="V15" s="3" t="s">
        <v>423</v>
      </c>
      <c r="W15" s="3" t="s">
        <v>422</v>
      </c>
      <c r="X15" s="3">
        <v>1.5176270748095501E-2</v>
      </c>
      <c r="Y15" s="3">
        <v>7.1290472784632996E-3</v>
      </c>
      <c r="Z15" s="3">
        <v>5.3272011653312003E-3</v>
      </c>
      <c r="AA15" s="3">
        <v>3.3815337321305601E-3</v>
      </c>
      <c r="AB15" s="3">
        <v>3.1014052924020499E-2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417.55217920369302</v>
      </c>
      <c r="F16" s="3">
        <v>14.3789341798843</v>
      </c>
      <c r="G16" s="3">
        <v>322.640268269628</v>
      </c>
      <c r="H16" s="3">
        <v>1.70521813703992</v>
      </c>
      <c r="I16" s="3">
        <v>2.5944049889590102</v>
      </c>
      <c r="J16" s="3">
        <v>3.63856344648458</v>
      </c>
      <c r="K16" s="3">
        <v>4.0676361319612999</v>
      </c>
      <c r="L16" s="3" t="s">
        <v>422</v>
      </c>
      <c r="M16" s="3">
        <v>412.674104535705</v>
      </c>
      <c r="N16" s="3">
        <v>0.2576747364734</v>
      </c>
      <c r="O16" s="3">
        <v>3.5545161427113302E-2</v>
      </c>
      <c r="P16" s="3">
        <v>2.61273165865816E-2</v>
      </c>
      <c r="Q16" s="3" t="s">
        <v>423</v>
      </c>
      <c r="R16" s="3" t="s">
        <v>423</v>
      </c>
      <c r="S16" s="3" t="s">
        <v>423</v>
      </c>
      <c r="T16" s="3" t="s">
        <v>423</v>
      </c>
      <c r="U16" s="3" t="s">
        <v>423</v>
      </c>
      <c r="V16" s="3" t="s">
        <v>423</v>
      </c>
      <c r="W16" s="3" t="s">
        <v>422</v>
      </c>
      <c r="X16" s="3">
        <v>7.25020907033357E-4</v>
      </c>
      <c r="Y16" s="3">
        <v>7.5271218856477696E-4</v>
      </c>
      <c r="Z16" s="3">
        <v>6.7336368184516297E-4</v>
      </c>
      <c r="AA16" s="3">
        <v>6.9935757735345796E-4</v>
      </c>
      <c r="AB16" s="3">
        <v>2.8504543547967602E-3</v>
      </c>
      <c r="AC16" s="3">
        <v>1.24465126293816E-3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17.770785125839001</v>
      </c>
      <c r="F17" s="3">
        <v>1.5463092478004099</v>
      </c>
      <c r="G17" s="3">
        <v>28.501333189328701</v>
      </c>
      <c r="H17" s="3">
        <v>5.85363202257213E-3</v>
      </c>
      <c r="I17" s="3">
        <v>0.95397970495915996</v>
      </c>
      <c r="J17" s="3">
        <v>0.95769003465687097</v>
      </c>
      <c r="K17" s="3">
        <v>1.4271003158106601</v>
      </c>
      <c r="L17" s="3" t="s">
        <v>422</v>
      </c>
      <c r="M17" s="3">
        <v>5.3549875591110503</v>
      </c>
      <c r="N17" s="3">
        <v>11.5460377517278</v>
      </c>
      <c r="O17" s="3">
        <v>6.6862198559795805E-2</v>
      </c>
      <c r="P17" s="3">
        <v>0.10697077561158901</v>
      </c>
      <c r="Q17" s="3" t="s">
        <v>423</v>
      </c>
      <c r="R17" s="3" t="s">
        <v>423</v>
      </c>
      <c r="S17" s="3" t="s">
        <v>423</v>
      </c>
      <c r="T17" s="3" t="s">
        <v>423</v>
      </c>
      <c r="U17" s="3" t="s">
        <v>423</v>
      </c>
      <c r="V17" s="3" t="s">
        <v>423</v>
      </c>
      <c r="W17" s="3">
        <v>15.2146992990524</v>
      </c>
      <c r="X17" s="3">
        <v>2.1513309444972699</v>
      </c>
      <c r="Y17" s="3">
        <v>2.0401402258017098</v>
      </c>
      <c r="Z17" s="3">
        <v>2.00520095972891</v>
      </c>
      <c r="AA17" s="3">
        <v>0.54171359070821701</v>
      </c>
      <c r="AB17" s="3">
        <v>6.73838572073611</v>
      </c>
      <c r="AC17" s="3">
        <v>0.59376112890388699</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2.8879309593124098</v>
      </c>
      <c r="F18" s="3">
        <v>0.51836806212655295</v>
      </c>
      <c r="G18" s="3">
        <v>7.4883483147837797</v>
      </c>
      <c r="H18" s="3">
        <v>6.2214698027419804E-4</v>
      </c>
      <c r="I18" s="3">
        <v>0.43028416373026801</v>
      </c>
      <c r="J18" s="3">
        <v>0.51141605730445805</v>
      </c>
      <c r="K18" s="3">
        <v>0.56217493993565804</v>
      </c>
      <c r="L18" s="3" t="s">
        <v>422</v>
      </c>
      <c r="M18" s="3">
        <v>11.296655295983401</v>
      </c>
      <c r="N18" s="3">
        <v>6.1925578239577499</v>
      </c>
      <c r="O18" s="3">
        <v>0.46491603600289499</v>
      </c>
      <c r="P18" s="3">
        <v>4.8101587152381199E-2</v>
      </c>
      <c r="Q18" s="3" t="s">
        <v>423</v>
      </c>
      <c r="R18" s="3" t="s">
        <v>423</v>
      </c>
      <c r="S18" s="3" t="s">
        <v>423</v>
      </c>
      <c r="T18" s="3" t="s">
        <v>423</v>
      </c>
      <c r="U18" s="3" t="s">
        <v>423</v>
      </c>
      <c r="V18" s="3" t="s">
        <v>423</v>
      </c>
      <c r="W18" s="3">
        <v>7.2996393014829006E-2</v>
      </c>
      <c r="X18" s="3">
        <v>0.84319872363453596</v>
      </c>
      <c r="Y18" s="3">
        <v>1.6729215828241699</v>
      </c>
      <c r="Z18" s="3">
        <v>0.85765267250145105</v>
      </c>
      <c r="AA18" s="3">
        <v>0.45316444475351297</v>
      </c>
      <c r="AB18" s="3">
        <v>3.82693742371367</v>
      </c>
      <c r="AC18" s="3">
        <v>3.0682997493598499E-2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8.9353990134541306</v>
      </c>
      <c r="F19" s="3">
        <v>1.2130873535364299</v>
      </c>
      <c r="G19" s="3">
        <v>11.634402262694399</v>
      </c>
      <c r="H19" s="3">
        <v>0.17651051992283301</v>
      </c>
      <c r="I19" s="3">
        <v>0.988885295998987</v>
      </c>
      <c r="J19" s="3">
        <v>1.3792930345566801</v>
      </c>
      <c r="K19" s="3">
        <v>1.74406161738511</v>
      </c>
      <c r="L19" s="3" t="s">
        <v>422</v>
      </c>
      <c r="M19" s="3">
        <v>3.3209926684557001</v>
      </c>
      <c r="N19" s="3">
        <v>0.18406837392133099</v>
      </c>
      <c r="O19" s="3">
        <v>8.1548351577431497E-2</v>
      </c>
      <c r="P19" s="3">
        <v>3.9143237066736301E-2</v>
      </c>
      <c r="Q19" s="3" t="s">
        <v>423</v>
      </c>
      <c r="R19" s="3" t="s">
        <v>423</v>
      </c>
      <c r="S19" s="3" t="s">
        <v>423</v>
      </c>
      <c r="T19" s="3" t="s">
        <v>423</v>
      </c>
      <c r="U19" s="3" t="s">
        <v>423</v>
      </c>
      <c r="V19" s="3" t="s">
        <v>423</v>
      </c>
      <c r="W19" s="3">
        <v>0.74789071600894297</v>
      </c>
      <c r="X19" s="3" t="s">
        <v>422</v>
      </c>
      <c r="Y19" s="3">
        <v>6.4059964397262196E-3</v>
      </c>
      <c r="Z19" s="3" t="s">
        <v>422</v>
      </c>
      <c r="AA19" s="3">
        <v>1.75511900868758E-4</v>
      </c>
      <c r="AB19" s="3">
        <v>6.58150834059498E-3</v>
      </c>
      <c r="AC19" s="3">
        <v>0.30272014304356298</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30.015914458798999</v>
      </c>
      <c r="F20" s="3">
        <v>3.5346138925762198</v>
      </c>
      <c r="G20" s="3">
        <v>58.402602719732798</v>
      </c>
      <c r="H20" s="3">
        <v>0.33201299957791502</v>
      </c>
      <c r="I20" s="3">
        <v>12.619136082311201</v>
      </c>
      <c r="J20" s="3">
        <v>18.438923372555301</v>
      </c>
      <c r="K20" s="3">
        <v>27.8089871458807</v>
      </c>
      <c r="L20" s="3" t="s">
        <v>422</v>
      </c>
      <c r="M20" s="3">
        <v>66.320279292344196</v>
      </c>
      <c r="N20" s="3">
        <v>0.685971000578117</v>
      </c>
      <c r="O20" s="3">
        <v>0.15673104910307101</v>
      </c>
      <c r="P20" s="3">
        <v>5.6192734018203801E-2</v>
      </c>
      <c r="Q20" s="3" t="s">
        <v>423</v>
      </c>
      <c r="R20" s="3" t="s">
        <v>423</v>
      </c>
      <c r="S20" s="3" t="s">
        <v>423</v>
      </c>
      <c r="T20" s="3" t="s">
        <v>423</v>
      </c>
      <c r="U20" s="3" t="s">
        <v>423</v>
      </c>
      <c r="V20" s="3" t="s">
        <v>423</v>
      </c>
      <c r="W20" s="3">
        <v>1.5045404184526701</v>
      </c>
      <c r="X20" s="3">
        <v>2.9684175823525699E-3</v>
      </c>
      <c r="Y20" s="3">
        <v>6.3299132920486296E-3</v>
      </c>
      <c r="Z20" s="3">
        <v>3.3750501278803201E-3</v>
      </c>
      <c r="AA20" s="3">
        <v>3.4292678006173499E-3</v>
      </c>
      <c r="AB20" s="3">
        <v>1.6102648802898901E-2</v>
      </c>
      <c r="AC20" s="3">
        <v>2.0011743007239E-2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3.6225907076538499</v>
      </c>
      <c r="F21" s="3">
        <v>0.11798738952547801</v>
      </c>
      <c r="G21" s="3">
        <v>5.1319562262248697</v>
      </c>
      <c r="H21" s="3">
        <v>2.1606247905849599E-2</v>
      </c>
      <c r="I21" s="3">
        <v>0.27230020435941499</v>
      </c>
      <c r="J21" s="3">
        <v>0.45962264268076097</v>
      </c>
      <c r="K21" s="3">
        <v>0.663551304706408</v>
      </c>
      <c r="L21" s="3" t="s">
        <v>422</v>
      </c>
      <c r="M21" s="3">
        <v>1.66837174536499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7.1039661199812203</v>
      </c>
      <c r="F22" s="3">
        <v>0.152722412607013</v>
      </c>
      <c r="G22" s="3">
        <v>10.959554747081</v>
      </c>
      <c r="H22" s="3">
        <v>9.0296821284758903E-3</v>
      </c>
      <c r="I22" s="3">
        <v>0.46825758248220301</v>
      </c>
      <c r="J22" s="3">
        <v>0.69490847447701398</v>
      </c>
      <c r="K22" s="3">
        <v>1.45007864496315</v>
      </c>
      <c r="L22" s="3" t="s">
        <v>422</v>
      </c>
      <c r="M22" s="3">
        <v>4.0582216558235302</v>
      </c>
      <c r="N22" s="3">
        <v>0.144140046724998</v>
      </c>
      <c r="O22" s="3">
        <v>6.10179227727679E-3</v>
      </c>
      <c r="P22" s="3">
        <v>5.3124113765203797E-2</v>
      </c>
      <c r="Q22" s="3" t="s">
        <v>423</v>
      </c>
      <c r="R22" s="3" t="s">
        <v>423</v>
      </c>
      <c r="S22" s="3" t="s">
        <v>423</v>
      </c>
      <c r="T22" s="3" t="s">
        <v>423</v>
      </c>
      <c r="U22" s="3" t="s">
        <v>423</v>
      </c>
      <c r="V22" s="3" t="s">
        <v>423</v>
      </c>
      <c r="W22" s="3">
        <v>0.35729723621527498</v>
      </c>
      <c r="X22" s="3">
        <v>1.4053691291134201E-3</v>
      </c>
      <c r="Y22" s="3">
        <v>4.8830622282754199E-4</v>
      </c>
      <c r="Z22" s="3">
        <v>1.4291889448611001E-4</v>
      </c>
      <c r="AA22" s="3">
        <v>2.62017973224535E-4</v>
      </c>
      <c r="AB22" s="3">
        <v>2.2986122196516101E-3</v>
      </c>
      <c r="AC22" s="3">
        <v>0.25552350046092898</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216.80668429531701</v>
      </c>
      <c r="F23" s="3">
        <v>70.665562664598099</v>
      </c>
      <c r="G23" s="3">
        <v>6.5603434411948403</v>
      </c>
      <c r="H23" s="3">
        <v>0.12057595657671701</v>
      </c>
      <c r="I23" s="3">
        <v>17.2326774968652</v>
      </c>
      <c r="J23" s="3">
        <v>17.827987956529299</v>
      </c>
      <c r="K23" s="3">
        <v>17.827987956529299</v>
      </c>
      <c r="L23" s="3" t="s">
        <v>422</v>
      </c>
      <c r="M23" s="3">
        <v>669.56201774714202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78.687695369350806</v>
      </c>
      <c r="F24" s="3">
        <v>8.5431011419241294</v>
      </c>
      <c r="G24" s="3">
        <v>46.4869974524849</v>
      </c>
      <c r="H24" s="3">
        <v>4.6713731150766602</v>
      </c>
      <c r="I24" s="3">
        <v>23.397499377576199</v>
      </c>
      <c r="J24" s="3">
        <v>36.363826798253001</v>
      </c>
      <c r="K24" s="3">
        <v>65.479610088317102</v>
      </c>
      <c r="L24" s="3" t="s">
        <v>422</v>
      </c>
      <c r="M24" s="3">
        <v>948.51858649891597</v>
      </c>
      <c r="N24" s="3">
        <v>15.0429425796722</v>
      </c>
      <c r="O24" s="3">
        <v>0.40872071197800303</v>
      </c>
      <c r="P24" s="3">
        <v>0.4079897816552</v>
      </c>
      <c r="Q24" s="3" t="s">
        <v>423</v>
      </c>
      <c r="R24" s="3" t="s">
        <v>423</v>
      </c>
      <c r="S24" s="3" t="s">
        <v>423</v>
      </c>
      <c r="T24" s="3" t="s">
        <v>423</v>
      </c>
      <c r="U24" s="3" t="s">
        <v>423</v>
      </c>
      <c r="V24" s="3" t="s">
        <v>423</v>
      </c>
      <c r="W24" s="3">
        <v>5.1585078755048004</v>
      </c>
      <c r="X24" s="3">
        <v>0.15539621992767999</v>
      </c>
      <c r="Y24" s="3">
        <v>1.05127775751365E-2</v>
      </c>
      <c r="Z24" s="3">
        <v>4.3731536050016099E-3</v>
      </c>
      <c r="AA24" s="3">
        <v>6.5512234250376302E-3</v>
      </c>
      <c r="AB24" s="3">
        <v>0.176833374532856</v>
      </c>
      <c r="AC24" s="3">
        <v>8.8058310153690407</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2.0807462772512602</v>
      </c>
      <c r="F25" s="3">
        <v>1.21584110070701</v>
      </c>
      <c r="G25" s="3">
        <v>0.23552592412272899</v>
      </c>
      <c r="H25" s="3">
        <v>1.0757336048200501E-3</v>
      </c>
      <c r="I25" s="3">
        <v>5.3244566727396997E-2</v>
      </c>
      <c r="J25" s="3">
        <v>5.4560114070661997E-2</v>
      </c>
      <c r="K25" s="3">
        <v>5.4560114070661997E-2</v>
      </c>
      <c r="L25" s="3" t="s">
        <v>422</v>
      </c>
      <c r="M25" s="3">
        <v>3.5473129444827398</v>
      </c>
      <c r="N25" s="3">
        <v>0.21251564833466999</v>
      </c>
      <c r="O25" s="3" t="s">
        <v>422</v>
      </c>
      <c r="P25" s="3" t="s">
        <v>422</v>
      </c>
      <c r="Q25" s="3" t="s">
        <v>423</v>
      </c>
      <c r="R25" s="3" t="s">
        <v>423</v>
      </c>
      <c r="S25" s="3" t="s">
        <v>423</v>
      </c>
      <c r="T25" s="3" t="s">
        <v>423</v>
      </c>
      <c r="U25" s="3" t="s">
        <v>423</v>
      </c>
      <c r="V25" s="3" t="s">
        <v>423</v>
      </c>
      <c r="W25" s="3" t="s">
        <v>422</v>
      </c>
      <c r="X25" s="3">
        <v>3.8806816216354999E-4</v>
      </c>
      <c r="Y25" s="3">
        <v>7.8299138062992105E-4</v>
      </c>
      <c r="Z25" s="3">
        <v>7.8299138062992105E-4</v>
      </c>
      <c r="AA25" s="3">
        <v>8.4736030151888995E-4</v>
      </c>
      <c r="AB25" s="3">
        <v>2.8014112249422798E-3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3.2460850848979899</v>
      </c>
      <c r="F26" s="3">
        <v>3.5854097934503799</v>
      </c>
      <c r="G26" s="3">
        <v>0.421491565335879</v>
      </c>
      <c r="H26" s="3">
        <v>2.5929268329531801E-3</v>
      </c>
      <c r="I26" s="3">
        <v>0.35768271812180802</v>
      </c>
      <c r="J26" s="3">
        <v>0.36670889869264101</v>
      </c>
      <c r="K26" s="3">
        <v>0.36670889869264101</v>
      </c>
      <c r="L26" s="3" t="s">
        <v>422</v>
      </c>
      <c r="M26" s="3">
        <v>19.406405969531999</v>
      </c>
      <c r="N26" s="3">
        <v>9.0671870723668597</v>
      </c>
      <c r="O26" s="3" t="s">
        <v>422</v>
      </c>
      <c r="P26" s="3" t="s">
        <v>422</v>
      </c>
      <c r="Q26" s="3" t="s">
        <v>423</v>
      </c>
      <c r="R26" s="3" t="s">
        <v>423</v>
      </c>
      <c r="S26" s="3" t="s">
        <v>423</v>
      </c>
      <c r="T26" s="3" t="s">
        <v>423</v>
      </c>
      <c r="U26" s="3" t="s">
        <v>423</v>
      </c>
      <c r="V26" s="3" t="s">
        <v>423</v>
      </c>
      <c r="W26" s="3" t="s">
        <v>422</v>
      </c>
      <c r="X26" s="3">
        <v>9.3017315716865305E-4</v>
      </c>
      <c r="Y26" s="3">
        <v>2.25887973176049E-3</v>
      </c>
      <c r="Z26" s="3">
        <v>2.25887973176049E-3</v>
      </c>
      <c r="AA26" s="3">
        <v>2.40832546128929E-3</v>
      </c>
      <c r="AB26" s="3">
        <v>7.8562580819789198E-3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284.31281008725</v>
      </c>
      <c r="F27" s="3">
        <v>185.74879553918501</v>
      </c>
      <c r="G27" s="3">
        <v>9.6413994094080806</v>
      </c>
      <c r="H27" s="3">
        <v>6.4642090218868899</v>
      </c>
      <c r="I27" s="3">
        <v>2.3232626323052599</v>
      </c>
      <c r="J27" s="3">
        <v>2.6251114740691599</v>
      </c>
      <c r="K27" s="3">
        <v>2.6251114740691599</v>
      </c>
      <c r="L27" s="3" t="s">
        <v>422</v>
      </c>
      <c r="M27" s="3">
        <v>2497.5496411961199</v>
      </c>
      <c r="N27" s="3" t="s">
        <v>422</v>
      </c>
      <c r="O27" s="3" t="s">
        <v>422</v>
      </c>
      <c r="P27" s="3">
        <v>1.21246154574156E-2</v>
      </c>
      <c r="Q27" s="3" t="s">
        <v>423</v>
      </c>
      <c r="R27" s="3" t="s">
        <v>423</v>
      </c>
      <c r="S27" s="3" t="s">
        <v>423</v>
      </c>
      <c r="T27" s="3" t="s">
        <v>423</v>
      </c>
      <c r="U27" s="3" t="s">
        <v>423</v>
      </c>
      <c r="V27" s="3" t="s">
        <v>423</v>
      </c>
      <c r="W27" s="3">
        <v>9.2025824660002709</v>
      </c>
      <c r="X27" s="3">
        <v>1.1732044182952199</v>
      </c>
      <c r="Y27" s="3">
        <v>1.12094428680186</v>
      </c>
      <c r="Z27" s="3">
        <v>1.1197281763879501</v>
      </c>
      <c r="AA27" s="3">
        <v>1.1456911555712099</v>
      </c>
      <c r="AB27" s="3">
        <v>4.5595680370562404</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234.91564637744801</v>
      </c>
      <c r="F28" s="3">
        <v>135.613514354351</v>
      </c>
      <c r="G28" s="3">
        <v>7.1303472313473302</v>
      </c>
      <c r="H28" s="3">
        <v>3.7231666959821998</v>
      </c>
      <c r="I28" s="3">
        <v>1.4788251465467801</v>
      </c>
      <c r="J28" s="3">
        <v>1.6696890367286901</v>
      </c>
      <c r="K28" s="3">
        <v>1.6696890367286901</v>
      </c>
      <c r="L28" s="3" t="s">
        <v>422</v>
      </c>
      <c r="M28" s="3">
        <v>2237.0721948283499</v>
      </c>
      <c r="N28" s="3" t="s">
        <v>422</v>
      </c>
      <c r="O28" s="3" t="s">
        <v>422</v>
      </c>
      <c r="P28" s="3">
        <v>6.6017310563619702E-3</v>
      </c>
      <c r="Q28" s="3" t="s">
        <v>423</v>
      </c>
      <c r="R28" s="3" t="s">
        <v>423</v>
      </c>
      <c r="S28" s="3" t="s">
        <v>423</v>
      </c>
      <c r="T28" s="3" t="s">
        <v>423</v>
      </c>
      <c r="U28" s="3" t="s">
        <v>423</v>
      </c>
      <c r="V28" s="3" t="s">
        <v>423</v>
      </c>
      <c r="W28" s="3">
        <v>5.0622582089241899</v>
      </c>
      <c r="X28" s="3">
        <v>0.74741532695097901</v>
      </c>
      <c r="Y28" s="3">
        <v>0.79768121794793401</v>
      </c>
      <c r="Z28" s="3">
        <v>0.79562903468333201</v>
      </c>
      <c r="AA28" s="3">
        <v>0.71868102572830606</v>
      </c>
      <c r="AB28" s="3">
        <v>3.0594066053105502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467.33745476809901</v>
      </c>
      <c r="F29" s="3">
        <v>35.611585792237797</v>
      </c>
      <c r="G29" s="3">
        <v>9.8811639579073702</v>
      </c>
      <c r="H29" s="3">
        <v>0.83934075273721598</v>
      </c>
      <c r="I29" s="3">
        <v>21.1175985362906</v>
      </c>
      <c r="J29" s="3">
        <v>22.980077583735898</v>
      </c>
      <c r="K29" s="3">
        <v>22.980077583735898</v>
      </c>
      <c r="L29" s="3" t="s">
        <v>422</v>
      </c>
      <c r="M29" s="3">
        <v>404.170837831781</v>
      </c>
      <c r="N29" s="3" t="s">
        <v>422</v>
      </c>
      <c r="O29" s="3" t="s">
        <v>422</v>
      </c>
      <c r="P29" s="3">
        <v>9.1663184995950902E-4</v>
      </c>
      <c r="Q29" s="3" t="s">
        <v>423</v>
      </c>
      <c r="R29" s="3" t="s">
        <v>423</v>
      </c>
      <c r="S29" s="3" t="s">
        <v>423</v>
      </c>
      <c r="T29" s="3" t="s">
        <v>423</v>
      </c>
      <c r="U29" s="3" t="s">
        <v>423</v>
      </c>
      <c r="V29" s="3" t="s">
        <v>423</v>
      </c>
      <c r="W29" s="3">
        <v>1.1582332384701399</v>
      </c>
      <c r="X29" s="3">
        <v>2.04613728397646</v>
      </c>
      <c r="Y29" s="3">
        <v>0.72910001377698497</v>
      </c>
      <c r="Z29" s="3">
        <v>0.279471472477965</v>
      </c>
      <c r="AA29" s="3">
        <v>0.43235150806363698</v>
      </c>
      <c r="AB29" s="3">
        <v>3.4870602782950502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0.75109048420702096</v>
      </c>
      <c r="F30" s="3">
        <v>2.5805813628518699</v>
      </c>
      <c r="G30" s="3">
        <v>5.1255940411790699E-2</v>
      </c>
      <c r="H30" s="3">
        <v>1.4388820206524801E-2</v>
      </c>
      <c r="I30" s="3">
        <v>1.8004591026475399E-2</v>
      </c>
      <c r="J30" s="3">
        <v>2.03529261530924E-2</v>
      </c>
      <c r="K30" s="3">
        <v>2.03529261530924E-2</v>
      </c>
      <c r="L30" s="3" t="s">
        <v>422</v>
      </c>
      <c r="M30" s="3">
        <v>29.549208593084501</v>
      </c>
      <c r="N30" s="3" t="s">
        <v>422</v>
      </c>
      <c r="O30" s="3" t="s">
        <v>422</v>
      </c>
      <c r="P30" s="3">
        <v>8.01005727338834E-5</v>
      </c>
      <c r="Q30" s="3" t="s">
        <v>423</v>
      </c>
      <c r="R30" s="3" t="s">
        <v>423</v>
      </c>
      <c r="S30" s="3" t="s">
        <v>423</v>
      </c>
      <c r="T30" s="3" t="s">
        <v>423</v>
      </c>
      <c r="U30" s="3" t="s">
        <v>423</v>
      </c>
      <c r="V30" s="3" t="s">
        <v>423</v>
      </c>
      <c r="W30" s="3">
        <v>6.0578773185337699E-2</v>
      </c>
      <c r="X30" s="3">
        <v>9.2743105351270894E-3</v>
      </c>
      <c r="Y30" s="3">
        <v>1.15367198986925E-2</v>
      </c>
      <c r="Z30" s="3">
        <v>1.15367198986925E-2</v>
      </c>
      <c r="AA30" s="3">
        <v>8.8855053784007501E-3</v>
      </c>
      <c r="AB30" s="3">
        <v>4.1233255710912797E-2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0.89817621220280597</v>
      </c>
      <c r="J32" s="3">
        <v>6.8266078082433701</v>
      </c>
      <c r="K32" s="3">
        <v>6.8266078082433701</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1.7798291930618599</v>
      </c>
      <c r="J33" s="3">
        <v>3.2959799871515898</v>
      </c>
      <c r="K33" s="3">
        <v>6.5919599743031796</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148.04179871523701</v>
      </c>
      <c r="F34" s="3">
        <v>5.9435147842405298</v>
      </c>
      <c r="G34" s="3">
        <v>5.1210766674518604</v>
      </c>
      <c r="H34" s="3">
        <v>4.5629542426019902E-2</v>
      </c>
      <c r="I34" s="3">
        <v>3.2136713478572001</v>
      </c>
      <c r="J34" s="3">
        <v>3.3130631475011101</v>
      </c>
      <c r="K34" s="3">
        <v>3.3130631475011101</v>
      </c>
      <c r="L34" s="3" t="s">
        <v>422</v>
      </c>
      <c r="M34" s="3">
        <v>14.633039842925299</v>
      </c>
      <c r="N34" s="3">
        <v>0.27829731511443401</v>
      </c>
      <c r="O34" s="3">
        <v>9.2765771704811401E-2</v>
      </c>
      <c r="P34" s="3">
        <v>9.2765771704811401E-2</v>
      </c>
      <c r="Q34" s="3" t="s">
        <v>423</v>
      </c>
      <c r="R34" s="3" t="s">
        <v>423</v>
      </c>
      <c r="S34" s="3" t="s">
        <v>423</v>
      </c>
      <c r="T34" s="3" t="s">
        <v>423</v>
      </c>
      <c r="U34" s="3" t="s">
        <v>423</v>
      </c>
      <c r="V34" s="3" t="s">
        <v>423</v>
      </c>
      <c r="W34" s="3">
        <v>1.12044597752603</v>
      </c>
      <c r="X34" s="3">
        <v>8.9452708301235705E-3</v>
      </c>
      <c r="Y34" s="3">
        <v>2.1203605173632099E-2</v>
      </c>
      <c r="Z34" s="3">
        <v>1.7227927891189401E-2</v>
      </c>
      <c r="AA34" s="3">
        <v>8.9452708301235705E-3</v>
      </c>
      <c r="AB34" s="3">
        <v>5.6322074725068699E-2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47.184825868285103</v>
      </c>
      <c r="F36" s="3">
        <v>1.7745614441031901</v>
      </c>
      <c r="G36" s="3">
        <v>37.222323192309801</v>
      </c>
      <c r="H36" s="3" t="s">
        <v>425</v>
      </c>
      <c r="I36" s="3">
        <v>3.7686620289113999</v>
      </c>
      <c r="J36" s="3">
        <v>4.0964369883965803</v>
      </c>
      <c r="K36" s="3">
        <v>4.2671218629130996</v>
      </c>
      <c r="L36" s="3" t="s">
        <v>422</v>
      </c>
      <c r="M36" s="3">
        <v>4.38836436454711</v>
      </c>
      <c r="N36" s="3">
        <v>0.26415985359940802</v>
      </c>
      <c r="O36" s="3">
        <v>7.0473341700407005E-2</v>
      </c>
      <c r="P36" s="3">
        <v>1.54605690005697E-3</v>
      </c>
      <c r="Q36" s="3" t="s">
        <v>423</v>
      </c>
      <c r="R36" s="3" t="s">
        <v>423</v>
      </c>
      <c r="S36" s="3" t="s">
        <v>423</v>
      </c>
      <c r="T36" s="3" t="s">
        <v>423</v>
      </c>
      <c r="U36" s="3" t="s">
        <v>423</v>
      </c>
      <c r="V36" s="3" t="s">
        <v>423</v>
      </c>
      <c r="W36" s="3">
        <v>8.8072148598545699</v>
      </c>
      <c r="X36" s="3">
        <v>8.8072148598545702E-3</v>
      </c>
      <c r="Y36" s="3">
        <v>1.7620088939332101E-2</v>
      </c>
      <c r="Z36" s="3">
        <v>8.8072148598545702E-3</v>
      </c>
      <c r="AA36" s="3">
        <v>1.7620088939332101E-2</v>
      </c>
      <c r="AB36" s="3">
        <v>5.28546075983733E-2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34.2246566728532</v>
      </c>
      <c r="F37" s="3">
        <v>2.18701177820423</v>
      </c>
      <c r="G37" s="3">
        <v>0.101210605791313</v>
      </c>
      <c r="H37" s="3">
        <v>2.2949045943515402E-3</v>
      </c>
      <c r="I37" s="3">
        <v>0.49647879544414197</v>
      </c>
      <c r="J37" s="3">
        <v>0.67630039644874895</v>
      </c>
      <c r="K37" s="3">
        <v>0.67940769392391798</v>
      </c>
      <c r="L37" s="3" t="s">
        <v>422</v>
      </c>
      <c r="M37" s="3">
        <v>13.4910446142814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15.996834475040901</v>
      </c>
      <c r="F38" s="3">
        <v>202.42880352592701</v>
      </c>
      <c r="G38" s="3">
        <v>1.22494748535692</v>
      </c>
      <c r="H38" s="3">
        <v>6.8646096878104204E-2</v>
      </c>
      <c r="I38" s="3">
        <v>4.5062221069947501</v>
      </c>
      <c r="J38" s="3">
        <v>4.8435900532761398</v>
      </c>
      <c r="K38" s="3">
        <v>4.8435900532761398</v>
      </c>
      <c r="L38" s="3" t="s">
        <v>422</v>
      </c>
      <c r="M38" s="3">
        <v>1594.81177229217</v>
      </c>
      <c r="N38" s="3">
        <v>0.58037602846799996</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27.097411399999999</v>
      </c>
      <c r="F39" s="3">
        <v>1.243451576</v>
      </c>
      <c r="G39" s="3">
        <v>13.642116687</v>
      </c>
      <c r="H39" s="3">
        <v>0.31310425408799097</v>
      </c>
      <c r="I39" s="3">
        <v>2.3009441287422598</v>
      </c>
      <c r="J39" s="3">
        <v>2.5917591470622598</v>
      </c>
      <c r="K39" s="3">
        <v>2.99515950850226</v>
      </c>
      <c r="L39" s="3" t="s">
        <v>422</v>
      </c>
      <c r="M39" s="3">
        <v>17.403455000000001</v>
      </c>
      <c r="N39" s="3">
        <v>0.25625966492201702</v>
      </c>
      <c r="O39" s="3">
        <v>0.49859166510331898</v>
      </c>
      <c r="P39" s="3">
        <v>5.3769485119092998E-2</v>
      </c>
      <c r="Q39" s="3" t="s">
        <v>423</v>
      </c>
      <c r="R39" s="3" t="s">
        <v>423</v>
      </c>
      <c r="S39" s="3" t="s">
        <v>423</v>
      </c>
      <c r="T39" s="3" t="s">
        <v>423</v>
      </c>
      <c r="U39" s="3" t="s">
        <v>423</v>
      </c>
      <c r="V39" s="3" t="s">
        <v>423</v>
      </c>
      <c r="W39" s="3">
        <v>0.34239021800000002</v>
      </c>
      <c r="X39" s="3">
        <v>5.4117547697917997E-4</v>
      </c>
      <c r="Y39" s="3">
        <v>7.4023619040145905E-4</v>
      </c>
      <c r="Z39" s="3">
        <v>7.4023619040145905E-4</v>
      </c>
      <c r="AA39" s="3">
        <v>8.4298008482601103E-4</v>
      </c>
      <c r="AB39" s="3">
        <v>2.8646279426081099E-3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25.8331317334735</v>
      </c>
      <c r="F40" s="3">
        <v>104.381400207775</v>
      </c>
      <c r="G40" s="3">
        <v>1.1248502546847501</v>
      </c>
      <c r="H40" s="3">
        <v>4.5937604968171203E-2</v>
      </c>
      <c r="I40" s="3">
        <v>3.0360737421894499</v>
      </c>
      <c r="J40" s="3">
        <v>3.2197235831848401</v>
      </c>
      <c r="K40" s="3">
        <v>3.2197235831848401</v>
      </c>
      <c r="L40" s="3" t="s">
        <v>422</v>
      </c>
      <c r="M40" s="3">
        <v>1205.9802792293999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41.8716272077151</v>
      </c>
      <c r="F41" s="3">
        <v>117.55564029132999</v>
      </c>
      <c r="G41" s="3">
        <v>17.004429545683799</v>
      </c>
      <c r="H41" s="3">
        <v>1.7915490391387801</v>
      </c>
      <c r="I41" s="3">
        <v>106.63873494120899</v>
      </c>
      <c r="J41" s="3">
        <v>107.81590927797301</v>
      </c>
      <c r="K41" s="3">
        <v>110.39130046172301</v>
      </c>
      <c r="L41" s="3" t="s">
        <v>422</v>
      </c>
      <c r="M41" s="3">
        <v>985.45842608770204</v>
      </c>
      <c r="N41" s="3">
        <v>2.2523402949776701</v>
      </c>
      <c r="O41" s="3">
        <v>0.63232573763811994</v>
      </c>
      <c r="P41" s="3">
        <v>0.10479994011285999</v>
      </c>
      <c r="Q41" s="3" t="s">
        <v>423</v>
      </c>
      <c r="R41" s="3" t="s">
        <v>423</v>
      </c>
      <c r="S41" s="3" t="s">
        <v>423</v>
      </c>
      <c r="T41" s="3" t="s">
        <v>423</v>
      </c>
      <c r="U41" s="3" t="s">
        <v>423</v>
      </c>
      <c r="V41" s="3" t="s">
        <v>423</v>
      </c>
      <c r="W41" s="3">
        <v>6.1316599757920303</v>
      </c>
      <c r="X41" s="3">
        <v>11.9903489112444</v>
      </c>
      <c r="Y41" s="3">
        <v>9.4439668855732606</v>
      </c>
      <c r="Z41" s="3">
        <v>4.2403707623420699</v>
      </c>
      <c r="AA41" s="3">
        <v>6.4884221529084796</v>
      </c>
      <c r="AB41" s="3">
        <v>32.163108712068201</v>
      </c>
      <c r="AC41" s="3">
        <v>1.665424E-3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1.2430404767293</v>
      </c>
      <c r="F42" s="3">
        <v>39.881101161750401</v>
      </c>
      <c r="G42" s="3">
        <v>0.14775681257287199</v>
      </c>
      <c r="H42" s="3">
        <v>9.9192593113401895E-3</v>
      </c>
      <c r="I42" s="3">
        <v>0.74899768276260803</v>
      </c>
      <c r="J42" s="3">
        <v>0.81412791604631196</v>
      </c>
      <c r="K42" s="3">
        <v>0.81412791604631196</v>
      </c>
      <c r="L42" s="3" t="s">
        <v>422</v>
      </c>
      <c r="M42" s="3">
        <v>310.206366613184</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3.3860996079739198</v>
      </c>
      <c r="F43" s="3">
        <v>0.24740428595259201</v>
      </c>
      <c r="G43" s="3">
        <v>1.95346074260263</v>
      </c>
      <c r="H43" s="3">
        <v>0.12723139041004899</v>
      </c>
      <c r="I43" s="3">
        <v>0.75635243276409403</v>
      </c>
      <c r="J43" s="3">
        <v>1.2999017064942999</v>
      </c>
      <c r="K43" s="3">
        <v>2.2880819099969099</v>
      </c>
      <c r="L43" s="3" t="s">
        <v>422</v>
      </c>
      <c r="M43" s="3">
        <v>21.1106847789429</v>
      </c>
      <c r="N43" s="3">
        <v>0.12752761407184801</v>
      </c>
      <c r="O43" s="3">
        <v>8.4205837827822996E-2</v>
      </c>
      <c r="P43" s="3">
        <v>3.1021533121665498E-3</v>
      </c>
      <c r="Q43" s="3" t="s">
        <v>423</v>
      </c>
      <c r="R43" s="3" t="s">
        <v>423</v>
      </c>
      <c r="S43" s="3" t="s">
        <v>423</v>
      </c>
      <c r="T43" s="3" t="s">
        <v>423</v>
      </c>
      <c r="U43" s="3" t="s">
        <v>423</v>
      </c>
      <c r="V43" s="3" t="s">
        <v>423</v>
      </c>
      <c r="W43" s="3">
        <v>7.49876831860498E-2</v>
      </c>
      <c r="X43" s="3">
        <v>9.3108427818735097E-4</v>
      </c>
      <c r="Y43" s="3">
        <v>2.2975673949470199E-3</v>
      </c>
      <c r="Z43" s="3">
        <v>5.9754752403188096E-4</v>
      </c>
      <c r="AA43" s="3">
        <v>3.2971773655003699E-4</v>
      </c>
      <c r="AB43" s="3">
        <v>4.15591693371629E-3</v>
      </c>
      <c r="AC43" s="3">
        <v>5.8704323983049204E-3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125.881879365778</v>
      </c>
      <c r="F44" s="3">
        <v>22.184800558708801</v>
      </c>
      <c r="G44" s="3">
        <v>3.6609723597956898</v>
      </c>
      <c r="H44" s="3">
        <v>7.4042179522288504E-2</v>
      </c>
      <c r="I44" s="3">
        <v>11.6348945940732</v>
      </c>
      <c r="J44" s="3">
        <v>12.003478238406201</v>
      </c>
      <c r="K44" s="3">
        <v>12.003478238406201</v>
      </c>
      <c r="L44" s="3" t="s">
        <v>422</v>
      </c>
      <c r="M44" s="3">
        <v>198.70106324583</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17.240685282035901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1.4039977340118901</v>
      </c>
      <c r="F47" s="3">
        <v>0.18465382097445801</v>
      </c>
      <c r="G47" s="3">
        <v>0.296827487032433</v>
      </c>
      <c r="H47" s="3">
        <v>4.8265608563886599E-4</v>
      </c>
      <c r="I47" s="3">
        <v>6.1276542018232502E-2</v>
      </c>
      <c r="J47" s="3">
        <v>6.4273431608967799E-2</v>
      </c>
      <c r="K47" s="3">
        <v>6.53542592241875E-2</v>
      </c>
      <c r="L47" s="3" t="s">
        <v>422</v>
      </c>
      <c r="M47" s="3">
        <v>0.83645343565270003</v>
      </c>
      <c r="N47" s="3">
        <v>0.17573957270123899</v>
      </c>
      <c r="O47" s="3">
        <v>1.3359029324115E-4</v>
      </c>
      <c r="P47" s="3">
        <v>1.29699313826359E-6</v>
      </c>
      <c r="Q47" s="3" t="s">
        <v>423</v>
      </c>
      <c r="R47" s="3" t="s">
        <v>423</v>
      </c>
      <c r="S47" s="3" t="s">
        <v>423</v>
      </c>
      <c r="T47" s="3" t="s">
        <v>423</v>
      </c>
      <c r="U47" s="3" t="s">
        <v>423</v>
      </c>
      <c r="V47" s="3" t="s">
        <v>423</v>
      </c>
      <c r="W47" s="3">
        <v>0.12969931382635899</v>
      </c>
      <c r="X47" s="3">
        <v>1.6229517452481801E-4</v>
      </c>
      <c r="Y47" s="3">
        <v>3.6162399615568798E-4</v>
      </c>
      <c r="Z47" s="3">
        <v>2.3192468232932899E-4</v>
      </c>
      <c r="AA47" s="3">
        <v>3.6987424739967802E-4</v>
      </c>
      <c r="AB47" s="3">
        <v>1.1257181004095101E-3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8.3418540827728302E-2</v>
      </c>
      <c r="F48" s="3">
        <v>4.8177325437534203E-2</v>
      </c>
      <c r="G48" s="3">
        <v>2.4616515277096799E-2</v>
      </c>
      <c r="H48" s="3">
        <v>1.04021318771866E-3</v>
      </c>
      <c r="I48" s="3">
        <v>0.76026220786113496</v>
      </c>
      <c r="J48" s="3">
        <v>2.2322012158539901</v>
      </c>
      <c r="K48" s="3">
        <v>4.7725932260769897</v>
      </c>
      <c r="L48" s="3" t="s">
        <v>422</v>
      </c>
      <c r="M48" s="3">
        <v>1.6843441087451901E-2</v>
      </c>
      <c r="N48" s="3">
        <v>2.25951092013681</v>
      </c>
      <c r="O48" s="3">
        <v>5.8300283018189E-2</v>
      </c>
      <c r="P48" s="3">
        <v>2.2836613642146998E-3</v>
      </c>
      <c r="Q48" s="3" t="s">
        <v>423</v>
      </c>
      <c r="R48" s="3" t="s">
        <v>423</v>
      </c>
      <c r="S48" s="3" t="s">
        <v>423</v>
      </c>
      <c r="T48" s="3" t="s">
        <v>423</v>
      </c>
      <c r="U48" s="3" t="s">
        <v>423</v>
      </c>
      <c r="V48" s="3" t="s">
        <v>423</v>
      </c>
      <c r="W48" s="3" t="s">
        <v>422</v>
      </c>
      <c r="X48" s="3" t="s">
        <v>422</v>
      </c>
      <c r="Y48" s="3" t="s">
        <v>422</v>
      </c>
      <c r="Z48" s="3" t="s">
        <v>422</v>
      </c>
      <c r="AA48" s="3" t="s">
        <v>422</v>
      </c>
      <c r="AB48" s="3" t="s">
        <v>422</v>
      </c>
      <c r="AC48" s="3">
        <v>3.2486031394472802E-3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4.5724628795293799E-2</v>
      </c>
      <c r="G50" s="3">
        <v>14.7526508032237</v>
      </c>
      <c r="H50" s="3">
        <v>0.167056057449225</v>
      </c>
      <c r="I50" s="3">
        <v>0.28700420850299702</v>
      </c>
      <c r="J50" s="3">
        <v>0.537590002391933</v>
      </c>
      <c r="K50" s="3">
        <v>0.64060279601800096</v>
      </c>
      <c r="L50" s="3" t="s">
        <v>422</v>
      </c>
      <c r="M50" s="3" t="s">
        <v>422</v>
      </c>
      <c r="N50" s="3" t="s">
        <v>422</v>
      </c>
      <c r="O50" s="3" t="s">
        <v>422</v>
      </c>
      <c r="P50" s="3" t="s">
        <v>422</v>
      </c>
      <c r="Q50" s="3" t="s">
        <v>423</v>
      </c>
      <c r="R50" s="3" t="s">
        <v>423</v>
      </c>
      <c r="S50" s="3" t="s">
        <v>423</v>
      </c>
      <c r="T50" s="3" t="s">
        <v>423</v>
      </c>
      <c r="U50" s="3" t="s">
        <v>423</v>
      </c>
      <c r="V50" s="3" t="s">
        <v>423</v>
      </c>
      <c r="W50" s="3">
        <v>0.111174477050484</v>
      </c>
      <c r="X50" s="3">
        <v>2.4061993455302098E-3</v>
      </c>
      <c r="Y50" s="3">
        <v>3.2432507619700201E-3</v>
      </c>
      <c r="Z50" s="3">
        <v>2.8170596584582301E-8</v>
      </c>
      <c r="AA50" s="3">
        <v>1.1269993399470699E-3</v>
      </c>
      <c r="AB50" s="3">
        <v>6.7764776180438899E-3</v>
      </c>
      <c r="AC50" s="3">
        <v>0.278751236792045</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0.41706165337283302</v>
      </c>
      <c r="F51" s="3">
        <v>318.46947484741497</v>
      </c>
      <c r="G51" s="3">
        <v>0.22502813218323001</v>
      </c>
      <c r="H51" s="3">
        <v>2.1030112743815998E-2</v>
      </c>
      <c r="I51" s="3">
        <v>0.53969477226143103</v>
      </c>
      <c r="J51" s="3">
        <v>2.1889987783903999</v>
      </c>
      <c r="K51" s="3">
        <v>4.1945640946521001</v>
      </c>
      <c r="L51" s="3" t="s">
        <v>422</v>
      </c>
      <c r="M51" s="3">
        <v>1.72712995163752</v>
      </c>
      <c r="N51" s="3">
        <v>1.36344531088141E-2</v>
      </c>
      <c r="O51" s="3">
        <v>1.92755237675369E-3</v>
      </c>
      <c r="P51" s="3">
        <v>7.2790522091300495E-4</v>
      </c>
      <c r="Q51" s="3" t="s">
        <v>423</v>
      </c>
      <c r="R51" s="3" t="s">
        <v>423</v>
      </c>
      <c r="S51" s="3" t="s">
        <v>423</v>
      </c>
      <c r="T51" s="3" t="s">
        <v>423</v>
      </c>
      <c r="U51" s="3" t="s">
        <v>423</v>
      </c>
      <c r="V51" s="3" t="s">
        <v>423</v>
      </c>
      <c r="W51" s="3" t="s">
        <v>422</v>
      </c>
      <c r="X51" s="3">
        <v>1.74979092966643E-4</v>
      </c>
      <c r="Y51" s="3">
        <v>4.7287811435223697E-5</v>
      </c>
      <c r="Z51" s="3">
        <v>1.2663631815483699E-4</v>
      </c>
      <c r="AA51" s="3">
        <v>1.0064242264654199E-4</v>
      </c>
      <c r="AB51" s="3">
        <v>4.4954564520324601E-4</v>
      </c>
      <c r="AC51" s="3">
        <v>5.5348737061845103E-5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5.7121472401426701</v>
      </c>
      <c r="F52" s="3">
        <v>39.931631382083502</v>
      </c>
      <c r="G52" s="3">
        <v>36.217632612101397</v>
      </c>
      <c r="H52" s="3">
        <v>0.31999782456963299</v>
      </c>
      <c r="I52" s="3">
        <v>0.76433278650740299</v>
      </c>
      <c r="J52" s="3">
        <v>1.1066024781461301</v>
      </c>
      <c r="K52" s="3">
        <v>1.3503182811907699</v>
      </c>
      <c r="L52" s="3" t="s">
        <v>422</v>
      </c>
      <c r="M52" s="3">
        <v>4.8564180333581799</v>
      </c>
      <c r="N52" s="3">
        <v>9.4794831008147007E-2</v>
      </c>
      <c r="O52" s="3">
        <v>0.115211603913046</v>
      </c>
      <c r="P52" s="3">
        <v>5.6411327460147501E-2</v>
      </c>
      <c r="Q52" s="3" t="s">
        <v>423</v>
      </c>
      <c r="R52" s="3" t="s">
        <v>423</v>
      </c>
      <c r="S52" s="3" t="s">
        <v>423</v>
      </c>
      <c r="T52" s="3" t="s">
        <v>423</v>
      </c>
      <c r="U52" s="3" t="s">
        <v>423</v>
      </c>
      <c r="V52" s="3" t="s">
        <v>423</v>
      </c>
      <c r="W52" s="3" t="s">
        <v>422</v>
      </c>
      <c r="X52" s="3">
        <v>6.9114361570471294E-2</v>
      </c>
      <c r="Y52" s="3">
        <v>3.24664444536567E-2</v>
      </c>
      <c r="Z52" s="3">
        <v>2.4260644371117399E-2</v>
      </c>
      <c r="AA52" s="3">
        <v>1.5399866601256199E-2</v>
      </c>
      <c r="AB52" s="3">
        <v>0.141241316996502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5.73409E-2</v>
      </c>
      <c r="F53" s="3">
        <v>115.482753981426</v>
      </c>
      <c r="G53" s="3" t="s">
        <v>422</v>
      </c>
      <c r="H53" s="3" t="s">
        <v>422</v>
      </c>
      <c r="I53" s="3">
        <v>2.61870134893885E-4</v>
      </c>
      <c r="J53" s="3">
        <v>3.16874933784057E-4</v>
      </c>
      <c r="K53" s="3">
        <v>2.1424167844406999E-4</v>
      </c>
      <c r="L53" s="3" t="s">
        <v>422</v>
      </c>
      <c r="M53" s="3">
        <v>1.06321E-2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1.0747968774058701E-4</v>
      </c>
      <c r="F54" s="3">
        <v>98.188997096026796</v>
      </c>
      <c r="G54" s="3">
        <v>22.467079418512402</v>
      </c>
      <c r="H54" s="3">
        <v>1.21071039496917E-2</v>
      </c>
      <c r="I54" s="3">
        <v>3.78603956563641E-2</v>
      </c>
      <c r="J54" s="3">
        <v>6.2420055146353702E-2</v>
      </c>
      <c r="K54" s="3">
        <v>7.8526699911939196E-2</v>
      </c>
      <c r="L54" s="3" t="s">
        <v>422</v>
      </c>
      <c r="M54" s="3">
        <v>1.8063126301886199E-2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5.52943013920311</v>
      </c>
      <c r="F55" s="3">
        <v>166.07787165483799</v>
      </c>
      <c r="G55" s="3">
        <v>71.908372632810298</v>
      </c>
      <c r="H55" s="3">
        <v>0.41093048497916501</v>
      </c>
      <c r="I55" s="3">
        <v>7.1206675284502596</v>
      </c>
      <c r="J55" s="3">
        <v>7.6497430746208899</v>
      </c>
      <c r="K55" s="3">
        <v>8.0838283995797795</v>
      </c>
      <c r="L55" s="3" t="s">
        <v>422</v>
      </c>
      <c r="M55" s="3">
        <v>16.498653651419598</v>
      </c>
      <c r="N55" s="3">
        <v>5.29929030000548E-4</v>
      </c>
      <c r="O55" s="3">
        <v>0</v>
      </c>
      <c r="P55" s="3">
        <v>3.75867723383731E-3</v>
      </c>
      <c r="Q55" s="3" t="s">
        <v>423</v>
      </c>
      <c r="R55" s="3" t="s">
        <v>423</v>
      </c>
      <c r="S55" s="3" t="s">
        <v>423</v>
      </c>
      <c r="T55" s="3" t="s">
        <v>423</v>
      </c>
      <c r="U55" s="3" t="s">
        <v>423</v>
      </c>
      <c r="V55" s="3" t="s">
        <v>423</v>
      </c>
      <c r="W55" s="3">
        <v>4.9965849728573201E-2</v>
      </c>
      <c r="X55" s="3">
        <v>9.4310470911027604E-3</v>
      </c>
      <c r="Y55" s="3">
        <v>4.5909198807889701E-3</v>
      </c>
      <c r="Z55" s="3">
        <v>1.07231237266723E-4</v>
      </c>
      <c r="AA55" s="3">
        <v>8.3265491852325404E-4</v>
      </c>
      <c r="AB55" s="3">
        <v>1.4961853127681699E-2</v>
      </c>
      <c r="AC55" s="3">
        <v>1.8885185104608601E-3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37.767944208505199</v>
      </c>
      <c r="F57" s="3">
        <v>0.55939683774570903</v>
      </c>
      <c r="G57" s="3">
        <v>27.398946239151002</v>
      </c>
      <c r="H57" s="3">
        <v>0.55918757036101896</v>
      </c>
      <c r="I57" s="3">
        <v>3.1060800376010498</v>
      </c>
      <c r="J57" s="3">
        <v>6.8018294538536201</v>
      </c>
      <c r="K57" s="3">
        <v>14.1899717321342</v>
      </c>
      <c r="L57" s="3" t="s">
        <v>422</v>
      </c>
      <c r="M57" s="3">
        <v>11.577464177413001</v>
      </c>
      <c r="N57" s="3">
        <v>0.42016469062599798</v>
      </c>
      <c r="O57" s="3">
        <v>3.5873866522958903E-2</v>
      </c>
      <c r="P57" s="3">
        <v>0.28043458412869299</v>
      </c>
      <c r="Q57" s="3" t="s">
        <v>423</v>
      </c>
      <c r="R57" s="3" t="s">
        <v>423</v>
      </c>
      <c r="S57" s="3" t="s">
        <v>423</v>
      </c>
      <c r="T57" s="3" t="s">
        <v>423</v>
      </c>
      <c r="U57" s="3" t="s">
        <v>423</v>
      </c>
      <c r="V57" s="3" t="s">
        <v>423</v>
      </c>
      <c r="W57" s="3">
        <v>2.64270276378473</v>
      </c>
      <c r="X57" s="3">
        <v>1.0394630870886599E-2</v>
      </c>
      <c r="Y57" s="3">
        <v>3.6116937771724601E-3</v>
      </c>
      <c r="Z57" s="3">
        <v>1.05708110551389E-3</v>
      </c>
      <c r="AA57" s="3">
        <v>1.9379820267754701E-3</v>
      </c>
      <c r="AB57" s="3">
        <v>1.70013877803484E-2</v>
      </c>
      <c r="AC57" s="3">
        <v>1.88994649953907</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1.9835244794026701</v>
      </c>
      <c r="F58" s="3">
        <v>1.8819678116652801E-2</v>
      </c>
      <c r="G58" s="3">
        <v>0.93502315068001196</v>
      </c>
      <c r="H58" s="3">
        <v>4.0726537529188901E-2</v>
      </c>
      <c r="I58" s="3">
        <v>0.38091747143266702</v>
      </c>
      <c r="J58" s="3">
        <v>0.60496138445293102</v>
      </c>
      <c r="K58" s="3">
        <v>1.45113389164871</v>
      </c>
      <c r="L58" s="3" t="s">
        <v>422</v>
      </c>
      <c r="M58" s="3">
        <v>3.31871015907369</v>
      </c>
      <c r="N58" s="3">
        <v>5.4188170231983896E-3</v>
      </c>
      <c r="O58" s="3">
        <v>3.2058372041189401E-3</v>
      </c>
      <c r="P58" s="3">
        <v>0.112491047645103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8.8069035809621692</v>
      </c>
      <c r="F59" s="3">
        <v>2.3421354547207902</v>
      </c>
      <c r="G59" s="3">
        <v>2.4583947428732298</v>
      </c>
      <c r="H59" s="3">
        <v>0.15955205298418401</v>
      </c>
      <c r="I59" s="3">
        <v>1.19141579503079</v>
      </c>
      <c r="J59" s="3">
        <v>1.31398653951767</v>
      </c>
      <c r="K59" s="3">
        <v>1.3810916953641199</v>
      </c>
      <c r="L59" s="3" t="s">
        <v>422</v>
      </c>
      <c r="M59" s="3">
        <v>0.36668767485244302</v>
      </c>
      <c r="N59" s="3">
        <v>8.1305582489540097E-3</v>
      </c>
      <c r="O59" s="3">
        <v>8.39771915308075E-4</v>
      </c>
      <c r="P59" s="3">
        <v>2.66239885946832E-2</v>
      </c>
      <c r="Q59" s="3" t="s">
        <v>423</v>
      </c>
      <c r="R59" s="3" t="s">
        <v>423</v>
      </c>
      <c r="S59" s="3" t="s">
        <v>423</v>
      </c>
      <c r="T59" s="3" t="s">
        <v>423</v>
      </c>
      <c r="U59" s="3" t="s">
        <v>423</v>
      </c>
      <c r="V59" s="3" t="s">
        <v>423</v>
      </c>
      <c r="W59" s="3" t="s">
        <v>422</v>
      </c>
      <c r="X59" s="3" t="s">
        <v>422</v>
      </c>
      <c r="Y59" s="3">
        <v>1.7221038257002201E-7</v>
      </c>
      <c r="Z59" s="3" t="s">
        <v>422</v>
      </c>
      <c r="AA59" s="3">
        <v>6.5345551985092798E-6</v>
      </c>
      <c r="AB59" s="3">
        <v>6.7067655810793004E-6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0.44988374199575798</v>
      </c>
      <c r="F60" s="3">
        <v>0.24070330013725399</v>
      </c>
      <c r="G60" s="3">
        <v>0.26124394227047598</v>
      </c>
      <c r="H60" s="3">
        <v>0.146860512229883</v>
      </c>
      <c r="I60" s="3">
        <v>9.6930868357468896</v>
      </c>
      <c r="J60" s="3">
        <v>41.192212807719997</v>
      </c>
      <c r="K60" s="3">
        <v>90.336507623129606</v>
      </c>
      <c r="L60" s="3" t="s">
        <v>422</v>
      </c>
      <c r="M60" s="3">
        <v>0.26318097178180699</v>
      </c>
      <c r="N60" s="3">
        <v>83.390027655592604</v>
      </c>
      <c r="O60" s="3">
        <v>1.1095480758359</v>
      </c>
      <c r="P60" s="3">
        <v>1.81032325426209E-2</v>
      </c>
      <c r="Q60" s="3" t="s">
        <v>423</v>
      </c>
      <c r="R60" s="3" t="s">
        <v>423</v>
      </c>
      <c r="S60" s="3" t="s">
        <v>423</v>
      </c>
      <c r="T60" s="3" t="s">
        <v>423</v>
      </c>
      <c r="U60" s="3" t="s">
        <v>423</v>
      </c>
      <c r="V60" s="3" t="s">
        <v>423</v>
      </c>
      <c r="W60" s="3" t="s">
        <v>422</v>
      </c>
      <c r="X60" s="3" t="s">
        <v>422</v>
      </c>
      <c r="Y60" s="3" t="s">
        <v>422</v>
      </c>
      <c r="Z60" s="3" t="s">
        <v>422</v>
      </c>
      <c r="AA60" s="3" t="s">
        <v>422</v>
      </c>
      <c r="AB60" s="3" t="s">
        <v>422</v>
      </c>
      <c r="AC60" s="3">
        <v>2.5478047683022899E-2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255.22781937555001</v>
      </c>
      <c r="J61" s="3">
        <v>1276.13909687775</v>
      </c>
      <c r="K61" s="3">
        <v>4253.7969895924998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0.43495423644409797</v>
      </c>
      <c r="F63" s="3">
        <v>1.52270835113101</v>
      </c>
      <c r="G63" s="3">
        <v>3.77160802946872</v>
      </c>
      <c r="H63" s="3">
        <v>0.26402866173197298</v>
      </c>
      <c r="I63" s="3">
        <v>6.3797615728163102</v>
      </c>
      <c r="J63" s="3">
        <v>12.571003480508001</v>
      </c>
      <c r="K63" s="3">
        <v>38.361525887286199</v>
      </c>
      <c r="L63" s="3" t="s">
        <v>422</v>
      </c>
      <c r="M63" s="3">
        <v>3.86760061256087</v>
      </c>
      <c r="N63" s="3">
        <v>0.43921445011236399</v>
      </c>
      <c r="O63" s="3">
        <v>1.6884287419063601E-2</v>
      </c>
      <c r="P63" s="3" t="s">
        <v>422</v>
      </c>
      <c r="Q63" s="3" t="s">
        <v>423</v>
      </c>
      <c r="R63" s="3" t="s">
        <v>423</v>
      </c>
      <c r="S63" s="3" t="s">
        <v>423</v>
      </c>
      <c r="T63" s="3" t="s">
        <v>423</v>
      </c>
      <c r="U63" s="3" t="s">
        <v>423</v>
      </c>
      <c r="V63" s="3" t="s">
        <v>423</v>
      </c>
      <c r="W63" s="3">
        <v>1.2923746442108901</v>
      </c>
      <c r="X63" s="3" t="s">
        <v>422</v>
      </c>
      <c r="Y63" s="3">
        <v>2.59476727949761E-5</v>
      </c>
      <c r="Z63" s="3" t="s">
        <v>422</v>
      </c>
      <c r="AA63" s="3">
        <v>2.4877955813210002E-5</v>
      </c>
      <c r="AB63" s="3">
        <v>5.0825628608186102E-5</v>
      </c>
      <c r="AC63" s="3">
        <v>2.9844907795761402E-2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31.5310218366002</v>
      </c>
      <c r="F70" s="3">
        <v>31.3394602370226</v>
      </c>
      <c r="G70" s="3">
        <v>20.7996775871928</v>
      </c>
      <c r="H70" s="3">
        <v>16.034493910473099</v>
      </c>
      <c r="I70" s="3">
        <v>3.4642994482878602</v>
      </c>
      <c r="J70" s="3">
        <v>6.6486437343234304</v>
      </c>
      <c r="K70" s="3">
        <v>14.4856602951641</v>
      </c>
      <c r="L70" s="3" t="s">
        <v>422</v>
      </c>
      <c r="M70" s="3">
        <v>26.612283048898</v>
      </c>
      <c r="N70" s="3">
        <v>4.1064790302299897E-2</v>
      </c>
      <c r="O70" s="3">
        <v>0.104305245831806</v>
      </c>
      <c r="P70" s="3">
        <v>5.0068762933263802E-2</v>
      </c>
      <c r="Q70" s="3" t="s">
        <v>423</v>
      </c>
      <c r="R70" s="3" t="s">
        <v>423</v>
      </c>
      <c r="S70" s="3" t="s">
        <v>423</v>
      </c>
      <c r="T70" s="3" t="s">
        <v>423</v>
      </c>
      <c r="U70" s="3" t="s">
        <v>423</v>
      </c>
      <c r="V70" s="3" t="s">
        <v>423</v>
      </c>
      <c r="W70" s="3">
        <v>0.95656637608679096</v>
      </c>
      <c r="X70" s="3" t="s">
        <v>422</v>
      </c>
      <c r="Y70" s="3">
        <v>8.1940090887509497E-3</v>
      </c>
      <c r="Z70" s="3" t="s">
        <v>422</v>
      </c>
      <c r="AA70" s="3">
        <v>2.24493399691807E-4</v>
      </c>
      <c r="AB70" s="3">
        <v>8.4185024884427494E-3</v>
      </c>
      <c r="AC70" s="3">
        <v>0.38720621578842901</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7.2724076390538901</v>
      </c>
      <c r="F72" s="3">
        <v>5.7581157845838398</v>
      </c>
      <c r="G72" s="3">
        <v>30.3758418946963</v>
      </c>
      <c r="H72" s="3">
        <v>0.48777840935302003</v>
      </c>
      <c r="I72" s="3">
        <v>14.0324247822837</v>
      </c>
      <c r="J72" s="3">
        <v>20.3875308844434</v>
      </c>
      <c r="K72" s="3">
        <v>37.175610424227401</v>
      </c>
      <c r="L72" s="3" t="s">
        <v>422</v>
      </c>
      <c r="M72" s="3">
        <v>47.383148262457503</v>
      </c>
      <c r="N72" s="3">
        <v>48.888761256066303</v>
      </c>
      <c r="O72" s="3">
        <v>0.19085252294407001</v>
      </c>
      <c r="P72" s="3">
        <v>0.760056127260475</v>
      </c>
      <c r="Q72" s="3" t="s">
        <v>423</v>
      </c>
      <c r="R72" s="3" t="s">
        <v>423</v>
      </c>
      <c r="S72" s="3" t="s">
        <v>423</v>
      </c>
      <c r="T72" s="3" t="s">
        <v>423</v>
      </c>
      <c r="U72" s="3" t="s">
        <v>423</v>
      </c>
      <c r="V72" s="3" t="s">
        <v>423</v>
      </c>
      <c r="W72" s="3">
        <v>21.1595079281316</v>
      </c>
      <c r="X72" s="3">
        <v>4.0083690555027296</v>
      </c>
      <c r="Y72" s="3">
        <v>3.8011863268826902</v>
      </c>
      <c r="Z72" s="3">
        <v>3.7360990402710899</v>
      </c>
      <c r="AA72" s="3">
        <v>1.00931186731704</v>
      </c>
      <c r="AB72" s="3">
        <v>12.554966289973599</v>
      </c>
      <c r="AC72" s="3">
        <v>0.63863966078352696</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0.52361834016559705</v>
      </c>
      <c r="F73" s="3">
        <v>0.96922270693885504</v>
      </c>
      <c r="G73" s="3">
        <v>0.90859431280383696</v>
      </c>
      <c r="H73" s="3">
        <v>1.3763630465865999E-2</v>
      </c>
      <c r="I73" s="3">
        <v>4.2312226469019496</v>
      </c>
      <c r="J73" s="3">
        <v>5.2747718766916796</v>
      </c>
      <c r="K73" s="3">
        <v>6.3006326734415596</v>
      </c>
      <c r="L73" s="3" t="s">
        <v>422</v>
      </c>
      <c r="M73" s="3">
        <v>48.028137673970598</v>
      </c>
      <c r="N73" s="3">
        <v>0.77576009271665403</v>
      </c>
      <c r="O73" s="3">
        <v>0.116553427346217</v>
      </c>
      <c r="P73" s="3">
        <v>0.16269849217410501</v>
      </c>
      <c r="Q73" s="3" t="s">
        <v>423</v>
      </c>
      <c r="R73" s="3" t="s">
        <v>423</v>
      </c>
      <c r="S73" s="3" t="s">
        <v>423</v>
      </c>
      <c r="T73" s="3" t="s">
        <v>423</v>
      </c>
      <c r="U73" s="3" t="s">
        <v>423</v>
      </c>
      <c r="V73" s="3" t="s">
        <v>423</v>
      </c>
      <c r="W73" s="3">
        <v>0.27773370375921203</v>
      </c>
      <c r="X73" s="3" t="s">
        <v>422</v>
      </c>
      <c r="Y73" s="3">
        <v>2.6894168543489299E-5</v>
      </c>
      <c r="Z73" s="3" t="s">
        <v>422</v>
      </c>
      <c r="AA73" s="3">
        <v>2.57854313928103E-5</v>
      </c>
      <c r="AB73" s="3">
        <v>5.2679599936299602E-5</v>
      </c>
      <c r="AC73" s="3">
        <v>3.09335633590813E-2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0.76801137617312099</v>
      </c>
      <c r="F74" s="3">
        <v>0.60353625472267403</v>
      </c>
      <c r="G74" s="3">
        <v>47.465071809797799</v>
      </c>
      <c r="H74" s="3">
        <v>3.1528937508108902E-2</v>
      </c>
      <c r="I74" s="3">
        <v>4.9132546609977004</v>
      </c>
      <c r="J74" s="3">
        <v>7.7545288330044198</v>
      </c>
      <c r="K74" s="3">
        <v>13.6870567752272</v>
      </c>
      <c r="L74" s="3" t="s">
        <v>422</v>
      </c>
      <c r="M74" s="3">
        <v>234.27287057524001</v>
      </c>
      <c r="N74" s="3">
        <v>9.5488720000606098E-2</v>
      </c>
      <c r="O74" s="3">
        <v>1.40061976853569E-3</v>
      </c>
      <c r="P74" s="3">
        <v>1.7802497184435901E-2</v>
      </c>
      <c r="Q74" s="3" t="s">
        <v>423</v>
      </c>
      <c r="R74" s="3" t="s">
        <v>423</v>
      </c>
      <c r="S74" s="3" t="s">
        <v>423</v>
      </c>
      <c r="T74" s="3" t="s">
        <v>423</v>
      </c>
      <c r="U74" s="3" t="s">
        <v>423</v>
      </c>
      <c r="V74" s="3" t="s">
        <v>423</v>
      </c>
      <c r="W74" s="3">
        <v>3.4190020788948501</v>
      </c>
      <c r="X74" s="3">
        <v>18.143101276365499</v>
      </c>
      <c r="Y74" s="3">
        <v>35.995895474515002</v>
      </c>
      <c r="Z74" s="3">
        <v>18.4538588507783</v>
      </c>
      <c r="AA74" s="3">
        <v>9.7507364418704707</v>
      </c>
      <c r="AB74" s="3">
        <v>82.343592043529299</v>
      </c>
      <c r="AC74" s="3">
        <v>1.0231183888784301E-3</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1.94425716380655</v>
      </c>
      <c r="F80" s="3">
        <v>0.58475758421739799</v>
      </c>
      <c r="G80" s="3">
        <v>813.898265982476</v>
      </c>
      <c r="H80" s="3">
        <v>0.83552484301335905</v>
      </c>
      <c r="I80" s="3">
        <v>6.5272365236231504</v>
      </c>
      <c r="J80" s="3">
        <v>12.540649913142399</v>
      </c>
      <c r="K80" s="3">
        <v>16.434815585063902</v>
      </c>
      <c r="L80" s="3" t="s">
        <v>422</v>
      </c>
      <c r="M80" s="3">
        <v>0.50666185919759599</v>
      </c>
      <c r="N80" s="3">
        <v>531.67720611456696</v>
      </c>
      <c r="O80" s="3">
        <v>39.888573939998999</v>
      </c>
      <c r="P80" s="3">
        <v>3.3447043831414698</v>
      </c>
      <c r="Q80" s="3" t="s">
        <v>423</v>
      </c>
      <c r="R80" s="3" t="s">
        <v>423</v>
      </c>
      <c r="S80" s="3" t="s">
        <v>423</v>
      </c>
      <c r="T80" s="3" t="s">
        <v>423</v>
      </c>
      <c r="U80" s="3" t="s">
        <v>423</v>
      </c>
      <c r="V80" s="3" t="s">
        <v>423</v>
      </c>
      <c r="W80" s="3">
        <v>3.5409808590117602</v>
      </c>
      <c r="X80" s="3" t="s">
        <v>422</v>
      </c>
      <c r="Y80" s="3">
        <v>1.40322746008784E-3</v>
      </c>
      <c r="Z80" s="3">
        <v>9.8847672026920307E-4</v>
      </c>
      <c r="AA80" s="3">
        <v>1.8561915544891701E-5</v>
      </c>
      <c r="AB80" s="3">
        <v>2.4102660959019399E-3</v>
      </c>
      <c r="AC80" s="3">
        <v>2.6508053778029099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6.9119213508438904</v>
      </c>
      <c r="G83" s="3">
        <v>0.123371713958212</v>
      </c>
      <c r="H83" s="3">
        <v>8.5938852662591095E-4</v>
      </c>
      <c r="I83" s="3">
        <v>1.2880551590481999</v>
      </c>
      <c r="J83" s="3">
        <v>5.1833490793934702</v>
      </c>
      <c r="K83" s="3">
        <v>23.9916114018549</v>
      </c>
      <c r="L83" s="3" t="s">
        <v>422</v>
      </c>
      <c r="M83" s="3">
        <v>0.49797223820479097</v>
      </c>
      <c r="N83" s="3">
        <v>0.35628534127765998</v>
      </c>
      <c r="O83" s="3">
        <v>6.9525948235880496E-3</v>
      </c>
      <c r="P83" s="3">
        <v>6.3933659258793999E-3</v>
      </c>
      <c r="Q83" s="3" t="s">
        <v>423</v>
      </c>
      <c r="R83" s="3" t="s">
        <v>423</v>
      </c>
      <c r="S83" s="3" t="s">
        <v>423</v>
      </c>
      <c r="T83" s="3" t="s">
        <v>423</v>
      </c>
      <c r="U83" s="3" t="s">
        <v>423</v>
      </c>
      <c r="V83" s="3" t="s">
        <v>423</v>
      </c>
      <c r="W83" s="3">
        <v>19.156647688355399</v>
      </c>
      <c r="X83" s="3">
        <v>2.2181390107094499E-3</v>
      </c>
      <c r="Y83" s="3">
        <v>7.7634865374830797E-3</v>
      </c>
      <c r="Z83" s="3">
        <v>2.7541892716308998E-3</v>
      </c>
      <c r="AA83" s="3">
        <v>2.2181390107094499E-3</v>
      </c>
      <c r="AB83" s="3">
        <v>1.49539538305329E-2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98.532409999999999</v>
      </c>
      <c r="G85" s="3" t="s">
        <v>422</v>
      </c>
      <c r="H85" s="3" t="s">
        <v>422</v>
      </c>
      <c r="I85" s="3" t="s">
        <v>422</v>
      </c>
      <c r="J85" s="3" t="s">
        <v>422</v>
      </c>
      <c r="K85" s="3" t="s">
        <v>422</v>
      </c>
      <c r="L85" s="3" t="s">
        <v>422</v>
      </c>
      <c r="M85" s="3" t="s">
        <v>422</v>
      </c>
      <c r="N85" s="3">
        <v>1.2E-2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234.49710999999999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4.5114952540159998E-5</v>
      </c>
      <c r="F88" s="3">
        <v>6.8430371419447198</v>
      </c>
      <c r="G88" s="3" t="s">
        <v>422</v>
      </c>
      <c r="H88" s="3">
        <v>3.7818567860984299E-3</v>
      </c>
      <c r="I88" s="3">
        <v>5.9222360488026801E-2</v>
      </c>
      <c r="J88" s="3">
        <v>9.7282536535380396E-2</v>
      </c>
      <c r="K88" s="3">
        <v>0.112410608822608</v>
      </c>
      <c r="L88" s="3" t="s">
        <v>422</v>
      </c>
      <c r="M88" s="3">
        <v>4.2683154959124801E-5</v>
      </c>
      <c r="N88" s="3">
        <v>0.19438011584242501</v>
      </c>
      <c r="O88" s="3">
        <v>4.60150574612854E-6</v>
      </c>
      <c r="P88" s="3" t="s">
        <v>422</v>
      </c>
      <c r="Q88" s="3" t="s">
        <v>423</v>
      </c>
      <c r="R88" s="3" t="s">
        <v>423</v>
      </c>
      <c r="S88" s="3" t="s">
        <v>423</v>
      </c>
      <c r="T88" s="3" t="s">
        <v>423</v>
      </c>
      <c r="U88" s="3" t="s">
        <v>423</v>
      </c>
      <c r="V88" s="3" t="s">
        <v>423</v>
      </c>
      <c r="W88" s="3">
        <v>7.3027445371145702E-5</v>
      </c>
      <c r="X88" s="3" t="s">
        <v>422</v>
      </c>
      <c r="Y88" s="3">
        <v>7.0715667473141896E-9</v>
      </c>
      <c r="Z88" s="3" t="s">
        <v>422</v>
      </c>
      <c r="AA88" s="3">
        <v>6.78003482084566E-9</v>
      </c>
      <c r="AB88" s="3">
        <v>1.3851601568159799E-8</v>
      </c>
      <c r="AC88" s="3">
        <v>8.1336873334562402E-6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26.092254117492701</v>
      </c>
      <c r="G89" s="3" t="s">
        <v>422</v>
      </c>
      <c r="H89" s="3">
        <v>3.6906923832669701E-5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22.8786894359746</v>
      </c>
      <c r="F92" s="3">
        <v>22.506714608044302</v>
      </c>
      <c r="G92" s="3">
        <v>18.504538681996099</v>
      </c>
      <c r="H92" s="3">
        <v>3.0276144206528599</v>
      </c>
      <c r="I92" s="3">
        <v>19.897418389997402</v>
      </c>
      <c r="J92" s="3">
        <v>25.127504014390599</v>
      </c>
      <c r="K92" s="3">
        <v>36.1904674671149</v>
      </c>
      <c r="L92" s="3" t="s">
        <v>422</v>
      </c>
      <c r="M92" s="3">
        <v>92.912796356901197</v>
      </c>
      <c r="N92" s="3">
        <v>0.89271899942188304</v>
      </c>
      <c r="O92" s="3">
        <v>0.20396895089692901</v>
      </c>
      <c r="P92" s="3">
        <v>7.3128924174978099E-2</v>
      </c>
      <c r="Q92" s="3" t="s">
        <v>423</v>
      </c>
      <c r="R92" s="3" t="s">
        <v>423</v>
      </c>
      <c r="S92" s="3" t="s">
        <v>423</v>
      </c>
      <c r="T92" s="3" t="s">
        <v>423</v>
      </c>
      <c r="U92" s="3" t="s">
        <v>423</v>
      </c>
      <c r="V92" s="3" t="s">
        <v>423</v>
      </c>
      <c r="W92" s="3">
        <v>9.5954595815473294</v>
      </c>
      <c r="X92" s="3">
        <v>1.8931582417647402E-2</v>
      </c>
      <c r="Y92" s="3">
        <v>4.0370086707951398E-2</v>
      </c>
      <c r="Z92" s="3">
        <v>2.1524949872119701E-2</v>
      </c>
      <c r="AA92" s="3">
        <v>2.1870732199382702E-2</v>
      </c>
      <c r="AB92" s="3">
        <v>0.10269735119710099</v>
      </c>
      <c r="AC92" s="3">
        <v>0.12762825699276101</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0.34406475294801497</v>
      </c>
      <c r="F93" s="3">
        <v>19.0192966390686</v>
      </c>
      <c r="G93" s="3">
        <v>6.97059083365974E-2</v>
      </c>
      <c r="H93" s="3">
        <v>0.29962915051477901</v>
      </c>
      <c r="I93" s="3">
        <v>15.424510122246501</v>
      </c>
      <c r="J93" s="3">
        <v>17.462584786797098</v>
      </c>
      <c r="K93" s="3">
        <v>19.597338850326</v>
      </c>
      <c r="L93" s="3" t="s">
        <v>422</v>
      </c>
      <c r="M93" s="3">
        <v>6.8947262139960603</v>
      </c>
      <c r="N93" s="3" t="s">
        <v>422</v>
      </c>
      <c r="O93" s="3" t="s">
        <v>422</v>
      </c>
      <c r="P93" s="3">
        <v>1.9136033105200102E-6</v>
      </c>
      <c r="Q93" s="3" t="s">
        <v>423</v>
      </c>
      <c r="R93" s="3" t="s">
        <v>423</v>
      </c>
      <c r="S93" s="3" t="s">
        <v>423</v>
      </c>
      <c r="T93" s="3" t="s">
        <v>423</v>
      </c>
      <c r="U93" s="3" t="s">
        <v>423</v>
      </c>
      <c r="V93" s="3" t="s">
        <v>423</v>
      </c>
      <c r="W93" s="3" t="s">
        <v>422</v>
      </c>
      <c r="X93" s="3">
        <v>9.9534255185625697E-2</v>
      </c>
      <c r="Y93" s="3" t="s">
        <v>422</v>
      </c>
      <c r="Z93" s="3" t="s">
        <v>422</v>
      </c>
      <c r="AA93" s="3" t="s">
        <v>422</v>
      </c>
      <c r="AB93" s="3">
        <v>9.9534255185625697E-2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3.04524501517214</v>
      </c>
      <c r="F94" s="3">
        <v>61.176876076120301</v>
      </c>
      <c r="G94" s="3">
        <v>0.164967940986124</v>
      </c>
      <c r="H94" s="3">
        <v>0.40255277147171997</v>
      </c>
      <c r="I94" s="3">
        <v>1.89443718467871</v>
      </c>
      <c r="J94" s="3">
        <v>3.03703498608458</v>
      </c>
      <c r="K94" s="3">
        <v>4.06277386655184</v>
      </c>
      <c r="L94" s="3" t="s">
        <v>422</v>
      </c>
      <c r="M94" s="3">
        <v>9.4863867810493705</v>
      </c>
      <c r="N94" s="3">
        <v>8.1100510638002099</v>
      </c>
      <c r="O94" s="3">
        <v>0.350231651215691</v>
      </c>
      <c r="P94" s="3">
        <v>0.39851009607632398</v>
      </c>
      <c r="Q94" s="3" t="s">
        <v>423</v>
      </c>
      <c r="R94" s="3" t="s">
        <v>423</v>
      </c>
      <c r="S94" s="3" t="s">
        <v>423</v>
      </c>
      <c r="T94" s="3" t="s">
        <v>423</v>
      </c>
      <c r="U94" s="3" t="s">
        <v>423</v>
      </c>
      <c r="V94" s="3" t="s">
        <v>423</v>
      </c>
      <c r="W94" s="3">
        <v>1.1932759441383101</v>
      </c>
      <c r="X94" s="3" t="s">
        <v>425</v>
      </c>
      <c r="Y94" s="3">
        <v>1.06501031629548E-4</v>
      </c>
      <c r="Z94" s="3" t="s">
        <v>425</v>
      </c>
      <c r="AA94" s="3">
        <v>1.05815717362271E-4</v>
      </c>
      <c r="AB94" s="3">
        <v>2.12316748991819E-4</v>
      </c>
      <c r="AC94" s="3">
        <v>2.9720287220781998</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0.125338146488809</v>
      </c>
      <c r="F95" s="3">
        <v>100.59481997063401</v>
      </c>
      <c r="G95" s="3">
        <v>0.65153237469348602</v>
      </c>
      <c r="H95" s="3">
        <v>2.6817327066234398E-2</v>
      </c>
      <c r="I95" s="3">
        <v>16.630062277131799</v>
      </c>
      <c r="J95" s="3">
        <v>27.525294117886901</v>
      </c>
      <c r="K95" s="3">
        <v>53.270988482181401</v>
      </c>
      <c r="L95" s="3" t="s">
        <v>422</v>
      </c>
      <c r="M95" s="3">
        <v>30.789607725458101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2.050697281763E-2</v>
      </c>
      <c r="F98" s="3">
        <v>0.18094521402732</v>
      </c>
      <c r="G98" s="3">
        <v>1.1749491638142E-2</v>
      </c>
      <c r="H98" s="3">
        <v>3.69452690132342E-3</v>
      </c>
      <c r="I98" s="3">
        <v>6.0235688472488596E-3</v>
      </c>
      <c r="J98" s="3">
        <v>3.03875920983489E-2</v>
      </c>
      <c r="K98" s="3">
        <v>6.4703361569895299E-2</v>
      </c>
      <c r="L98" s="3" t="s">
        <v>422</v>
      </c>
      <c r="M98" s="3">
        <v>6.5183357447947201E-4</v>
      </c>
      <c r="N98" s="3">
        <v>2.1829999999999998</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34.550485150678099</v>
      </c>
      <c r="G99" s="3" t="s">
        <v>422</v>
      </c>
      <c r="H99" s="3">
        <v>67.322720588651293</v>
      </c>
      <c r="I99" s="3">
        <v>0.31513556731766401</v>
      </c>
      <c r="J99" s="3">
        <v>1.4181100529294901</v>
      </c>
      <c r="K99" s="3">
        <v>3.1513556731766399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48.609746696219503</v>
      </c>
      <c r="G100" s="3" t="s">
        <v>422</v>
      </c>
      <c r="H100" s="3">
        <v>176.36481507882999</v>
      </c>
      <c r="I100" s="3">
        <v>0.84364174094435296</v>
      </c>
      <c r="J100" s="3">
        <v>3.79638783424959</v>
      </c>
      <c r="K100" s="3">
        <v>8.4364174094435302</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0.12246585</v>
      </c>
      <c r="G101" s="3" t="s">
        <v>422</v>
      </c>
      <c r="H101" s="3">
        <v>1.4694977749285401</v>
      </c>
      <c r="I101" s="3">
        <v>4.2766380810000003E-3</v>
      </c>
      <c r="J101" s="3">
        <v>1.92448713645E-2</v>
      </c>
      <c r="K101" s="3">
        <v>4.2766380809999997E-2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7.7019825749999997</v>
      </c>
      <c r="G102" s="3" t="s">
        <v>422</v>
      </c>
      <c r="H102" s="3">
        <v>38.137706274357797</v>
      </c>
      <c r="I102" s="3">
        <v>0.63899804566946505</v>
      </c>
      <c r="J102" s="3">
        <v>2.8754912055125899</v>
      </c>
      <c r="K102" s="3">
        <v>6.3899804566946496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0.27801180520000002</v>
      </c>
      <c r="G103" s="3" t="s">
        <v>422</v>
      </c>
      <c r="H103" s="3">
        <v>1.1090997942915499</v>
      </c>
      <c r="I103" s="3">
        <v>3.135110299776E-3</v>
      </c>
      <c r="J103" s="3">
        <v>1.4107996348992E-2</v>
      </c>
      <c r="K103" s="3">
        <v>3.1351102997759998E-2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7.4376166800000004E-2</v>
      </c>
      <c r="G104" s="3" t="s">
        <v>422</v>
      </c>
      <c r="H104" s="3">
        <v>0.87824256000000001</v>
      </c>
      <c r="I104" s="3">
        <v>1.1893160747520001E-3</v>
      </c>
      <c r="J104" s="3">
        <v>5.3519223363839999E-3</v>
      </c>
      <c r="K104" s="3">
        <v>1.1893160747520001E-2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1.911886875</v>
      </c>
      <c r="G105" s="3" t="s">
        <v>422</v>
      </c>
      <c r="H105" s="3">
        <v>3.9257434443293202</v>
      </c>
      <c r="I105" s="3">
        <v>2.8343582046000002E-2</v>
      </c>
      <c r="J105" s="3">
        <v>0.12754611920700001</v>
      </c>
      <c r="K105" s="3">
        <v>0.28343582045999999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9.1970491661999993</v>
      </c>
      <c r="G107" s="3" t="s">
        <v>422</v>
      </c>
      <c r="H107" s="3">
        <v>7.8588738701099503</v>
      </c>
      <c r="I107" s="3">
        <v>3.5117229947142198E-2</v>
      </c>
      <c r="J107" s="3">
        <v>0.335209922222721</v>
      </c>
      <c r="K107" s="3">
        <v>1.3983042469862099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7.8447933648000001</v>
      </c>
      <c r="G108" s="3" t="s">
        <v>422</v>
      </c>
      <c r="H108" s="3">
        <v>7.5758376178341704</v>
      </c>
      <c r="I108" s="3">
        <v>7.0773459463586902E-2</v>
      </c>
      <c r="J108" s="3">
        <v>0.57262162656902105</v>
      </c>
      <c r="K108" s="3">
        <v>8.0553064771282497</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4.1526570467999999</v>
      </c>
      <c r="G109" s="3" t="s">
        <v>422</v>
      </c>
      <c r="H109" s="3">
        <v>4.2506371498277602</v>
      </c>
      <c r="I109" s="3">
        <v>3.8121622675864698E-2</v>
      </c>
      <c r="J109" s="3">
        <v>0.30843858346835901</v>
      </c>
      <c r="K109" s="3">
        <v>4.3389337809256903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0.65961858992810696</v>
      </c>
      <c r="G111" s="3" t="s">
        <v>422</v>
      </c>
      <c r="H111" s="3">
        <v>0.58024125134753402</v>
      </c>
      <c r="I111" s="3">
        <v>1.838850142056E-4</v>
      </c>
      <c r="J111" s="3">
        <v>8.2748256392519998E-4</v>
      </c>
      <c r="K111" s="3">
        <v>1.8388501420559999E-3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105.755545384263</v>
      </c>
      <c r="I112" s="3">
        <v>1.6007696798511999</v>
      </c>
      <c r="J112" s="3">
        <v>5.6014719508999997</v>
      </c>
      <c r="K112" s="3">
        <v>11.431575410000001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3.2233651540694099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273.757050805951</v>
      </c>
      <c r="J118" s="3">
        <v>1368.7852540297499</v>
      </c>
      <c r="K118" s="3">
        <v>2737.5705080594998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28.503391533593799</v>
      </c>
      <c r="J119" s="3">
        <v>142.516957667969</v>
      </c>
      <c r="K119" s="3">
        <v>313.53730686953202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0.32174633529201702</v>
      </c>
      <c r="F120" s="3">
        <v>2.0848901164500799</v>
      </c>
      <c r="G120" s="3">
        <v>3.9102128258511698E-2</v>
      </c>
      <c r="H120" s="3">
        <v>6.4869099046587098E-3</v>
      </c>
      <c r="I120" s="3">
        <v>2.7748885414893301</v>
      </c>
      <c r="J120" s="3">
        <v>16.988188397249701</v>
      </c>
      <c r="K120" s="3">
        <v>90.721519318584001</v>
      </c>
      <c r="L120" s="3" t="s">
        <v>422</v>
      </c>
      <c r="M120" s="3">
        <v>0.78415768994980195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276.52054195512198</v>
      </c>
      <c r="J121" s="3">
        <v>580.69313810575602</v>
      </c>
      <c r="K121" s="3">
        <v>2765.2054195512201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9.7105149394213497E-3</v>
      </c>
      <c r="F125" s="3">
        <v>5.5000152228927801</v>
      </c>
      <c r="G125" s="3">
        <v>4.6197762701376301E-2</v>
      </c>
      <c r="H125" s="3" t="s">
        <v>422</v>
      </c>
      <c r="I125" s="3">
        <v>0.30892358788095498</v>
      </c>
      <c r="J125" s="3">
        <v>1.17350269928053</v>
      </c>
      <c r="K125" s="3">
        <v>3.4405531777668101</v>
      </c>
      <c r="L125" s="3" t="s">
        <v>422</v>
      </c>
      <c r="M125" s="3">
        <v>0.115564662777403</v>
      </c>
      <c r="N125" s="3" t="s">
        <v>422</v>
      </c>
      <c r="O125" s="3" t="s">
        <v>422</v>
      </c>
      <c r="P125" s="3">
        <v>0.30059902771601099</v>
      </c>
      <c r="Q125" s="3" t="s">
        <v>423</v>
      </c>
      <c r="R125" s="3" t="s">
        <v>423</v>
      </c>
      <c r="S125" s="3" t="s">
        <v>423</v>
      </c>
      <c r="T125" s="3" t="s">
        <v>423</v>
      </c>
      <c r="U125" s="3" t="s">
        <v>423</v>
      </c>
      <c r="V125" s="3" t="s">
        <v>423</v>
      </c>
      <c r="W125" s="3">
        <v>9.5884134734514903E-2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2.2764186864044502</v>
      </c>
      <c r="G126" s="3" t="s">
        <v>422</v>
      </c>
      <c r="H126" s="3">
        <v>1.97825499095944</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5.8526983807695201</v>
      </c>
      <c r="F128" s="3">
        <v>2.0012228527893101</v>
      </c>
      <c r="G128" s="3">
        <v>1.2083240951035901</v>
      </c>
      <c r="H128" s="3">
        <v>2.03892531021715E-2</v>
      </c>
      <c r="I128" s="3">
        <v>1.76605174473516</v>
      </c>
      <c r="J128" s="3">
        <v>1.9998565783040401</v>
      </c>
      <c r="K128" s="3">
        <v>2.6411291421199001</v>
      </c>
      <c r="L128" s="3" t="s">
        <v>422</v>
      </c>
      <c r="M128" s="3">
        <v>9.3561297408044499</v>
      </c>
      <c r="N128" s="3">
        <v>6.8008712076130004E-2</v>
      </c>
      <c r="O128" s="3">
        <v>3.0216235100672699E-3</v>
      </c>
      <c r="P128" s="3">
        <v>0.67194846137540898</v>
      </c>
      <c r="Q128" s="3" t="s">
        <v>423</v>
      </c>
      <c r="R128" s="3" t="s">
        <v>423</v>
      </c>
      <c r="S128" s="3" t="s">
        <v>423</v>
      </c>
      <c r="T128" s="3" t="s">
        <v>423</v>
      </c>
      <c r="U128" s="3" t="s">
        <v>423</v>
      </c>
      <c r="V128" s="3" t="s">
        <v>423</v>
      </c>
      <c r="W128" s="3">
        <v>64.884431043747895</v>
      </c>
      <c r="X128" s="3">
        <v>3.9619764660000002E-7</v>
      </c>
      <c r="Y128" s="3">
        <v>8.4427831834999997E-7</v>
      </c>
      <c r="Z128" s="3">
        <v>4.4808067175E-7</v>
      </c>
      <c r="AA128" s="3">
        <v>5.4713008339999997E-7</v>
      </c>
      <c r="AB128" s="3">
        <v>2.2356867201E-6</v>
      </c>
      <c r="AC128" s="3">
        <v>11.8852097494477</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4.7514617407362503E-3</v>
      </c>
      <c r="F129" s="3">
        <v>1.74112859949973E-4</v>
      </c>
      <c r="G129" s="3">
        <v>5.9391709471252503E-6</v>
      </c>
      <c r="H129" s="3">
        <v>6.6575537457642605E-5</v>
      </c>
      <c r="I129" s="3">
        <v>1.16246214778714E-4</v>
      </c>
      <c r="J129" s="3">
        <v>1.16246214778714E-4</v>
      </c>
      <c r="K129" s="3">
        <v>1.16246214778714E-4</v>
      </c>
      <c r="L129" s="3" t="s">
        <v>422</v>
      </c>
      <c r="M129" s="3">
        <v>2.0909347294810299E-3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0.109385585911076</v>
      </c>
      <c r="F130" s="3">
        <v>0.32955949639700999</v>
      </c>
      <c r="G130" s="3">
        <v>0.218216656829685</v>
      </c>
      <c r="H130" s="3">
        <v>1.74931906795431E-4</v>
      </c>
      <c r="I130" s="3">
        <v>1.05258411232715E-2</v>
      </c>
      <c r="J130" s="3">
        <v>1.6037996959718599E-2</v>
      </c>
      <c r="K130" s="3">
        <v>4.32999295754012E-2</v>
      </c>
      <c r="L130" s="3" t="s">
        <v>422</v>
      </c>
      <c r="M130" s="3">
        <v>2.73327979657213E-2</v>
      </c>
      <c r="N130" s="3">
        <v>0.10958173946557</v>
      </c>
      <c r="O130" s="3">
        <v>4.5912238646616498E-2</v>
      </c>
      <c r="P130" s="3">
        <v>1.3051640803511</v>
      </c>
      <c r="Q130" s="3" t="s">
        <v>423</v>
      </c>
      <c r="R130" s="3" t="s">
        <v>423</v>
      </c>
      <c r="S130" s="3" t="s">
        <v>423</v>
      </c>
      <c r="T130" s="3" t="s">
        <v>423</v>
      </c>
      <c r="U130" s="3" t="s">
        <v>423</v>
      </c>
      <c r="V130" s="3" t="s">
        <v>423</v>
      </c>
      <c r="W130" s="3">
        <v>0.845691249809021</v>
      </c>
      <c r="X130" s="3" t="s">
        <v>422</v>
      </c>
      <c r="Y130" s="3" t="s">
        <v>422</v>
      </c>
      <c r="Z130" s="3" t="s">
        <v>422</v>
      </c>
      <c r="AA130" s="3" t="s">
        <v>422</v>
      </c>
      <c r="AB130" s="3" t="s">
        <v>422</v>
      </c>
      <c r="AC130" s="3">
        <v>0.95097429508102405</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1.12023686070506E-2</v>
      </c>
      <c r="F131" s="3">
        <v>8.1156435866757705E-4</v>
      </c>
      <c r="G131" s="3">
        <v>1.1486639338292701E-3</v>
      </c>
      <c r="H131" s="3">
        <v>0</v>
      </c>
      <c r="I131" s="3">
        <v>1.138155E-4</v>
      </c>
      <c r="J131" s="3">
        <v>3.1408724999999998E-4</v>
      </c>
      <c r="K131" s="3">
        <v>2.0216115339069699E-2</v>
      </c>
      <c r="L131" s="3" t="s">
        <v>422</v>
      </c>
      <c r="M131" s="3">
        <v>8.07381754495485E-4</v>
      </c>
      <c r="N131" s="3">
        <v>7.2009974224842496E-2</v>
      </c>
      <c r="O131" s="3">
        <v>9.3171776419151593E-3</v>
      </c>
      <c r="P131" s="3">
        <v>9.3302859175294003E-2</v>
      </c>
      <c r="Q131" s="3" t="s">
        <v>423</v>
      </c>
      <c r="R131" s="3" t="s">
        <v>423</v>
      </c>
      <c r="S131" s="3" t="s">
        <v>423</v>
      </c>
      <c r="T131" s="3" t="s">
        <v>423</v>
      </c>
      <c r="U131" s="3" t="s">
        <v>423</v>
      </c>
      <c r="V131" s="3" t="s">
        <v>423</v>
      </c>
      <c r="W131" s="3">
        <v>46.3985062095758</v>
      </c>
      <c r="X131" s="3">
        <v>0</v>
      </c>
      <c r="Y131" s="3">
        <v>0</v>
      </c>
      <c r="Z131" s="3">
        <v>0</v>
      </c>
      <c r="AA131" s="3">
        <v>0</v>
      </c>
      <c r="AB131" s="3">
        <v>0</v>
      </c>
      <c r="AC131" s="3">
        <v>0.11593776552394</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0.46986683521647199</v>
      </c>
      <c r="F132" s="3">
        <v>2.3182398951110999E-4</v>
      </c>
      <c r="G132" s="3">
        <v>0.25837758669038102</v>
      </c>
      <c r="H132" s="3">
        <v>1.0978802623975801E-3</v>
      </c>
      <c r="I132" s="3">
        <v>1.06635980987865E-2</v>
      </c>
      <c r="J132" s="3">
        <v>1.4261457258918199E-2</v>
      </c>
      <c r="K132" s="3">
        <v>6.8129906015305094E-2</v>
      </c>
      <c r="L132" s="3" t="s">
        <v>422</v>
      </c>
      <c r="M132" s="3">
        <v>0.24368444571199999</v>
      </c>
      <c r="N132" s="3">
        <v>0.15424239510314799</v>
      </c>
      <c r="O132" s="3">
        <v>2.1004136224503801E-2</v>
      </c>
      <c r="P132" s="3">
        <v>0.14099238423752</v>
      </c>
      <c r="Q132" s="3" t="s">
        <v>423</v>
      </c>
      <c r="R132" s="3" t="s">
        <v>423</v>
      </c>
      <c r="S132" s="3" t="s">
        <v>423</v>
      </c>
      <c r="T132" s="3" t="s">
        <v>423</v>
      </c>
      <c r="U132" s="3" t="s">
        <v>423</v>
      </c>
      <c r="V132" s="3" t="s">
        <v>423</v>
      </c>
      <c r="W132" s="3">
        <v>9.2794109436150393E-2</v>
      </c>
      <c r="X132" s="3">
        <v>1.84661270885732E-4</v>
      </c>
      <c r="Y132" s="3">
        <v>7.3864396884292796E-4</v>
      </c>
      <c r="Z132" s="3">
        <v>7.3864337244292804E-4</v>
      </c>
      <c r="AA132" s="3">
        <v>7.3864352154292797E-4</v>
      </c>
      <c r="AB132" s="3">
        <v>2.4005921337145199E-3</v>
      </c>
      <c r="AC132" s="3">
        <v>0.122592795651641</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0.15395159648837101</v>
      </c>
      <c r="F133" s="3">
        <v>2.4259039446652502E-3</v>
      </c>
      <c r="G133" s="3">
        <v>1.3424579213786E-2</v>
      </c>
      <c r="H133" s="3" t="s">
        <v>422</v>
      </c>
      <c r="I133" s="3">
        <v>6.4752974522987701E-3</v>
      </c>
      <c r="J133" s="3">
        <v>6.4752974522987701E-3</v>
      </c>
      <c r="K133" s="3">
        <v>7.1956043158686103E-3</v>
      </c>
      <c r="L133" s="3" t="s">
        <v>422</v>
      </c>
      <c r="M133" s="3">
        <v>2.6125119404087301E-2</v>
      </c>
      <c r="N133" s="3">
        <v>5.60383811217672E-3</v>
      </c>
      <c r="O133" s="3">
        <v>9.3863821858970698E-4</v>
      </c>
      <c r="P133" s="3">
        <v>0.236901947888145</v>
      </c>
      <c r="Q133" s="3" t="s">
        <v>423</v>
      </c>
      <c r="R133" s="3" t="s">
        <v>423</v>
      </c>
      <c r="S133" s="3" t="s">
        <v>423</v>
      </c>
      <c r="T133" s="3" t="s">
        <v>423</v>
      </c>
      <c r="U133" s="3" t="s">
        <v>423</v>
      </c>
      <c r="V133" s="3" t="s">
        <v>423</v>
      </c>
      <c r="W133" s="3">
        <v>3.1723359276391698</v>
      </c>
      <c r="X133" s="3">
        <v>2.4632255438139402E-6</v>
      </c>
      <c r="Y133" s="3">
        <v>1.34544364931049E-6</v>
      </c>
      <c r="Z133" s="3">
        <v>1.20175549258802E-6</v>
      </c>
      <c r="AA133" s="3">
        <v>1.3043898902469299E-6</v>
      </c>
      <c r="AB133" s="3">
        <v>6.3148145759593801E-6</v>
      </c>
      <c r="AC133" s="3">
        <v>2.7991199361522098E-2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4.0603200781920097E-2</v>
      </c>
      <c r="F135" s="3">
        <v>0.20301600390960001</v>
      </c>
      <c r="G135" s="3">
        <v>6.7672001303200101E-3</v>
      </c>
      <c r="H135" s="3">
        <v>4.3310080834048203E-3</v>
      </c>
      <c r="I135" s="3">
        <v>0.10827520208512</v>
      </c>
      <c r="J135" s="3">
        <v>0.10827520208512</v>
      </c>
      <c r="K135" s="3">
        <v>0.10827520208512</v>
      </c>
      <c r="L135" s="3" t="s">
        <v>422</v>
      </c>
      <c r="M135" s="3">
        <v>0.56844481094688104</v>
      </c>
      <c r="N135" s="3" t="s">
        <v>422</v>
      </c>
      <c r="O135" s="3" t="s">
        <v>422</v>
      </c>
      <c r="P135" s="3">
        <v>0.29456718144503202</v>
      </c>
      <c r="Q135" s="3" t="s">
        <v>423</v>
      </c>
      <c r="R135" s="3" t="s">
        <v>423</v>
      </c>
      <c r="S135" s="3" t="s">
        <v>423</v>
      </c>
      <c r="T135" s="3" t="s">
        <v>423</v>
      </c>
      <c r="U135" s="3" t="s">
        <v>423</v>
      </c>
      <c r="V135" s="3" t="s">
        <v>423</v>
      </c>
      <c r="W135" s="3">
        <v>0.98097333089118999</v>
      </c>
      <c r="X135" s="3">
        <v>8.8685300222151493E-3</v>
      </c>
      <c r="Y135" s="3">
        <v>1.17392817803561E-2</v>
      </c>
      <c r="Z135" s="3">
        <v>4.2642852478341799E-3</v>
      </c>
      <c r="AA135" s="3">
        <v>8.0546204065412106E-3</v>
      </c>
      <c r="AB135" s="3">
        <v>3.29267174569466E-2</v>
      </c>
      <c r="AC135" s="3">
        <v>0.223370335730147</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0.14888787312201299</v>
      </c>
      <c r="F136" s="3">
        <v>0.50842289067253799</v>
      </c>
      <c r="G136" s="3">
        <v>4.1257848692580402E-2</v>
      </c>
      <c r="H136" s="3">
        <v>4.7522092177577004</v>
      </c>
      <c r="I136" s="3">
        <v>3.0132473039718399E-2</v>
      </c>
      <c r="J136" s="3">
        <v>3.2730157547677899E-2</v>
      </c>
      <c r="K136" s="3">
        <v>1.1257405503663E-2</v>
      </c>
      <c r="L136" s="3" t="s">
        <v>422</v>
      </c>
      <c r="M136" s="3">
        <v>5.6471232743722402E-4</v>
      </c>
      <c r="N136" s="3">
        <v>0</v>
      </c>
      <c r="O136" s="3" t="s">
        <v>422</v>
      </c>
      <c r="P136" s="3">
        <v>0.12444680071873999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1.23603554994449E-2</v>
      </c>
      <c r="G139" s="3">
        <v>2.93175772601069E-5</v>
      </c>
      <c r="H139" s="3">
        <v>1.3895079586618699E-4</v>
      </c>
      <c r="I139" s="3">
        <v>3.5424153921821E-4</v>
      </c>
      <c r="J139" s="3">
        <v>6.7326599289008605E-4</v>
      </c>
      <c r="K139" s="3">
        <v>6.7932270168216701E-4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2.6972902997862001</v>
      </c>
      <c r="F140" s="3">
        <v>15.739641182237699</v>
      </c>
      <c r="G140" s="3">
        <v>6.5700334546195796E-2</v>
      </c>
      <c r="H140" s="3">
        <v>0.93324021534462498</v>
      </c>
      <c r="I140" s="3">
        <v>124.975758642719</v>
      </c>
      <c r="J140" s="3">
        <v>998.65429053541004</v>
      </c>
      <c r="K140" s="3">
        <v>2797.9631091630899</v>
      </c>
      <c r="L140" s="3" t="s">
        <v>422</v>
      </c>
      <c r="M140" s="3">
        <v>154.230489409444</v>
      </c>
      <c r="N140" s="3" t="s">
        <v>422</v>
      </c>
      <c r="O140" s="3" t="s">
        <v>422</v>
      </c>
      <c r="P140" s="3">
        <v>0.74941774792559801</v>
      </c>
      <c r="Q140" s="3" t="s">
        <v>423</v>
      </c>
      <c r="R140" s="3" t="s">
        <v>423</v>
      </c>
      <c r="S140" s="3" t="s">
        <v>423</v>
      </c>
      <c r="T140" s="3" t="s">
        <v>423</v>
      </c>
      <c r="U140" s="3" t="s">
        <v>423</v>
      </c>
      <c r="V140" s="3" t="s">
        <v>423</v>
      </c>
      <c r="W140" s="3">
        <v>2.6749586241186898</v>
      </c>
      <c r="X140" s="3">
        <v>0.98973469092391597</v>
      </c>
      <c r="Y140" s="3">
        <v>6.6873965602967295E-2</v>
      </c>
      <c r="Z140" s="3">
        <v>0.120373138085341</v>
      </c>
      <c r="AA140" s="3">
        <v>2.2737148305008898</v>
      </c>
      <c r="AB140" s="3">
        <v>3.4506966251131099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2713.1128944424845</v>
      </c>
      <c r="F141" s="16">
        <f t="shared" ref="F141:AD141" si="0">SUM(F14:F140)</f>
        <v>2473.8091503705145</v>
      </c>
      <c r="G141" s="16">
        <f t="shared" si="0"/>
        <v>2414.574474222647</v>
      </c>
      <c r="H141" s="16">
        <f t="shared" si="0"/>
        <v>470.89876332338889</v>
      </c>
      <c r="I141" s="16">
        <f t="shared" si="0"/>
        <v>1333.9946099709691</v>
      </c>
      <c r="J141" s="16">
        <f t="shared" si="0"/>
        <v>4914.5343390762064</v>
      </c>
      <c r="K141" s="16">
        <f t="shared" si="0"/>
        <v>13802.540417838893</v>
      </c>
      <c r="L141" s="16">
        <f t="shared" si="0"/>
        <v>0</v>
      </c>
      <c r="M141" s="16">
        <f t="shared" si="0"/>
        <v>12443.034299971046</v>
      </c>
      <c r="N141" s="16">
        <f t="shared" si="0"/>
        <v>741.24046213194958</v>
      </c>
      <c r="O141" s="16">
        <f t="shared" si="0"/>
        <v>45.050520095332466</v>
      </c>
      <c r="P141" s="16">
        <f t="shared" si="0"/>
        <v>12.502088049413606</v>
      </c>
      <c r="Q141" s="16">
        <f t="shared" si="0"/>
        <v>0</v>
      </c>
      <c r="R141" s="16">
        <f>SUM(R14:R140)</f>
        <v>0</v>
      </c>
      <c r="S141" s="16">
        <f t="shared" si="0"/>
        <v>0</v>
      </c>
      <c r="T141" s="16">
        <f t="shared" si="0"/>
        <v>0</v>
      </c>
      <c r="U141" s="16">
        <f t="shared" si="0"/>
        <v>0</v>
      </c>
      <c r="V141" s="16">
        <f t="shared" si="0"/>
        <v>0</v>
      </c>
      <c r="W141" s="16">
        <f t="shared" si="0"/>
        <v>247.06383283340369</v>
      </c>
      <c r="X141" s="16">
        <f t="shared" si="0"/>
        <v>42.667260623922523</v>
      </c>
      <c r="Y141" s="16">
        <f t="shared" si="0"/>
        <v>56.023702297593559</v>
      </c>
      <c r="Z141" s="16">
        <f t="shared" si="0"/>
        <v>31.725523682685722</v>
      </c>
      <c r="AA141" s="16">
        <f t="shared" si="0"/>
        <v>22.974253676375064</v>
      </c>
      <c r="AB141" s="16">
        <f t="shared" si="0"/>
        <v>153.39074028057692</v>
      </c>
      <c r="AC141" s="16">
        <f t="shared" si="0"/>
        <v>42.33192363251095</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2713.1128944424845</v>
      </c>
      <c r="F152" s="11">
        <f t="shared" ref="F152:AD152" si="1">SUM(F$141, F$151, IF(AND(ISNUMBER(SEARCH($B$4,"AT|BE|CH|GB|IE|LT|LU|NL")),SUM(F$143:F$149)&gt;0),SUM(F$143:F$149)-SUM(F$27:F$33),0))</f>
        <v>2473.8091503705145</v>
      </c>
      <c r="G152" s="11">
        <f t="shared" si="1"/>
        <v>2414.574474222647</v>
      </c>
      <c r="H152" s="11">
        <f t="shared" si="1"/>
        <v>470.89876332338889</v>
      </c>
      <c r="I152" s="11">
        <f>SUM(I$141, I$151, IF(AND(ISNUMBER(SEARCH($B$4,"AT|BE|CH|GB|IE|LT|LU|NL")), SUM(I$143:I$149)&gt;0),SUM(I$143:I$149)-SUM(I$27:I$33),0)) - 949.428110158368</f>
        <v>384.56649981260114</v>
      </c>
      <c r="J152" s="11">
        <f t="shared" si="1"/>
        <v>4914.5343390762064</v>
      </c>
      <c r="K152" s="11">
        <f t="shared" si="1"/>
        <v>13802.540417838893</v>
      </c>
      <c r="L152" s="11">
        <f t="shared" si="1"/>
        <v>0</v>
      </c>
      <c r="M152" s="11">
        <f t="shared" si="1"/>
        <v>12443.034299971046</v>
      </c>
      <c r="N152" s="11">
        <f t="shared" si="1"/>
        <v>741.24046213194958</v>
      </c>
      <c r="O152" s="11">
        <f t="shared" si="1"/>
        <v>45.050520095332466</v>
      </c>
      <c r="P152" s="11">
        <f t="shared" si="1"/>
        <v>12.502088049413606</v>
      </c>
      <c r="Q152" s="11">
        <f t="shared" si="1"/>
        <v>0</v>
      </c>
      <c r="R152" s="11">
        <f t="shared" si="1"/>
        <v>0</v>
      </c>
      <c r="S152" s="11">
        <f t="shared" si="1"/>
        <v>0</v>
      </c>
      <c r="T152" s="11">
        <f t="shared" si="1"/>
        <v>0</v>
      </c>
      <c r="U152" s="11">
        <f t="shared" si="1"/>
        <v>0</v>
      </c>
      <c r="V152" s="11">
        <f t="shared" si="1"/>
        <v>0</v>
      </c>
      <c r="W152" s="11">
        <f t="shared" si="1"/>
        <v>247.06383283340369</v>
      </c>
      <c r="X152" s="11">
        <f t="shared" si="1"/>
        <v>42.667260623922523</v>
      </c>
      <c r="Y152" s="11">
        <f t="shared" si="1"/>
        <v>56.023702297593559</v>
      </c>
      <c r="Z152" s="11">
        <f t="shared" si="1"/>
        <v>31.725523682685722</v>
      </c>
      <c r="AA152" s="11">
        <f t="shared" si="1"/>
        <v>22.974253676375064</v>
      </c>
      <c r="AB152" s="11">
        <f t="shared" si="1"/>
        <v>153.39074028057692</v>
      </c>
      <c r="AC152" s="11">
        <f t="shared" si="1"/>
        <v>42.33192363251095</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2712.7911481071924</v>
      </c>
      <c r="F154" s="11">
        <f ca="1">SUM(F$141, F$153, -1 * IF(OR($B$6=2005,$B$6&gt;=2020),SUM(F$99:F$122),0), IF(AND(ISNUMBER(SEARCH($B$4,"AT|BE|CH|GB|IE|LT|LU|NL")),SUM(F$143:F$149)&gt;0),SUM(F$143:F$149)-SUM(F$27:F$33),0))</f>
        <v>2356.606791257439</v>
      </c>
      <c r="G154" s="11">
        <f>SUM(G$141, G$153, IF(AND(ISNUMBER(SEARCH($B$4,"AT|BE|CH|GB|IE|LT|LU|NL")),SUM(G$143:G$149)&gt;0),SUM(G$143:G$149)-SUM(G$27:G$33),0))</f>
        <v>2414.574474222647</v>
      </c>
      <c r="H154" s="11">
        <f>SUM(H$141, H$153, IF(AND(ISNUMBER(SEARCH($B$4,"AT|BE|CH|GB|IE|LT|LU|NL")),SUM(H$143:H$149)&gt;0),SUM(H$143:H$149)-SUM(H$27:H$33),0))</f>
        <v>470.89876332338889</v>
      </c>
      <c r="I154" s="11">
        <f t="shared" ref="I154:AD154" si="2">SUM(I$141, I$153, IF(AND(ISNUMBER(SEARCH($B$4,"AT|BE|CH|GB|IE|LT|LU|NL")),SUM(I$143:I$149)&gt;0),SUM(I$143:I$149)-SUM(I$27:I$33),0))</f>
        <v>1333.9946099709691</v>
      </c>
      <c r="J154" s="11">
        <f t="shared" si="2"/>
        <v>4914.5343390762064</v>
      </c>
      <c r="K154" s="11">
        <f t="shared" si="2"/>
        <v>13802.540417838893</v>
      </c>
      <c r="L154" s="11">
        <f t="shared" si="2"/>
        <v>0</v>
      </c>
      <c r="M154" s="11">
        <f t="shared" si="2"/>
        <v>12443.034299971046</v>
      </c>
      <c r="N154" s="11">
        <f t="shared" si="2"/>
        <v>741.24046213194958</v>
      </c>
      <c r="O154" s="11">
        <f t="shared" si="2"/>
        <v>45.050520095332466</v>
      </c>
      <c r="P154" s="11">
        <f t="shared" si="2"/>
        <v>12.502088049413606</v>
      </c>
      <c r="Q154" s="11">
        <f t="shared" si="2"/>
        <v>0</v>
      </c>
      <c r="R154" s="11">
        <f t="shared" si="2"/>
        <v>0</v>
      </c>
      <c r="S154" s="11">
        <f t="shared" si="2"/>
        <v>0</v>
      </c>
      <c r="T154" s="11">
        <f t="shared" si="2"/>
        <v>0</v>
      </c>
      <c r="U154" s="11">
        <f t="shared" si="2"/>
        <v>0</v>
      </c>
      <c r="V154" s="11">
        <f t="shared" si="2"/>
        <v>0</v>
      </c>
      <c r="W154" s="11">
        <f t="shared" si="2"/>
        <v>247.06383283340369</v>
      </c>
      <c r="X154" s="11">
        <f t="shared" si="2"/>
        <v>42.667260623922523</v>
      </c>
      <c r="Y154" s="11">
        <f t="shared" si="2"/>
        <v>56.023702297593559</v>
      </c>
      <c r="Z154" s="11">
        <f t="shared" si="2"/>
        <v>31.725523682685722</v>
      </c>
      <c r="AA154" s="11">
        <f t="shared" si="2"/>
        <v>22.974253676375064</v>
      </c>
      <c r="AB154" s="11">
        <f t="shared" si="2"/>
        <v>153.39074028057692</v>
      </c>
      <c r="AC154" s="11">
        <f t="shared" si="2"/>
        <v>42.33192363251095</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33.775749658686003</v>
      </c>
      <c r="F157" s="19">
        <v>1.6399743849881001</v>
      </c>
      <c r="G157" s="19">
        <v>3.21908203736972</v>
      </c>
      <c r="H157" s="19">
        <v>1.47189047721039E-2</v>
      </c>
      <c r="I157" s="19">
        <v>0.61071817524475402</v>
      </c>
      <c r="J157" s="19">
        <v>0.62573583529175503</v>
      </c>
      <c r="K157" s="19">
        <v>0.62573583529175503</v>
      </c>
      <c r="L157" s="19" t="s">
        <v>422</v>
      </c>
      <c r="M157" s="19">
        <v>10.3031305598887</v>
      </c>
      <c r="N157" s="19">
        <v>1.95422666952547</v>
      </c>
      <c r="O157" s="19" t="s">
        <v>422</v>
      </c>
      <c r="P157" s="19" t="s">
        <v>422</v>
      </c>
      <c r="Q157" s="19" t="s">
        <v>423</v>
      </c>
      <c r="R157" s="19" t="s">
        <v>423</v>
      </c>
      <c r="S157" s="19" t="s">
        <v>423</v>
      </c>
      <c r="T157" s="19" t="s">
        <v>423</v>
      </c>
      <c r="U157" s="19" t="s">
        <v>423</v>
      </c>
      <c r="V157" s="19" t="s">
        <v>423</v>
      </c>
      <c r="W157" s="19" t="s">
        <v>422</v>
      </c>
      <c r="X157" s="19">
        <v>2.9972153049352202E-4</v>
      </c>
      <c r="Y157" s="19">
        <v>1.0319681372661399E-3</v>
      </c>
      <c r="Z157" s="19">
        <v>1.0319681372661399E-3</v>
      </c>
      <c r="AA157" s="19">
        <v>1.11821101538679E-3</v>
      </c>
      <c r="AB157" s="19">
        <v>3.4818688204125898E-3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26.197549432308499</v>
      </c>
      <c r="F158" s="19">
        <v>2.99810838242899</v>
      </c>
      <c r="G158" s="19">
        <v>2.1626816789677701</v>
      </c>
      <c r="H158" s="19">
        <v>1.3337754037268499E-2</v>
      </c>
      <c r="I158" s="19">
        <v>0.350979799365917</v>
      </c>
      <c r="J158" s="19">
        <v>0.35961045016999899</v>
      </c>
      <c r="K158" s="19">
        <v>0.35961045016999899</v>
      </c>
      <c r="L158" s="19" t="s">
        <v>422</v>
      </c>
      <c r="M158" s="19">
        <v>81.960303166102904</v>
      </c>
      <c r="N158" s="19">
        <v>45.110222016486397</v>
      </c>
      <c r="O158" s="19" t="s">
        <v>422</v>
      </c>
      <c r="P158" s="19" t="s">
        <v>422</v>
      </c>
      <c r="Q158" s="19" t="s">
        <v>423</v>
      </c>
      <c r="R158" s="19" t="s">
        <v>423</v>
      </c>
      <c r="S158" s="19" t="s">
        <v>423</v>
      </c>
      <c r="T158" s="19" t="s">
        <v>423</v>
      </c>
      <c r="U158" s="19" t="s">
        <v>423</v>
      </c>
      <c r="V158" s="19" t="s">
        <v>423</v>
      </c>
      <c r="W158" s="19" t="s">
        <v>422</v>
      </c>
      <c r="X158" s="19">
        <v>4.5088545934558998E-4</v>
      </c>
      <c r="Y158" s="19">
        <v>1.3357156425663199E-3</v>
      </c>
      <c r="Z158" s="19">
        <v>1.3357156425663199E-3</v>
      </c>
      <c r="AA158" s="19">
        <v>1.44737600895342E-3</v>
      </c>
      <c r="AB158" s="19">
        <v>4.5696927534316497E-3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105.96668698524</v>
      </c>
      <c r="F159" s="19">
        <v>3.9894828370995001</v>
      </c>
      <c r="G159" s="19">
        <v>59.252045560482202</v>
      </c>
      <c r="H159" s="19" t="s">
        <v>425</v>
      </c>
      <c r="I159" s="19">
        <v>7.5465793915230996</v>
      </c>
      <c r="J159" s="19">
        <v>8.2027384685974507</v>
      </c>
      <c r="K159" s="19">
        <v>8.5445192381223407</v>
      </c>
      <c r="L159" s="19" t="s">
        <v>422</v>
      </c>
      <c r="M159" s="19">
        <v>8.9893295229279797</v>
      </c>
      <c r="N159" s="19">
        <v>0.28898005247353098</v>
      </c>
      <c r="O159" s="19">
        <v>0.174941728524349</v>
      </c>
      <c r="P159" s="19">
        <v>4.0146454876045503E-3</v>
      </c>
      <c r="Q159" s="19" t="s">
        <v>423</v>
      </c>
      <c r="R159" s="19" t="s">
        <v>423</v>
      </c>
      <c r="S159" s="19" t="s">
        <v>423</v>
      </c>
      <c r="T159" s="19" t="s">
        <v>423</v>
      </c>
      <c r="U159" s="19" t="s">
        <v>423</v>
      </c>
      <c r="V159" s="19" t="s">
        <v>423</v>
      </c>
      <c r="W159" s="19">
        <v>9.6377380480827792</v>
      </c>
      <c r="X159" s="19">
        <v>9.6377380480827807E-3</v>
      </c>
      <c r="Y159" s="19">
        <v>1.9290684993060799E-2</v>
      </c>
      <c r="Z159" s="19">
        <v>9.6377380480827807E-3</v>
      </c>
      <c r="AA159" s="19">
        <v>1.9290684993060799E-2</v>
      </c>
      <c r="AB159" s="19">
        <v>5.7856846082287201E-2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1996</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1996</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268.56056612623303</v>
      </c>
      <c r="F14" s="3">
        <v>3.5013250018769502</v>
      </c>
      <c r="G14" s="3">
        <v>528.63738246407502</v>
      </c>
      <c r="H14" s="3">
        <v>0.62320541298177001</v>
      </c>
      <c r="I14" s="3">
        <v>18.7356263562287</v>
      </c>
      <c r="J14" s="3">
        <v>37.701815815114699</v>
      </c>
      <c r="K14" s="3">
        <v>81.683546980162703</v>
      </c>
      <c r="L14" s="3" t="s">
        <v>422</v>
      </c>
      <c r="M14" s="3">
        <v>33.568801708189199</v>
      </c>
      <c r="N14" s="3">
        <v>11.94638</v>
      </c>
      <c r="O14" s="3">
        <v>0.13958999999999999</v>
      </c>
      <c r="P14" s="3">
        <v>2.0944800433526698</v>
      </c>
      <c r="Q14" s="3" t="s">
        <v>423</v>
      </c>
      <c r="R14" s="3" t="s">
        <v>423</v>
      </c>
      <c r="S14" s="3" t="s">
        <v>423</v>
      </c>
      <c r="T14" s="3" t="s">
        <v>423</v>
      </c>
      <c r="U14" s="3" t="s">
        <v>423</v>
      </c>
      <c r="V14" s="3" t="s">
        <v>423</v>
      </c>
      <c r="W14" s="3">
        <v>4.9574803134859398</v>
      </c>
      <c r="X14" s="3">
        <v>0.14696160937817199</v>
      </c>
      <c r="Y14" s="3">
        <v>0.15378959445559401</v>
      </c>
      <c r="Z14" s="3">
        <v>7.75384561256863E-3</v>
      </c>
      <c r="AA14" s="3">
        <v>4.67363079720561E-2</v>
      </c>
      <c r="AB14" s="3">
        <v>0.35524135741839102</v>
      </c>
      <c r="AC14" s="3">
        <v>10.190419913736401</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20.363531821603399</v>
      </c>
      <c r="F15" s="3">
        <v>3.1169090244073399</v>
      </c>
      <c r="G15" s="3">
        <v>113.38758002652</v>
      </c>
      <c r="H15" s="3">
        <v>5.2465084256070701E-2</v>
      </c>
      <c r="I15" s="3">
        <v>2.9106191263488101</v>
      </c>
      <c r="J15" s="3">
        <v>4.6597852964329798</v>
      </c>
      <c r="K15" s="3">
        <v>6.3556855777211503</v>
      </c>
      <c r="L15" s="3" t="s">
        <v>422</v>
      </c>
      <c r="M15" s="3">
        <v>17.125107296252601</v>
      </c>
      <c r="N15" s="3">
        <v>3.6170001373695901E-2</v>
      </c>
      <c r="O15" s="3">
        <v>2.41911073819879E-2</v>
      </c>
      <c r="P15" s="3">
        <v>1.6151708951120801E-2</v>
      </c>
      <c r="Q15" s="3" t="s">
        <v>423</v>
      </c>
      <c r="R15" s="3" t="s">
        <v>423</v>
      </c>
      <c r="S15" s="3" t="s">
        <v>423</v>
      </c>
      <c r="T15" s="3" t="s">
        <v>423</v>
      </c>
      <c r="U15" s="3" t="s">
        <v>423</v>
      </c>
      <c r="V15" s="3" t="s">
        <v>423</v>
      </c>
      <c r="W15" s="3" t="s">
        <v>422</v>
      </c>
      <c r="X15" s="3">
        <v>1.50869985672243E-2</v>
      </c>
      <c r="Y15" s="3">
        <v>6.9670234766800497E-3</v>
      </c>
      <c r="Z15" s="3">
        <v>5.2012200566916101E-3</v>
      </c>
      <c r="AA15" s="3">
        <v>3.2915993243611301E-3</v>
      </c>
      <c r="AB15" s="3">
        <v>3.0546841424957099E-2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374.88531398649502</v>
      </c>
      <c r="F16" s="3">
        <v>12.981309905338399</v>
      </c>
      <c r="G16" s="3">
        <v>367.62284634916801</v>
      </c>
      <c r="H16" s="3">
        <v>0.70104145359994696</v>
      </c>
      <c r="I16" s="3">
        <v>2.43646785135605</v>
      </c>
      <c r="J16" s="3">
        <v>3.35682919097649</v>
      </c>
      <c r="K16" s="3">
        <v>3.9263568591031199</v>
      </c>
      <c r="L16" s="3" t="s">
        <v>422</v>
      </c>
      <c r="M16" s="3">
        <v>366.68893268970498</v>
      </c>
      <c r="N16" s="3">
        <v>0.24080709804525099</v>
      </c>
      <c r="O16" s="3">
        <v>3.3369946848905499E-2</v>
      </c>
      <c r="P16" s="3">
        <v>2.6119555962041401E-2</v>
      </c>
      <c r="Q16" s="3" t="s">
        <v>423</v>
      </c>
      <c r="R16" s="3" t="s">
        <v>423</v>
      </c>
      <c r="S16" s="3" t="s">
        <v>423</v>
      </c>
      <c r="T16" s="3" t="s">
        <v>423</v>
      </c>
      <c r="U16" s="3" t="s">
        <v>423</v>
      </c>
      <c r="V16" s="3" t="s">
        <v>423</v>
      </c>
      <c r="W16" s="3" t="s">
        <v>422</v>
      </c>
      <c r="X16" s="3">
        <v>6.44463028474095E-4</v>
      </c>
      <c r="Y16" s="3">
        <v>7.5271218856477696E-4</v>
      </c>
      <c r="Z16" s="3">
        <v>5.89193221614517E-4</v>
      </c>
      <c r="AA16" s="3">
        <v>6.9935757735345796E-4</v>
      </c>
      <c r="AB16" s="3">
        <v>2.6857260160068502E-3</v>
      </c>
      <c r="AC16" s="3">
        <v>1.2063543010015999E-3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17.200356138329301</v>
      </c>
      <c r="F17" s="3">
        <v>0.92023272535387601</v>
      </c>
      <c r="G17" s="3">
        <v>28.7919387954183</v>
      </c>
      <c r="H17" s="3">
        <v>5.8459251369502403E-3</v>
      </c>
      <c r="I17" s="3">
        <v>0.926749867940451</v>
      </c>
      <c r="J17" s="3">
        <v>0.929991201822849</v>
      </c>
      <c r="K17" s="3">
        <v>1.3557710644065</v>
      </c>
      <c r="L17" s="3" t="s">
        <v>422</v>
      </c>
      <c r="M17" s="3">
        <v>5.0258571601213404</v>
      </c>
      <c r="N17" s="3">
        <v>13.793960333064399</v>
      </c>
      <c r="O17" s="3">
        <v>6.8040809948200706E-2</v>
      </c>
      <c r="P17" s="3">
        <v>9.0340684098952601E-2</v>
      </c>
      <c r="Q17" s="3" t="s">
        <v>423</v>
      </c>
      <c r="R17" s="3" t="s">
        <v>423</v>
      </c>
      <c r="S17" s="3" t="s">
        <v>423</v>
      </c>
      <c r="T17" s="3" t="s">
        <v>423</v>
      </c>
      <c r="U17" s="3" t="s">
        <v>423</v>
      </c>
      <c r="V17" s="3" t="s">
        <v>423</v>
      </c>
      <c r="W17" s="3">
        <v>14.7597139066041</v>
      </c>
      <c r="X17" s="3">
        <v>4.1105344878925401</v>
      </c>
      <c r="Y17" s="3">
        <v>2.64819785523202</v>
      </c>
      <c r="Z17" s="3">
        <v>3.0756799351472099</v>
      </c>
      <c r="AA17" s="3">
        <v>1.34933793659423</v>
      </c>
      <c r="AB17" s="3">
        <v>11.183750214866</v>
      </c>
      <c r="AC17" s="3">
        <v>0.57497481876415302</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2.7693312347711498</v>
      </c>
      <c r="F18" s="3">
        <v>0.48653608579624003</v>
      </c>
      <c r="G18" s="3">
        <v>6.9649222299237703</v>
      </c>
      <c r="H18" s="3">
        <v>6.2445176628282803E-4</v>
      </c>
      <c r="I18" s="3">
        <v>0.43572251120212802</v>
      </c>
      <c r="J18" s="3">
        <v>0.50282703656961603</v>
      </c>
      <c r="K18" s="3">
        <v>0.53324139070044396</v>
      </c>
      <c r="L18" s="3" t="s">
        <v>422</v>
      </c>
      <c r="M18" s="3">
        <v>12.9837992164918</v>
      </c>
      <c r="N18" s="3">
        <v>8.1156710365725893</v>
      </c>
      <c r="O18" s="3">
        <v>0.27840964835362297</v>
      </c>
      <c r="P18" s="3">
        <v>7.4818801506107202E-2</v>
      </c>
      <c r="Q18" s="3" t="s">
        <v>423</v>
      </c>
      <c r="R18" s="3" t="s">
        <v>423</v>
      </c>
      <c r="S18" s="3" t="s">
        <v>423</v>
      </c>
      <c r="T18" s="3" t="s">
        <v>423</v>
      </c>
      <c r="U18" s="3" t="s">
        <v>423</v>
      </c>
      <c r="V18" s="3" t="s">
        <v>423</v>
      </c>
      <c r="W18" s="3">
        <v>7.1939609332311097E-2</v>
      </c>
      <c r="X18" s="3">
        <v>0.86144716359078999</v>
      </c>
      <c r="Y18" s="3">
        <v>1.6051182996223501</v>
      </c>
      <c r="Z18" s="3">
        <v>0.92573014538765697</v>
      </c>
      <c r="AA18" s="3">
        <v>0.46324127324180298</v>
      </c>
      <c r="AB18" s="3">
        <v>3.8555368818426001</v>
      </c>
      <c r="AC18" s="3">
        <v>2.8429784923842901E-2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8.94292629629585</v>
      </c>
      <c r="F19" s="3">
        <v>1.2601001513753201</v>
      </c>
      <c r="G19" s="3">
        <v>10.340214036044699</v>
      </c>
      <c r="H19" s="3">
        <v>0.17528626466604799</v>
      </c>
      <c r="I19" s="3">
        <v>0.94875407949614199</v>
      </c>
      <c r="J19" s="3">
        <v>1.3086706686163501</v>
      </c>
      <c r="K19" s="3">
        <v>1.5340109803172399</v>
      </c>
      <c r="L19" s="3" t="s">
        <v>422</v>
      </c>
      <c r="M19" s="3">
        <v>3.5859996300063801</v>
      </c>
      <c r="N19" s="3">
        <v>0.51064535529537003</v>
      </c>
      <c r="O19" s="3">
        <v>7.6919684755230699E-2</v>
      </c>
      <c r="P19" s="3">
        <v>4.6753055949034103E-2</v>
      </c>
      <c r="Q19" s="3" t="s">
        <v>423</v>
      </c>
      <c r="R19" s="3" t="s">
        <v>423</v>
      </c>
      <c r="S19" s="3" t="s">
        <v>423</v>
      </c>
      <c r="T19" s="3" t="s">
        <v>423</v>
      </c>
      <c r="U19" s="3" t="s">
        <v>423</v>
      </c>
      <c r="V19" s="3" t="s">
        <v>423</v>
      </c>
      <c r="W19" s="3">
        <v>0.77096596081127899</v>
      </c>
      <c r="X19" s="3" t="s">
        <v>422</v>
      </c>
      <c r="Y19" s="3">
        <v>6.71313234807019E-3</v>
      </c>
      <c r="Z19" s="3" t="s">
        <v>422</v>
      </c>
      <c r="AA19" s="3">
        <v>1.3163463507144299E-4</v>
      </c>
      <c r="AB19" s="3">
        <v>6.8447669831416301E-3</v>
      </c>
      <c r="AC19" s="3">
        <v>0.30765144708563602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29.320626307010301</v>
      </c>
      <c r="F20" s="3">
        <v>3.71046721444465</v>
      </c>
      <c r="G20" s="3">
        <v>57.322389431900099</v>
      </c>
      <c r="H20" s="3">
        <v>0.32307874522532398</v>
      </c>
      <c r="I20" s="3">
        <v>13.023955732574301</v>
      </c>
      <c r="J20" s="3">
        <v>18.500100312236601</v>
      </c>
      <c r="K20" s="3">
        <v>30.609671803833699</v>
      </c>
      <c r="L20" s="3" t="s">
        <v>422</v>
      </c>
      <c r="M20" s="3">
        <v>68.921316619507706</v>
      </c>
      <c r="N20" s="3">
        <v>0.66543997182812997</v>
      </c>
      <c r="O20" s="3">
        <v>0.158821086103863</v>
      </c>
      <c r="P20" s="3">
        <v>5.5019016425065001E-2</v>
      </c>
      <c r="Q20" s="3" t="s">
        <v>423</v>
      </c>
      <c r="R20" s="3" t="s">
        <v>423</v>
      </c>
      <c r="S20" s="3" t="s">
        <v>423</v>
      </c>
      <c r="T20" s="3" t="s">
        <v>423</v>
      </c>
      <c r="U20" s="3" t="s">
        <v>423</v>
      </c>
      <c r="V20" s="3" t="s">
        <v>423</v>
      </c>
      <c r="W20" s="3">
        <v>1.5712417103374099</v>
      </c>
      <c r="X20" s="3">
        <v>2.99552641872108E-3</v>
      </c>
      <c r="Y20" s="3">
        <v>6.3841309647856602E-3</v>
      </c>
      <c r="Z20" s="3">
        <v>3.4021589642488298E-3</v>
      </c>
      <c r="AA20" s="3">
        <v>3.45637663698587E-3</v>
      </c>
      <c r="AB20" s="3">
        <v>1.6238192984741402E-2</v>
      </c>
      <c r="AC20" s="3">
        <v>2.08995573983079E-2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3.6033543157682102</v>
      </c>
      <c r="F21" s="3">
        <v>0.12568484564920901</v>
      </c>
      <c r="G21" s="3">
        <v>4.8818533256668397</v>
      </c>
      <c r="H21" s="3">
        <v>2.1885407609180198E-2</v>
      </c>
      <c r="I21" s="3">
        <v>0.24204056031269899</v>
      </c>
      <c r="J21" s="3">
        <v>0.414528988209931</v>
      </c>
      <c r="K21" s="3">
        <v>0.59731793605797701</v>
      </c>
      <c r="L21" s="3" t="s">
        <v>422</v>
      </c>
      <c r="M21" s="3">
        <v>1.4208414073856299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7.0895844708384503</v>
      </c>
      <c r="F22" s="3">
        <v>0.154407435010737</v>
      </c>
      <c r="G22" s="3">
        <v>10.2902875698878</v>
      </c>
      <c r="H22" s="3">
        <v>8.8147545069233203E-3</v>
      </c>
      <c r="I22" s="3">
        <v>0.46734961115569301</v>
      </c>
      <c r="J22" s="3">
        <v>0.68770049567305203</v>
      </c>
      <c r="K22" s="3">
        <v>1.4642652707613999</v>
      </c>
      <c r="L22" s="3" t="s">
        <v>422</v>
      </c>
      <c r="M22" s="3">
        <v>3.7470726875134299</v>
      </c>
      <c r="N22" s="3">
        <v>0.15064093263034201</v>
      </c>
      <c r="O22" s="3">
        <v>5.6421229427989703E-3</v>
      </c>
      <c r="P22" s="3">
        <v>5.2904809993120701E-2</v>
      </c>
      <c r="Q22" s="3" t="s">
        <v>423</v>
      </c>
      <c r="R22" s="3" t="s">
        <v>423</v>
      </c>
      <c r="S22" s="3" t="s">
        <v>423</v>
      </c>
      <c r="T22" s="3" t="s">
        <v>423</v>
      </c>
      <c r="U22" s="3" t="s">
        <v>423</v>
      </c>
      <c r="V22" s="3" t="s">
        <v>423</v>
      </c>
      <c r="W22" s="3">
        <v>0.333024843968384</v>
      </c>
      <c r="X22" s="3">
        <v>1.2862700503749899E-3</v>
      </c>
      <c r="Y22" s="3">
        <v>5.0021613070138499E-4</v>
      </c>
      <c r="Z22" s="3">
        <v>1.3100898661226799E-4</v>
      </c>
      <c r="AA22" s="3">
        <v>2.3819815747685001E-4</v>
      </c>
      <c r="AB22" s="3">
        <v>2.1556933251654902E-3</v>
      </c>
      <c r="AC22" s="3">
        <v>0.238169573697953</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207.34323264917199</v>
      </c>
      <c r="F23" s="3">
        <v>68.796603239067295</v>
      </c>
      <c r="G23" s="3">
        <v>5.7486810219544502</v>
      </c>
      <c r="H23" s="3">
        <v>0.109877721367935</v>
      </c>
      <c r="I23" s="3">
        <v>16.301792744555001</v>
      </c>
      <c r="J23" s="3">
        <v>16.862677346756101</v>
      </c>
      <c r="K23" s="3">
        <v>16.862677346756101</v>
      </c>
      <c r="L23" s="3" t="s">
        <v>422</v>
      </c>
      <c r="M23" s="3">
        <v>640.19305374381895</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77.434685440680994</v>
      </c>
      <c r="F24" s="3">
        <v>8.2738414494421804</v>
      </c>
      <c r="G24" s="3">
        <v>51.858717330336198</v>
      </c>
      <c r="H24" s="3">
        <v>4.9973065139290798</v>
      </c>
      <c r="I24" s="3">
        <v>26.6948079787525</v>
      </c>
      <c r="J24" s="3">
        <v>40.730203647366501</v>
      </c>
      <c r="K24" s="3">
        <v>76.661030788254195</v>
      </c>
      <c r="L24" s="3" t="s">
        <v>422</v>
      </c>
      <c r="M24" s="3">
        <v>1007.42605979347</v>
      </c>
      <c r="N24" s="3">
        <v>14.600236471764401</v>
      </c>
      <c r="O24" s="3">
        <v>0.40762056660724999</v>
      </c>
      <c r="P24" s="3">
        <v>0.42353551998514599</v>
      </c>
      <c r="Q24" s="3" t="s">
        <v>423</v>
      </c>
      <c r="R24" s="3" t="s">
        <v>423</v>
      </c>
      <c r="S24" s="3" t="s">
        <v>423</v>
      </c>
      <c r="T24" s="3" t="s">
        <v>423</v>
      </c>
      <c r="U24" s="3" t="s">
        <v>423</v>
      </c>
      <c r="V24" s="3" t="s">
        <v>423</v>
      </c>
      <c r="W24" s="3">
        <v>5.5109170038783901</v>
      </c>
      <c r="X24" s="3">
        <v>0.17067040850064699</v>
      </c>
      <c r="Y24" s="3">
        <v>1.09447058502413E-2</v>
      </c>
      <c r="Z24" s="3">
        <v>4.4987404809976603E-3</v>
      </c>
      <c r="AA24" s="3">
        <v>7.0314400299347499E-3</v>
      </c>
      <c r="AB24" s="3">
        <v>0.19314529486182</v>
      </c>
      <c r="AC24" s="3">
        <v>9.3052749849038694</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2.0705735802430101</v>
      </c>
      <c r="F25" s="3">
        <v>1.20365103191411</v>
      </c>
      <c r="G25" s="3">
        <v>0.23443415156910699</v>
      </c>
      <c r="H25" s="3">
        <v>1.0741088828244299E-3</v>
      </c>
      <c r="I25" s="3">
        <v>5.4632273724869701E-2</v>
      </c>
      <c r="J25" s="3">
        <v>5.59818468242608E-2</v>
      </c>
      <c r="K25" s="3">
        <v>5.59818468242608E-2</v>
      </c>
      <c r="L25" s="3" t="s">
        <v>422</v>
      </c>
      <c r="M25" s="3">
        <v>3.53296890614976</v>
      </c>
      <c r="N25" s="3">
        <v>0.21448983308155301</v>
      </c>
      <c r="O25" s="3" t="s">
        <v>422</v>
      </c>
      <c r="P25" s="3" t="s">
        <v>422</v>
      </c>
      <c r="Q25" s="3" t="s">
        <v>423</v>
      </c>
      <c r="R25" s="3" t="s">
        <v>423</v>
      </c>
      <c r="S25" s="3" t="s">
        <v>423</v>
      </c>
      <c r="T25" s="3" t="s">
        <v>423</v>
      </c>
      <c r="U25" s="3" t="s">
        <v>423</v>
      </c>
      <c r="V25" s="3" t="s">
        <v>423</v>
      </c>
      <c r="W25" s="3" t="s">
        <v>422</v>
      </c>
      <c r="X25" s="3">
        <v>3.8499061959702298E-4</v>
      </c>
      <c r="Y25" s="3">
        <v>7.74941741691169E-4</v>
      </c>
      <c r="Z25" s="3">
        <v>7.74941741691169E-4</v>
      </c>
      <c r="AA25" s="3">
        <v>8.38654484432225E-4</v>
      </c>
      <c r="AB25" s="3">
        <v>2.7735285874115898E-3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3.1849880029891602</v>
      </c>
      <c r="F26" s="3">
        <v>3.3368629213004901</v>
      </c>
      <c r="G26" s="3">
        <v>0.412739513562981</v>
      </c>
      <c r="H26" s="3">
        <v>2.5773005525354499E-3</v>
      </c>
      <c r="I26" s="3">
        <v>0.35056329197555303</v>
      </c>
      <c r="J26" s="3">
        <v>0.35943274644518702</v>
      </c>
      <c r="K26" s="3">
        <v>0.35943274644518702</v>
      </c>
      <c r="L26" s="3" t="s">
        <v>422</v>
      </c>
      <c r="M26" s="3">
        <v>19.715325578209999</v>
      </c>
      <c r="N26" s="3">
        <v>9.6720408041727293</v>
      </c>
      <c r="O26" s="3" t="s">
        <v>422</v>
      </c>
      <c r="P26" s="3" t="s">
        <v>422</v>
      </c>
      <c r="Q26" s="3" t="s">
        <v>423</v>
      </c>
      <c r="R26" s="3" t="s">
        <v>423</v>
      </c>
      <c r="S26" s="3" t="s">
        <v>423</v>
      </c>
      <c r="T26" s="3" t="s">
        <v>423</v>
      </c>
      <c r="U26" s="3" t="s">
        <v>423</v>
      </c>
      <c r="V26" s="3" t="s">
        <v>423</v>
      </c>
      <c r="W26" s="3" t="s">
        <v>422</v>
      </c>
      <c r="X26" s="3">
        <v>8.9407436733717198E-4</v>
      </c>
      <c r="Y26" s="3">
        <v>2.0939875036791698E-3</v>
      </c>
      <c r="Z26" s="3">
        <v>2.0939875036791698E-3</v>
      </c>
      <c r="AA26" s="3">
        <v>2.2265112650015498E-3</v>
      </c>
      <c r="AB26" s="3">
        <v>7.30856063969707E-3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289.14387411189199</v>
      </c>
      <c r="F27" s="3">
        <v>194.18991369228999</v>
      </c>
      <c r="G27" s="3">
        <v>9.5592668749772205</v>
      </c>
      <c r="H27" s="3">
        <v>6.3457897798857497</v>
      </c>
      <c r="I27" s="3">
        <v>2.45840536297864</v>
      </c>
      <c r="J27" s="3">
        <v>2.7777982898572802</v>
      </c>
      <c r="K27" s="3">
        <v>2.7777982898572802</v>
      </c>
      <c r="L27" s="3" t="s">
        <v>422</v>
      </c>
      <c r="M27" s="3">
        <v>2720.2461859926202</v>
      </c>
      <c r="N27" s="3" t="s">
        <v>422</v>
      </c>
      <c r="O27" s="3" t="s">
        <v>422</v>
      </c>
      <c r="P27" s="3">
        <v>1.21246991330416E-2</v>
      </c>
      <c r="Q27" s="3" t="s">
        <v>423</v>
      </c>
      <c r="R27" s="3" t="s">
        <v>423</v>
      </c>
      <c r="S27" s="3" t="s">
        <v>423</v>
      </c>
      <c r="T27" s="3" t="s">
        <v>423</v>
      </c>
      <c r="U27" s="3" t="s">
        <v>423</v>
      </c>
      <c r="V27" s="3" t="s">
        <v>423</v>
      </c>
      <c r="W27" s="3">
        <v>9.2019601357786396</v>
      </c>
      <c r="X27" s="3">
        <v>1.2424260740099899</v>
      </c>
      <c r="Y27" s="3">
        <v>1.1836087089494101</v>
      </c>
      <c r="Z27" s="3">
        <v>1.18236671467601</v>
      </c>
      <c r="AA27" s="3">
        <v>1.21372869402873</v>
      </c>
      <c r="AB27" s="3">
        <v>4.8221301916641304</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223.76065628971801</v>
      </c>
      <c r="F28" s="3">
        <v>135.25064849857301</v>
      </c>
      <c r="G28" s="3">
        <v>6.74403034734482</v>
      </c>
      <c r="H28" s="3">
        <v>3.50147390526902</v>
      </c>
      <c r="I28" s="3">
        <v>1.48532067807989</v>
      </c>
      <c r="J28" s="3">
        <v>1.67695409312305</v>
      </c>
      <c r="K28" s="3">
        <v>1.67695409312305</v>
      </c>
      <c r="L28" s="3" t="s">
        <v>422</v>
      </c>
      <c r="M28" s="3">
        <v>2323.5133422051999</v>
      </c>
      <c r="N28" s="3" t="s">
        <v>422</v>
      </c>
      <c r="O28" s="3" t="s">
        <v>422</v>
      </c>
      <c r="P28" s="3">
        <v>6.2043053929732297E-3</v>
      </c>
      <c r="Q28" s="3" t="s">
        <v>423</v>
      </c>
      <c r="R28" s="3" t="s">
        <v>423</v>
      </c>
      <c r="S28" s="3" t="s">
        <v>423</v>
      </c>
      <c r="T28" s="3" t="s">
        <v>423</v>
      </c>
      <c r="U28" s="3" t="s">
        <v>423</v>
      </c>
      <c r="V28" s="3" t="s">
        <v>423</v>
      </c>
      <c r="W28" s="3">
        <v>4.7608769068260699</v>
      </c>
      <c r="X28" s="3">
        <v>0.75093266246770796</v>
      </c>
      <c r="Y28" s="3">
        <v>0.79888966263882599</v>
      </c>
      <c r="Z28" s="3">
        <v>0.79684202044646202</v>
      </c>
      <c r="AA28" s="3">
        <v>0.722312698484746</v>
      </c>
      <c r="AB28" s="3">
        <v>3.06897704403774</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445.720919736741</v>
      </c>
      <c r="F29" s="3">
        <v>34.765430221415798</v>
      </c>
      <c r="G29" s="3">
        <v>13.463691862328799</v>
      </c>
      <c r="H29" s="3">
        <v>0.79367010723845799</v>
      </c>
      <c r="I29" s="3">
        <v>21.4162657174084</v>
      </c>
      <c r="J29" s="3">
        <v>23.307010716776599</v>
      </c>
      <c r="K29" s="3">
        <v>23.307010716776599</v>
      </c>
      <c r="L29" s="3" t="s">
        <v>422</v>
      </c>
      <c r="M29" s="3">
        <v>403.23784713554301</v>
      </c>
      <c r="N29" s="3" t="s">
        <v>422</v>
      </c>
      <c r="O29" s="3" t="s">
        <v>422</v>
      </c>
      <c r="P29" s="3">
        <v>8.9475820843526498E-4</v>
      </c>
      <c r="Q29" s="3" t="s">
        <v>423</v>
      </c>
      <c r="R29" s="3" t="s">
        <v>423</v>
      </c>
      <c r="S29" s="3" t="s">
        <v>423</v>
      </c>
      <c r="T29" s="3" t="s">
        <v>423</v>
      </c>
      <c r="U29" s="3" t="s">
        <v>423</v>
      </c>
      <c r="V29" s="3" t="s">
        <v>423</v>
      </c>
      <c r="W29" s="3">
        <v>1.10321703843714</v>
      </c>
      <c r="X29" s="3">
        <v>2.0544014846132099</v>
      </c>
      <c r="Y29" s="3">
        <v>0.73797516193348101</v>
      </c>
      <c r="Z29" s="3">
        <v>0.29316198403010202</v>
      </c>
      <c r="AA29" s="3">
        <v>0.45824760354447502</v>
      </c>
      <c r="AB29" s="3">
        <v>3.54378623412126</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0.71193891212603899</v>
      </c>
      <c r="F30" s="3">
        <v>2.44710578248079</v>
      </c>
      <c r="G30" s="3">
        <v>4.74354437061748E-2</v>
      </c>
      <c r="H30" s="3">
        <v>1.36133075934083E-2</v>
      </c>
      <c r="I30" s="3">
        <v>1.7640072462166999E-2</v>
      </c>
      <c r="J30" s="3">
        <v>1.99408578205705E-2</v>
      </c>
      <c r="K30" s="3">
        <v>1.99408578205705E-2</v>
      </c>
      <c r="L30" s="3" t="s">
        <v>422</v>
      </c>
      <c r="M30" s="3">
        <v>28.769423539059002</v>
      </c>
      <c r="N30" s="3" t="s">
        <v>422</v>
      </c>
      <c r="O30" s="3" t="s">
        <v>422</v>
      </c>
      <c r="P30" s="3">
        <v>7.6995784158293506E-5</v>
      </c>
      <c r="Q30" s="3" t="s">
        <v>423</v>
      </c>
      <c r="R30" s="3" t="s">
        <v>423</v>
      </c>
      <c r="S30" s="3" t="s">
        <v>423</v>
      </c>
      <c r="T30" s="3" t="s">
        <v>423</v>
      </c>
      <c r="U30" s="3" t="s">
        <v>423</v>
      </c>
      <c r="V30" s="3" t="s">
        <v>423</v>
      </c>
      <c r="W30" s="3">
        <v>5.8230675287592903E-2</v>
      </c>
      <c r="X30" s="3">
        <v>9.0844077067854002E-3</v>
      </c>
      <c r="Y30" s="3">
        <v>1.10910149655688E-2</v>
      </c>
      <c r="Z30" s="3">
        <v>1.10910149655688E-2</v>
      </c>
      <c r="AA30" s="3">
        <v>8.7197674845826099E-3</v>
      </c>
      <c r="AB30" s="3">
        <v>3.9986205122505503E-2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0.86975172472455997</v>
      </c>
      <c r="J32" s="3">
        <v>6.6106068340497597</v>
      </c>
      <c r="K32" s="3">
        <v>6.6106068340497597</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1.7113298320502199</v>
      </c>
      <c r="J33" s="3">
        <v>3.1691293186115201</v>
      </c>
      <c r="K33" s="3">
        <v>6.3382586372230403</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145.95232405728001</v>
      </c>
      <c r="F34" s="3">
        <v>5.8940798112578703</v>
      </c>
      <c r="G34" s="3">
        <v>5.0499951656818398</v>
      </c>
      <c r="H34" s="3">
        <v>4.4996195844560799E-2</v>
      </c>
      <c r="I34" s="3">
        <v>3.1701997144355598</v>
      </c>
      <c r="J34" s="3">
        <v>3.2682470355192899</v>
      </c>
      <c r="K34" s="3">
        <v>3.2682470355192899</v>
      </c>
      <c r="L34" s="3" t="s">
        <v>422</v>
      </c>
      <c r="M34" s="3">
        <v>14.436902649637799</v>
      </c>
      <c r="N34" s="3">
        <v>0.27453276128050902</v>
      </c>
      <c r="O34" s="3">
        <v>9.1510920426836201E-2</v>
      </c>
      <c r="P34" s="3">
        <v>9.1510920426836201E-2</v>
      </c>
      <c r="Q34" s="3" t="s">
        <v>423</v>
      </c>
      <c r="R34" s="3" t="s">
        <v>423</v>
      </c>
      <c r="S34" s="3" t="s">
        <v>423</v>
      </c>
      <c r="T34" s="3" t="s">
        <v>423</v>
      </c>
      <c r="U34" s="3" t="s">
        <v>423</v>
      </c>
      <c r="V34" s="3" t="s">
        <v>423</v>
      </c>
      <c r="W34" s="3">
        <v>1.1048939778379701</v>
      </c>
      <c r="X34" s="3">
        <v>8.8242673168001506E-3</v>
      </c>
      <c r="Y34" s="3">
        <v>2.0916782020855399E-2</v>
      </c>
      <c r="Z34" s="3">
        <v>1.6994884116651201E-2</v>
      </c>
      <c r="AA34" s="3">
        <v>8.8242673168001506E-3</v>
      </c>
      <c r="AB34" s="3">
        <v>5.5560200771106898E-2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46.098678489135203</v>
      </c>
      <c r="F36" s="3">
        <v>1.7318113331422</v>
      </c>
      <c r="G36" s="3">
        <v>36.319489534569001</v>
      </c>
      <c r="H36" s="3" t="s">
        <v>425</v>
      </c>
      <c r="I36" s="3">
        <v>3.6824796953475998</v>
      </c>
      <c r="J36" s="3">
        <v>4.0027732985378197</v>
      </c>
      <c r="K36" s="3">
        <v>4.1695555193102303</v>
      </c>
      <c r="L36" s="3" t="s">
        <v>422</v>
      </c>
      <c r="M36" s="3">
        <v>4.2891122048318104</v>
      </c>
      <c r="N36" s="3">
        <v>0.25863130043530203</v>
      </c>
      <c r="O36" s="3">
        <v>6.8789911860060504E-2</v>
      </c>
      <c r="P36" s="3">
        <v>1.50874888398752E-3</v>
      </c>
      <c r="Q36" s="3" t="s">
        <v>423</v>
      </c>
      <c r="R36" s="3" t="s">
        <v>423</v>
      </c>
      <c r="S36" s="3" t="s">
        <v>423</v>
      </c>
      <c r="T36" s="3" t="s">
        <v>423</v>
      </c>
      <c r="U36" s="3" t="s">
        <v>423</v>
      </c>
      <c r="V36" s="3" t="s">
        <v>423</v>
      </c>
      <c r="W36" s="3">
        <v>8.6228838685453102</v>
      </c>
      <c r="X36" s="3">
        <v>8.6228838685453099E-3</v>
      </c>
      <c r="Y36" s="3">
        <v>1.72512892991964E-2</v>
      </c>
      <c r="Z36" s="3">
        <v>8.6228838685453099E-3</v>
      </c>
      <c r="AA36" s="3">
        <v>1.72512892991964E-2</v>
      </c>
      <c r="AB36" s="3">
        <v>5.1748346335483301E-2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33.636465925598799</v>
      </c>
      <c r="F37" s="3">
        <v>1.9023535512801399</v>
      </c>
      <c r="G37" s="3">
        <v>3.3423301485986302E-2</v>
      </c>
      <c r="H37" s="3">
        <v>2.2654350448288001E-3</v>
      </c>
      <c r="I37" s="3">
        <v>0.46504715262082102</v>
      </c>
      <c r="J37" s="3">
        <v>0.488031255704374</v>
      </c>
      <c r="K37" s="3">
        <v>0.48957744742318199</v>
      </c>
      <c r="L37" s="3" t="s">
        <v>422</v>
      </c>
      <c r="M37" s="3">
        <v>13.4591593710665</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14.0943566091835</v>
      </c>
      <c r="F38" s="3">
        <v>180.90195339981</v>
      </c>
      <c r="G38" s="3">
        <v>1.0300539845430201</v>
      </c>
      <c r="H38" s="3">
        <v>6.2682339496492601E-2</v>
      </c>
      <c r="I38" s="3">
        <v>4.0205937192005399</v>
      </c>
      <c r="J38" s="3">
        <v>4.3150384121794803</v>
      </c>
      <c r="K38" s="3">
        <v>4.3150384121794803</v>
      </c>
      <c r="L38" s="3" t="s">
        <v>422</v>
      </c>
      <c r="M38" s="3">
        <v>1526.92601950055</v>
      </c>
      <c r="N38" s="3">
        <v>0.56770903128200001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26.40532</v>
      </c>
      <c r="F39" s="3">
        <v>1.2212821</v>
      </c>
      <c r="G39" s="3">
        <v>12.412717863999999</v>
      </c>
      <c r="H39" s="3">
        <v>0.31159325424614598</v>
      </c>
      <c r="I39" s="3">
        <v>2.2647031352821299</v>
      </c>
      <c r="J39" s="3">
        <v>2.5126984609621301</v>
      </c>
      <c r="K39" s="3">
        <v>2.8792445475221302</v>
      </c>
      <c r="L39" s="3" t="s">
        <v>422</v>
      </c>
      <c r="M39" s="3">
        <v>17.3065608</v>
      </c>
      <c r="N39" s="3">
        <v>0.247916327541677</v>
      </c>
      <c r="O39" s="3">
        <v>0.46950925340669097</v>
      </c>
      <c r="P39" s="3">
        <v>5.2735376696699102E-2</v>
      </c>
      <c r="Q39" s="3" t="s">
        <v>423</v>
      </c>
      <c r="R39" s="3" t="s">
        <v>423</v>
      </c>
      <c r="S39" s="3" t="s">
        <v>423</v>
      </c>
      <c r="T39" s="3" t="s">
        <v>423</v>
      </c>
      <c r="U39" s="3" t="s">
        <v>423</v>
      </c>
      <c r="V39" s="3" t="s">
        <v>423</v>
      </c>
      <c r="W39" s="3">
        <v>0.33151509600000001</v>
      </c>
      <c r="X39" s="3">
        <v>5.3569624512547396E-4</v>
      </c>
      <c r="Y39" s="3">
        <v>7.2737195023641601E-4</v>
      </c>
      <c r="Z39" s="3">
        <v>7.2737195023641601E-4</v>
      </c>
      <c r="AA39" s="3">
        <v>8.3426233262058505E-4</v>
      </c>
      <c r="AB39" s="3">
        <v>2.82470247821889E-3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23.654978147235099</v>
      </c>
      <c r="F40" s="3">
        <v>100.039781777182</v>
      </c>
      <c r="G40" s="3">
        <v>0.95946486936726905</v>
      </c>
      <c r="H40" s="3">
        <v>4.32919724189137E-2</v>
      </c>
      <c r="I40" s="3">
        <v>2.7922056017931101</v>
      </c>
      <c r="J40" s="3">
        <v>2.95706464007008</v>
      </c>
      <c r="K40" s="3">
        <v>2.95706464007008</v>
      </c>
      <c r="L40" s="3" t="s">
        <v>422</v>
      </c>
      <c r="M40" s="3">
        <v>1127.6911728171799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44.649507813744499</v>
      </c>
      <c r="F41" s="3">
        <v>117.883140109519</v>
      </c>
      <c r="G41" s="3">
        <v>18.7153671739587</v>
      </c>
      <c r="H41" s="3">
        <v>1.85026321536203</v>
      </c>
      <c r="I41" s="3">
        <v>108.5655292913</v>
      </c>
      <c r="J41" s="3">
        <v>109.733107329048</v>
      </c>
      <c r="K41" s="3">
        <v>112.010718624376</v>
      </c>
      <c r="L41" s="3" t="s">
        <v>422</v>
      </c>
      <c r="M41" s="3">
        <v>992.22430467399602</v>
      </c>
      <c r="N41" s="3">
        <v>2.29703416539579</v>
      </c>
      <c r="O41" s="3">
        <v>0.66949458391198402</v>
      </c>
      <c r="P41" s="3">
        <v>0.110435208923125</v>
      </c>
      <c r="Q41" s="3" t="s">
        <v>423</v>
      </c>
      <c r="R41" s="3" t="s">
        <v>423</v>
      </c>
      <c r="S41" s="3" t="s">
        <v>423</v>
      </c>
      <c r="T41" s="3" t="s">
        <v>423</v>
      </c>
      <c r="U41" s="3" t="s">
        <v>423</v>
      </c>
      <c r="V41" s="3" t="s">
        <v>423</v>
      </c>
      <c r="W41" s="3">
        <v>6.2610159635608396</v>
      </c>
      <c r="X41" s="3">
        <v>12.182715397031499</v>
      </c>
      <c r="Y41" s="3">
        <v>9.6383069292399597</v>
      </c>
      <c r="Z41" s="3">
        <v>4.2795765967419497</v>
      </c>
      <c r="AA41" s="3">
        <v>6.5578059258929304</v>
      </c>
      <c r="AB41" s="3">
        <v>32.658404848906301</v>
      </c>
      <c r="AC41" s="3">
        <v>1.745728E-3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1.0690970004476099</v>
      </c>
      <c r="F42" s="3">
        <v>37.8156125887716</v>
      </c>
      <c r="G42" s="3">
        <v>0.12780183438393899</v>
      </c>
      <c r="H42" s="3">
        <v>9.2657931703611293E-3</v>
      </c>
      <c r="I42" s="3">
        <v>0.69013767840727902</v>
      </c>
      <c r="J42" s="3">
        <v>0.75014965044269499</v>
      </c>
      <c r="K42" s="3">
        <v>0.75014965044269499</v>
      </c>
      <c r="L42" s="3" t="s">
        <v>422</v>
      </c>
      <c r="M42" s="3">
        <v>288.74110750918197</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3.37551926559857</v>
      </c>
      <c r="F43" s="3">
        <v>0.24291853564518301</v>
      </c>
      <c r="G43" s="3">
        <v>2.2123724724876999</v>
      </c>
      <c r="H43" s="3">
        <v>0.14056473086419299</v>
      </c>
      <c r="I43" s="3">
        <v>0.77623099759129799</v>
      </c>
      <c r="J43" s="3">
        <v>1.32536074586955</v>
      </c>
      <c r="K43" s="3">
        <v>2.34313905619788</v>
      </c>
      <c r="L43" s="3" t="s">
        <v>422</v>
      </c>
      <c r="M43" s="3">
        <v>21.1712330980018</v>
      </c>
      <c r="N43" s="3">
        <v>0.12919341845178101</v>
      </c>
      <c r="O43" s="3">
        <v>8.1837138323386405E-2</v>
      </c>
      <c r="P43" s="3">
        <v>3.2187310259536401E-3</v>
      </c>
      <c r="Q43" s="3" t="s">
        <v>423</v>
      </c>
      <c r="R43" s="3" t="s">
        <v>423</v>
      </c>
      <c r="S43" s="3" t="s">
        <v>423</v>
      </c>
      <c r="T43" s="3" t="s">
        <v>423</v>
      </c>
      <c r="U43" s="3" t="s">
        <v>423</v>
      </c>
      <c r="V43" s="3" t="s">
        <v>423</v>
      </c>
      <c r="W43" s="3">
        <v>7.4603587247714306E-2</v>
      </c>
      <c r="X43" s="3">
        <v>9.3117309217976999E-4</v>
      </c>
      <c r="Y43" s="3">
        <v>2.2984120643806702E-3</v>
      </c>
      <c r="Z43" s="3">
        <v>5.9839236799627896E-4</v>
      </c>
      <c r="AA43" s="3">
        <v>3.30948037978877E-4</v>
      </c>
      <c r="AB43" s="3">
        <v>4.1589255625355901E-3</v>
      </c>
      <c r="AC43" s="3">
        <v>6.3229569597302504E-3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121.137879031248</v>
      </c>
      <c r="F44" s="3">
        <v>21.7762793108983</v>
      </c>
      <c r="G44" s="3">
        <v>3.62341955204535</v>
      </c>
      <c r="H44" s="3">
        <v>6.83643926781448E-2</v>
      </c>
      <c r="I44" s="3">
        <v>11.514719281941</v>
      </c>
      <c r="J44" s="3">
        <v>11.8784232508216</v>
      </c>
      <c r="K44" s="3">
        <v>11.8784232508216</v>
      </c>
      <c r="L44" s="3" t="s">
        <v>422</v>
      </c>
      <c r="M44" s="3">
        <v>198.44286451635301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17.240696198660601</v>
      </c>
      <c r="F45" s="3">
        <v>1.16061967279414</v>
      </c>
      <c r="G45" s="3">
        <v>4.5230933869462699</v>
      </c>
      <c r="H45" s="3" t="s">
        <v>425</v>
      </c>
      <c r="I45" s="3">
        <v>0.83457527994194503</v>
      </c>
      <c r="J45" s="3">
        <v>0.90714704341515695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1.4283647583693899</v>
      </c>
      <c r="F47" s="3">
        <v>0.173956462013864</v>
      </c>
      <c r="G47" s="3">
        <v>0.29479097388568898</v>
      </c>
      <c r="H47" s="3">
        <v>4.83626122581712E-4</v>
      </c>
      <c r="I47" s="3">
        <v>5.49174304587959E-2</v>
      </c>
      <c r="J47" s="3">
        <v>5.7757944760097303E-2</v>
      </c>
      <c r="K47" s="3">
        <v>5.8838772375316997E-2</v>
      </c>
      <c r="L47" s="3" t="s">
        <v>422</v>
      </c>
      <c r="M47" s="3">
        <v>0.81341626570459202</v>
      </c>
      <c r="N47" s="3">
        <v>0.15801602680541799</v>
      </c>
      <c r="O47" s="3">
        <v>1.3359029324115E-4</v>
      </c>
      <c r="P47" s="3">
        <v>1.29699313826359E-6</v>
      </c>
      <c r="Q47" s="3" t="s">
        <v>423</v>
      </c>
      <c r="R47" s="3" t="s">
        <v>423</v>
      </c>
      <c r="S47" s="3" t="s">
        <v>423</v>
      </c>
      <c r="T47" s="3" t="s">
        <v>423</v>
      </c>
      <c r="U47" s="3" t="s">
        <v>423</v>
      </c>
      <c r="V47" s="3" t="s">
        <v>423</v>
      </c>
      <c r="W47" s="3">
        <v>0.12969931382635899</v>
      </c>
      <c r="X47" s="3">
        <v>1.6034191565793301E-4</v>
      </c>
      <c r="Y47" s="3">
        <v>3.5477304477880801E-4</v>
      </c>
      <c r="Z47" s="3">
        <v>2.2507373095244899E-4</v>
      </c>
      <c r="AA47" s="3">
        <v>3.6245092678263198E-4</v>
      </c>
      <c r="AB47" s="3">
        <v>1.10263961817182E-3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7.4199467748360795E-2</v>
      </c>
      <c r="F48" s="3">
        <v>4.2852966133595599E-2</v>
      </c>
      <c r="G48" s="3">
        <v>2.1895999537465301E-2</v>
      </c>
      <c r="H48" s="3">
        <v>9.6009267282146397E-4</v>
      </c>
      <c r="I48" s="3">
        <v>0.66412551305573297</v>
      </c>
      <c r="J48" s="3">
        <v>1.9399801815924</v>
      </c>
      <c r="K48" s="3">
        <v>4.1514809481691399</v>
      </c>
      <c r="L48" s="3" t="s">
        <v>422</v>
      </c>
      <c r="M48" s="3">
        <v>1.49819734478546E-2</v>
      </c>
      <c r="N48" s="3">
        <v>2.06817786117566</v>
      </c>
      <c r="O48" s="3">
        <v>5.18571761937427E-2</v>
      </c>
      <c r="P48" s="3">
        <v>2.03128052901522E-3</v>
      </c>
      <c r="Q48" s="3" t="s">
        <v>423</v>
      </c>
      <c r="R48" s="3" t="s">
        <v>423</v>
      </c>
      <c r="S48" s="3" t="s">
        <v>423</v>
      </c>
      <c r="T48" s="3" t="s">
        <v>423</v>
      </c>
      <c r="U48" s="3" t="s">
        <v>423</v>
      </c>
      <c r="V48" s="3" t="s">
        <v>423</v>
      </c>
      <c r="W48" s="3" t="s">
        <v>422</v>
      </c>
      <c r="X48" s="3" t="s">
        <v>422</v>
      </c>
      <c r="Y48" s="3" t="s">
        <v>422</v>
      </c>
      <c r="Z48" s="3" t="s">
        <v>422</v>
      </c>
      <c r="AA48" s="3" t="s">
        <v>422</v>
      </c>
      <c r="AB48" s="3" t="s">
        <v>422</v>
      </c>
      <c r="AC48" s="3">
        <v>2.8895809190721102E-3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4.5261208435113998E-2</v>
      </c>
      <c r="G50" s="3">
        <v>13.452785681729999</v>
      </c>
      <c r="H50" s="3">
        <v>0.29321254222544202</v>
      </c>
      <c r="I50" s="3">
        <v>0.27107875946200999</v>
      </c>
      <c r="J50" s="3">
        <v>0.49949212615921501</v>
      </c>
      <c r="K50" s="3">
        <v>0.58739414246880495</v>
      </c>
      <c r="L50" s="3" t="s">
        <v>422</v>
      </c>
      <c r="M50" s="3" t="s">
        <v>422</v>
      </c>
      <c r="N50" s="3" t="s">
        <v>422</v>
      </c>
      <c r="O50" s="3" t="s">
        <v>422</v>
      </c>
      <c r="P50" s="3" t="s">
        <v>422</v>
      </c>
      <c r="Q50" s="3" t="s">
        <v>423</v>
      </c>
      <c r="R50" s="3" t="s">
        <v>423</v>
      </c>
      <c r="S50" s="3" t="s">
        <v>423</v>
      </c>
      <c r="T50" s="3" t="s">
        <v>423</v>
      </c>
      <c r="U50" s="3" t="s">
        <v>423</v>
      </c>
      <c r="V50" s="3" t="s">
        <v>423</v>
      </c>
      <c r="W50" s="3">
        <v>0.113849334968319</v>
      </c>
      <c r="X50" s="3">
        <v>2.4733418321348801E-3</v>
      </c>
      <c r="Y50" s="3">
        <v>3.4838097588843499E-3</v>
      </c>
      <c r="Z50" s="3">
        <v>3.0987656243040501E-7</v>
      </c>
      <c r="AA50" s="3">
        <v>1.1982040912727099E-3</v>
      </c>
      <c r="AB50" s="3">
        <v>7.1556655588543702E-3</v>
      </c>
      <c r="AC50" s="3">
        <v>0.28545614252474599</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0.41092968419728398</v>
      </c>
      <c r="F51" s="3">
        <v>319.96046841667402</v>
      </c>
      <c r="G51" s="3">
        <v>0.328455859093991</v>
      </c>
      <c r="H51" s="3">
        <v>2.1030112743815998E-2</v>
      </c>
      <c r="I51" s="3">
        <v>0.55249261667156202</v>
      </c>
      <c r="J51" s="3">
        <v>2.0986723068972002</v>
      </c>
      <c r="K51" s="3">
        <v>4.4807823632531401</v>
      </c>
      <c r="L51" s="3" t="s">
        <v>422</v>
      </c>
      <c r="M51" s="3">
        <v>1.55670281313692</v>
      </c>
      <c r="N51" s="3">
        <v>1.28386652793446E-2</v>
      </c>
      <c r="O51" s="3">
        <v>1.81464361925887E-3</v>
      </c>
      <c r="P51" s="3">
        <v>7.2790522091300495E-4</v>
      </c>
      <c r="Q51" s="3" t="s">
        <v>423</v>
      </c>
      <c r="R51" s="3" t="s">
        <v>423</v>
      </c>
      <c r="S51" s="3" t="s">
        <v>423</v>
      </c>
      <c r="T51" s="3" t="s">
        <v>423</v>
      </c>
      <c r="U51" s="3" t="s">
        <v>423</v>
      </c>
      <c r="V51" s="3" t="s">
        <v>423</v>
      </c>
      <c r="W51" s="3" t="s">
        <v>422</v>
      </c>
      <c r="X51" s="3">
        <v>1.5553697152590501E-4</v>
      </c>
      <c r="Y51" s="3">
        <v>4.7287811435223697E-5</v>
      </c>
      <c r="Z51" s="3">
        <v>1.10806778385482E-4</v>
      </c>
      <c r="AA51" s="3">
        <v>1.0064242264654199E-4</v>
      </c>
      <c r="AB51" s="3">
        <v>4.1427398399315301E-4</v>
      </c>
      <c r="AC51" s="3">
        <v>5.36456989984037E-5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5.5640008479157599</v>
      </c>
      <c r="F52" s="3">
        <v>43.199525167998999</v>
      </c>
      <c r="G52" s="3">
        <v>36.804599929554499</v>
      </c>
      <c r="H52" s="3">
        <v>0.23893160996448101</v>
      </c>
      <c r="I52" s="3">
        <v>0.75853934091661801</v>
      </c>
      <c r="J52" s="3">
        <v>1.1036574761494</v>
      </c>
      <c r="K52" s="3">
        <v>1.3192002602097199</v>
      </c>
      <c r="L52" s="3" t="s">
        <v>422</v>
      </c>
      <c r="M52" s="3">
        <v>4.3603582147393096</v>
      </c>
      <c r="N52" s="3">
        <v>0.164722058168327</v>
      </c>
      <c r="O52" s="3">
        <v>0.11016889261801199</v>
      </c>
      <c r="P52" s="3">
        <v>7.3556611565385496E-2</v>
      </c>
      <c r="Q52" s="3" t="s">
        <v>423</v>
      </c>
      <c r="R52" s="3" t="s">
        <v>423</v>
      </c>
      <c r="S52" s="3" t="s">
        <v>423</v>
      </c>
      <c r="T52" s="3" t="s">
        <v>423</v>
      </c>
      <c r="U52" s="3" t="s">
        <v>423</v>
      </c>
      <c r="V52" s="3" t="s">
        <v>423</v>
      </c>
      <c r="W52" s="3" t="s">
        <v>422</v>
      </c>
      <c r="X52" s="3">
        <v>6.8707806502409693E-2</v>
      </c>
      <c r="Y52" s="3">
        <v>3.1728570716073601E-2</v>
      </c>
      <c r="Z52" s="3">
        <v>2.36869129163951E-2</v>
      </c>
      <c r="AA52" s="3">
        <v>1.4990295681010001E-2</v>
      </c>
      <c r="AB52" s="3">
        <v>0.13911358581588801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0.23767079999999999</v>
      </c>
      <c r="F53" s="3">
        <v>113.883795411892</v>
      </c>
      <c r="G53" s="3" t="s">
        <v>422</v>
      </c>
      <c r="H53" s="3" t="s">
        <v>422</v>
      </c>
      <c r="I53" s="3">
        <v>5.65245038576929E-4</v>
      </c>
      <c r="J53" s="3">
        <v>6.8757873307769197E-4</v>
      </c>
      <c r="K53" s="3">
        <v>4.64877483611245E-4</v>
      </c>
      <c r="L53" s="3" t="s">
        <v>422</v>
      </c>
      <c r="M53" s="3">
        <v>4.19712E-2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9.7629653876266293E-5</v>
      </c>
      <c r="F54" s="3">
        <v>114.55525029957199</v>
      </c>
      <c r="G54" s="3">
        <v>22.494119639961198</v>
      </c>
      <c r="H54" s="3">
        <v>1.20588477734874E-2</v>
      </c>
      <c r="I54" s="3">
        <v>3.7736009440363802E-2</v>
      </c>
      <c r="J54" s="3">
        <v>6.1632836720367602E-2</v>
      </c>
      <c r="K54" s="3">
        <v>7.7729195602487894E-2</v>
      </c>
      <c r="L54" s="3" t="s">
        <v>422</v>
      </c>
      <c r="M54" s="3">
        <v>1.80445736744623E-2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5.4072391930761601</v>
      </c>
      <c r="F55" s="3">
        <v>160.92226709830601</v>
      </c>
      <c r="G55" s="3">
        <v>68.118641914020102</v>
      </c>
      <c r="H55" s="3">
        <v>0.38947853218991402</v>
      </c>
      <c r="I55" s="3">
        <v>6.9477347353688401</v>
      </c>
      <c r="J55" s="3">
        <v>7.4770876527977101</v>
      </c>
      <c r="K55" s="3">
        <v>7.9079972694515002</v>
      </c>
      <c r="L55" s="3" t="s">
        <v>422</v>
      </c>
      <c r="M55" s="3">
        <v>16.040370694317598</v>
      </c>
      <c r="N55" s="3">
        <v>1.72794045797733E-3</v>
      </c>
      <c r="O55" s="3">
        <v>0</v>
      </c>
      <c r="P55" s="3">
        <v>4.8432363117830897E-3</v>
      </c>
      <c r="Q55" s="3" t="s">
        <v>423</v>
      </c>
      <c r="R55" s="3" t="s">
        <v>423</v>
      </c>
      <c r="S55" s="3" t="s">
        <v>423</v>
      </c>
      <c r="T55" s="3" t="s">
        <v>423</v>
      </c>
      <c r="U55" s="3" t="s">
        <v>423</v>
      </c>
      <c r="V55" s="3" t="s">
        <v>423</v>
      </c>
      <c r="W55" s="3">
        <v>5.1168028073042701E-2</v>
      </c>
      <c r="X55" s="3">
        <v>9.6702437200587299E-3</v>
      </c>
      <c r="Y55" s="3">
        <v>4.9310015927684601E-3</v>
      </c>
      <c r="Z55" s="3">
        <v>1.0577115377822599E-3</v>
      </c>
      <c r="AA55" s="3">
        <v>8.8359293130005801E-4</v>
      </c>
      <c r="AB55" s="3">
        <v>1.6542549781909499E-2</v>
      </c>
      <c r="AC55" s="3">
        <v>1.93394373882154E-3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38.614179637485499</v>
      </c>
      <c r="F57" s="3">
        <v>0.53105076482445801</v>
      </c>
      <c r="G57" s="3">
        <v>26.359006056038002</v>
      </c>
      <c r="H57" s="3">
        <v>0.55918757036101896</v>
      </c>
      <c r="I57" s="3">
        <v>3.0414343226352498</v>
      </c>
      <c r="J57" s="3">
        <v>6.6386901311992101</v>
      </c>
      <c r="K57" s="3">
        <v>14.4225856033021</v>
      </c>
      <c r="L57" s="3" t="s">
        <v>422</v>
      </c>
      <c r="M57" s="3">
        <v>10.751899936005</v>
      </c>
      <c r="N57" s="3">
        <v>0.406871598510123</v>
      </c>
      <c r="O57" s="3">
        <v>3.2219114742506397E-2</v>
      </c>
      <c r="P57" s="3">
        <v>0.28220400070915003</v>
      </c>
      <c r="Q57" s="3" t="s">
        <v>423</v>
      </c>
      <c r="R57" s="3" t="s">
        <v>423</v>
      </c>
      <c r="S57" s="3" t="s">
        <v>423</v>
      </c>
      <c r="T57" s="3" t="s">
        <v>423</v>
      </c>
      <c r="U57" s="3" t="s">
        <v>423</v>
      </c>
      <c r="V57" s="3" t="s">
        <v>423</v>
      </c>
      <c r="W57" s="3">
        <v>2.4631751560316202</v>
      </c>
      <c r="X57" s="3">
        <v>9.5137299496250109E-3</v>
      </c>
      <c r="Y57" s="3">
        <v>3.69978386929862E-3</v>
      </c>
      <c r="Z57" s="3">
        <v>9.6899101338773297E-4</v>
      </c>
      <c r="AA57" s="3">
        <v>1.7618018425231499E-3</v>
      </c>
      <c r="AB57" s="3">
        <v>1.5944306674834499E-2</v>
      </c>
      <c r="AC57" s="3">
        <v>1.7615904263020501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1.8718120744245801</v>
      </c>
      <c r="F58" s="3">
        <v>4.1940547375248501E-2</v>
      </c>
      <c r="G58" s="3">
        <v>0.82103818151589503</v>
      </c>
      <c r="H58" s="3">
        <v>3.9483608656271103E-2</v>
      </c>
      <c r="I58" s="3">
        <v>0.38507310567778302</v>
      </c>
      <c r="J58" s="3">
        <v>0.60140783529738995</v>
      </c>
      <c r="K58" s="3">
        <v>1.4401010307955999</v>
      </c>
      <c r="L58" s="3" t="s">
        <v>422</v>
      </c>
      <c r="M58" s="3">
        <v>3.1114376187825501</v>
      </c>
      <c r="N58" s="3">
        <v>5.2473775008979101E-3</v>
      </c>
      <c r="O58" s="3">
        <v>2.8792334570125E-3</v>
      </c>
      <c r="P58" s="3">
        <v>0.109099579098246</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7.7353448827854203</v>
      </c>
      <c r="F59" s="3">
        <v>2.19444141619962</v>
      </c>
      <c r="G59" s="3">
        <v>2.1381383387964399</v>
      </c>
      <c r="H59" s="3">
        <v>0.16545224950326101</v>
      </c>
      <c r="I59" s="3">
        <v>1.0609689285239401</v>
      </c>
      <c r="J59" s="3">
        <v>1.2269648390605601</v>
      </c>
      <c r="K59" s="3">
        <v>1.33659950943901</v>
      </c>
      <c r="L59" s="3" t="s">
        <v>422</v>
      </c>
      <c r="M59" s="3">
        <v>0.36043117186363099</v>
      </c>
      <c r="N59" s="3">
        <v>8.9596983670795702E-3</v>
      </c>
      <c r="O59" s="3">
        <v>1.03459636748951E-3</v>
      </c>
      <c r="P59" s="3">
        <v>2.57059200224527E-2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6.7067655810792902E-6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0.410550159182759</v>
      </c>
      <c r="F60" s="3">
        <v>0.226427067535525</v>
      </c>
      <c r="G60" s="3">
        <v>0.23971271577733699</v>
      </c>
      <c r="H60" s="3">
        <v>0.15971820104123099</v>
      </c>
      <c r="I60" s="3">
        <v>9.4550063123244499</v>
      </c>
      <c r="J60" s="3">
        <v>40.089133967140498</v>
      </c>
      <c r="K60" s="3">
        <v>88.240018704338894</v>
      </c>
      <c r="L60" s="3" t="s">
        <v>422</v>
      </c>
      <c r="M60" s="3">
        <v>0.242272917184299</v>
      </c>
      <c r="N60" s="3">
        <v>28.3966224997932</v>
      </c>
      <c r="O60" s="3">
        <v>0.85170800667841295</v>
      </c>
      <c r="P60" s="3">
        <v>1.7552822810169601E-2</v>
      </c>
      <c r="Q60" s="3" t="s">
        <v>423</v>
      </c>
      <c r="R60" s="3" t="s">
        <v>423</v>
      </c>
      <c r="S60" s="3" t="s">
        <v>423</v>
      </c>
      <c r="T60" s="3" t="s">
        <v>423</v>
      </c>
      <c r="U60" s="3" t="s">
        <v>423</v>
      </c>
      <c r="V60" s="3" t="s">
        <v>423</v>
      </c>
      <c r="W60" s="3" t="s">
        <v>422</v>
      </c>
      <c r="X60" s="3" t="s">
        <v>422</v>
      </c>
      <c r="Y60" s="3" t="s">
        <v>422</v>
      </c>
      <c r="Z60" s="3" t="s">
        <v>422</v>
      </c>
      <c r="AA60" s="3" t="s">
        <v>422</v>
      </c>
      <c r="AB60" s="3" t="s">
        <v>422</v>
      </c>
      <c r="AC60" s="3">
        <v>2.46794346709917E-2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226.501102411755</v>
      </c>
      <c r="J61" s="3">
        <v>1132.5055120587699</v>
      </c>
      <c r="K61" s="3">
        <v>3775.0183735292399</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0.48404275462733898</v>
      </c>
      <c r="F63" s="3">
        <v>2.04687008777181</v>
      </c>
      <c r="G63" s="3">
        <v>3.8343273414007699</v>
      </c>
      <c r="H63" s="3">
        <v>0.13485337818018001</v>
      </c>
      <c r="I63" s="3">
        <v>6.9489940616299801</v>
      </c>
      <c r="J63" s="3">
        <v>13.7685985621103</v>
      </c>
      <c r="K63" s="3">
        <v>41.755405641166</v>
      </c>
      <c r="L63" s="3" t="s">
        <v>422</v>
      </c>
      <c r="M63" s="3">
        <v>3.7322731739277</v>
      </c>
      <c r="N63" s="3">
        <v>0.386204410399903</v>
      </c>
      <c r="O63" s="3">
        <v>1.8640592178301101E-2</v>
      </c>
      <c r="P63" s="3" t="s">
        <v>422</v>
      </c>
      <c r="Q63" s="3" t="s">
        <v>423</v>
      </c>
      <c r="R63" s="3" t="s">
        <v>423</v>
      </c>
      <c r="S63" s="3" t="s">
        <v>423</v>
      </c>
      <c r="T63" s="3" t="s">
        <v>423</v>
      </c>
      <c r="U63" s="3" t="s">
        <v>423</v>
      </c>
      <c r="V63" s="3" t="s">
        <v>423</v>
      </c>
      <c r="W63" s="3">
        <v>1.21874165082053</v>
      </c>
      <c r="X63" s="3" t="s">
        <v>422</v>
      </c>
      <c r="Y63" s="3">
        <v>2.3252292546376599E-5</v>
      </c>
      <c r="Z63" s="3" t="s">
        <v>422</v>
      </c>
      <c r="AA63" s="3">
        <v>2.22936951261614E-5</v>
      </c>
      <c r="AB63" s="3">
        <v>4.5545987672537999E-5</v>
      </c>
      <c r="AC63" s="3">
        <v>2.8206675265106899E-2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30.754381968696102</v>
      </c>
      <c r="F70" s="3">
        <v>32.732194186193503</v>
      </c>
      <c r="G70" s="3">
        <v>18.100799911309199</v>
      </c>
      <c r="H70" s="3">
        <v>16.7531376045145</v>
      </c>
      <c r="I70" s="3">
        <v>3.7469387401237202</v>
      </c>
      <c r="J70" s="3">
        <v>6.7882403609047897</v>
      </c>
      <c r="K70" s="3">
        <v>13.036202791484699</v>
      </c>
      <c r="L70" s="3" t="s">
        <v>422</v>
      </c>
      <c r="M70" s="3">
        <v>27.3172292483498</v>
      </c>
      <c r="N70" s="3">
        <v>6.9540565143119307E-2</v>
      </c>
      <c r="O70" s="3">
        <v>9.83842324149347E-2</v>
      </c>
      <c r="P70" s="3">
        <v>7.7558944050966E-2</v>
      </c>
      <c r="Q70" s="3" t="s">
        <v>423</v>
      </c>
      <c r="R70" s="3" t="s">
        <v>423</v>
      </c>
      <c r="S70" s="3" t="s">
        <v>423</v>
      </c>
      <c r="T70" s="3" t="s">
        <v>423</v>
      </c>
      <c r="U70" s="3" t="s">
        <v>423</v>
      </c>
      <c r="V70" s="3" t="s">
        <v>423</v>
      </c>
      <c r="W70" s="3">
        <v>0.98608725814625997</v>
      </c>
      <c r="X70" s="3" t="s">
        <v>422</v>
      </c>
      <c r="Y70" s="3">
        <v>8.5868725382115992E-3</v>
      </c>
      <c r="Z70" s="3" t="s">
        <v>422</v>
      </c>
      <c r="AA70" s="3">
        <v>1.6837004976885499E-4</v>
      </c>
      <c r="AB70" s="3">
        <v>8.7552425879804593E-3</v>
      </c>
      <c r="AC70" s="3">
        <v>0.39351448031976899</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6.9337492353952204</v>
      </c>
      <c r="F72" s="3">
        <v>5.9542907845324704</v>
      </c>
      <c r="G72" s="3">
        <v>28.418322940679701</v>
      </c>
      <c r="H72" s="3">
        <v>0.488038174818266</v>
      </c>
      <c r="I72" s="3">
        <v>13.4214062858511</v>
      </c>
      <c r="J72" s="3">
        <v>19.650030034041301</v>
      </c>
      <c r="K72" s="3">
        <v>35.817664930878998</v>
      </c>
      <c r="L72" s="3" t="s">
        <v>422</v>
      </c>
      <c r="M72" s="3">
        <v>47.428621414417698</v>
      </c>
      <c r="N72" s="3">
        <v>60.5939552452257</v>
      </c>
      <c r="O72" s="3">
        <v>0.194127343043837</v>
      </c>
      <c r="P72" s="3">
        <v>0.72770604434432595</v>
      </c>
      <c r="Q72" s="3" t="s">
        <v>423</v>
      </c>
      <c r="R72" s="3" t="s">
        <v>423</v>
      </c>
      <c r="S72" s="3" t="s">
        <v>423</v>
      </c>
      <c r="T72" s="3" t="s">
        <v>423</v>
      </c>
      <c r="U72" s="3" t="s">
        <v>423</v>
      </c>
      <c r="V72" s="3" t="s">
        <v>423</v>
      </c>
      <c r="W72" s="3">
        <v>20.5323614240254</v>
      </c>
      <c r="X72" s="3">
        <v>7.6587655121074603</v>
      </c>
      <c r="Y72" s="3">
        <v>4.9341239760350399</v>
      </c>
      <c r="Z72" s="3">
        <v>5.7306200648527899</v>
      </c>
      <c r="AA72" s="3">
        <v>2.5140829946585099</v>
      </c>
      <c r="AB72" s="3">
        <v>20.837592547653799</v>
      </c>
      <c r="AC72" s="3">
        <v>0.61855805208884795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0.48418410814764201</v>
      </c>
      <c r="F73" s="3">
        <v>1.79439889595131</v>
      </c>
      <c r="G73" s="3">
        <v>0.86379172707514895</v>
      </c>
      <c r="H73" s="3">
        <v>1.37035723454611E-2</v>
      </c>
      <c r="I73" s="3">
        <v>4.0639230385135301</v>
      </c>
      <c r="J73" s="3">
        <v>5.05528093142253</v>
      </c>
      <c r="K73" s="3">
        <v>6.0643493844918899</v>
      </c>
      <c r="L73" s="3" t="s">
        <v>422</v>
      </c>
      <c r="M73" s="3">
        <v>46.566707705493698</v>
      </c>
      <c r="N73" s="3">
        <v>0.70721488502067198</v>
      </c>
      <c r="O73" s="3">
        <v>0.117869582999376</v>
      </c>
      <c r="P73" s="3">
        <v>0.16269849217410501</v>
      </c>
      <c r="Q73" s="3" t="s">
        <v>423</v>
      </c>
      <c r="R73" s="3" t="s">
        <v>423</v>
      </c>
      <c r="S73" s="3" t="s">
        <v>423</v>
      </c>
      <c r="T73" s="3" t="s">
        <v>423</v>
      </c>
      <c r="U73" s="3" t="s">
        <v>423</v>
      </c>
      <c r="V73" s="3" t="s">
        <v>423</v>
      </c>
      <c r="W73" s="3">
        <v>0.25564006069727901</v>
      </c>
      <c r="X73" s="3" t="s">
        <v>422</v>
      </c>
      <c r="Y73" s="3">
        <v>2.34715116203615E-5</v>
      </c>
      <c r="Z73" s="3" t="s">
        <v>422</v>
      </c>
      <c r="AA73" s="3">
        <v>2.2503876689614199E-5</v>
      </c>
      <c r="AB73" s="3">
        <v>4.5975388309975699E-5</v>
      </c>
      <c r="AC73" s="3">
        <v>2.8472603505063102E-2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0.71428435356138598</v>
      </c>
      <c r="F74" s="3">
        <v>0.56486052952658505</v>
      </c>
      <c r="G74" s="3">
        <v>45.943689898291197</v>
      </c>
      <c r="H74" s="3">
        <v>3.0972628222957901E-2</v>
      </c>
      <c r="I74" s="3">
        <v>4.9268141388352102</v>
      </c>
      <c r="J74" s="3">
        <v>7.5489987406520704</v>
      </c>
      <c r="K74" s="3">
        <v>12.349988893606399</v>
      </c>
      <c r="L74" s="3" t="s">
        <v>422</v>
      </c>
      <c r="M74" s="3">
        <v>271.05742157580102</v>
      </c>
      <c r="N74" s="3">
        <v>9.2021015685589402E-2</v>
      </c>
      <c r="O74" s="3">
        <v>1.32383138289721E-3</v>
      </c>
      <c r="P74" s="3">
        <v>1.80640853496658E-2</v>
      </c>
      <c r="Q74" s="3" t="s">
        <v>423</v>
      </c>
      <c r="R74" s="3" t="s">
        <v>423</v>
      </c>
      <c r="S74" s="3" t="s">
        <v>423</v>
      </c>
      <c r="T74" s="3" t="s">
        <v>423</v>
      </c>
      <c r="U74" s="3" t="s">
        <v>423</v>
      </c>
      <c r="V74" s="3" t="s">
        <v>423</v>
      </c>
      <c r="W74" s="3">
        <v>3.6038736995787</v>
      </c>
      <c r="X74" s="3">
        <v>18.535752836409198</v>
      </c>
      <c r="Y74" s="3">
        <v>34.536997408033599</v>
      </c>
      <c r="Z74" s="3">
        <v>19.918681377892099</v>
      </c>
      <c r="AA74" s="3">
        <v>9.9675594241631291</v>
      </c>
      <c r="AB74" s="3">
        <v>82.958991046498099</v>
      </c>
      <c r="AC74" s="3">
        <v>8.4641564445540895E-4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1.9471120310169101</v>
      </c>
      <c r="F80" s="3">
        <v>0.55676842452808095</v>
      </c>
      <c r="G80" s="3">
        <v>869.65074062013298</v>
      </c>
      <c r="H80" s="3">
        <v>1.65147924166515</v>
      </c>
      <c r="I80" s="3">
        <v>6.6823105570101298</v>
      </c>
      <c r="J80" s="3">
        <v>12.583566138796501</v>
      </c>
      <c r="K80" s="3">
        <v>16.275656984779499</v>
      </c>
      <c r="L80" s="3" t="s">
        <v>422</v>
      </c>
      <c r="M80" s="3">
        <v>0.48763620700282201</v>
      </c>
      <c r="N80" s="3">
        <v>697.29515288306902</v>
      </c>
      <c r="O80" s="3">
        <v>23.891113101000801</v>
      </c>
      <c r="P80" s="3">
        <v>5.6014311671437103</v>
      </c>
      <c r="Q80" s="3" t="s">
        <v>423</v>
      </c>
      <c r="R80" s="3" t="s">
        <v>423</v>
      </c>
      <c r="S80" s="3" t="s">
        <v>423</v>
      </c>
      <c r="T80" s="3" t="s">
        <v>423</v>
      </c>
      <c r="U80" s="3" t="s">
        <v>423</v>
      </c>
      <c r="V80" s="3" t="s">
        <v>423</v>
      </c>
      <c r="W80" s="3">
        <v>3.2815227207326401</v>
      </c>
      <c r="X80" s="3" t="s">
        <v>422</v>
      </c>
      <c r="Y80" s="3">
        <v>1.30206179356291E-3</v>
      </c>
      <c r="Z80" s="3">
        <v>9.8847672026920307E-4</v>
      </c>
      <c r="AA80" s="3">
        <v>1.6339482529315601E-5</v>
      </c>
      <c r="AB80" s="3">
        <v>2.3068779963614301E-3</v>
      </c>
      <c r="AC80" s="3">
        <v>2.4563193984288199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6.1235048830291499</v>
      </c>
      <c r="G83" s="3">
        <v>0.12440209715085</v>
      </c>
      <c r="H83" s="3">
        <v>8.5267796133832495E-4</v>
      </c>
      <c r="I83" s="3">
        <v>1.2020248630582699</v>
      </c>
      <c r="J83" s="3">
        <v>4.7683084147147303</v>
      </c>
      <c r="K83" s="3">
        <v>22.035840539764401</v>
      </c>
      <c r="L83" s="3" t="s">
        <v>422</v>
      </c>
      <c r="M83" s="3">
        <v>0.42603961327148099</v>
      </c>
      <c r="N83" s="3">
        <v>0.30104803834050597</v>
      </c>
      <c r="O83" s="3">
        <v>5.8153082138686996E-3</v>
      </c>
      <c r="P83" s="3">
        <v>5.4734342186046796E-3</v>
      </c>
      <c r="Q83" s="3" t="s">
        <v>423</v>
      </c>
      <c r="R83" s="3" t="s">
        <v>423</v>
      </c>
      <c r="S83" s="3" t="s">
        <v>423</v>
      </c>
      <c r="T83" s="3" t="s">
        <v>423</v>
      </c>
      <c r="U83" s="3" t="s">
        <v>423</v>
      </c>
      <c r="V83" s="3" t="s">
        <v>423</v>
      </c>
      <c r="W83" s="3">
        <v>13.3528068609568</v>
      </c>
      <c r="X83" s="3">
        <v>1.87140782500239E-3</v>
      </c>
      <c r="Y83" s="3">
        <v>6.5499273875083697E-3</v>
      </c>
      <c r="Z83" s="3">
        <v>2.3236647160446398E-3</v>
      </c>
      <c r="AA83" s="3">
        <v>1.87140782500239E-3</v>
      </c>
      <c r="AB83" s="3">
        <v>1.2616407753557801E-2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103.08889000000001</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230.91391999999999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3.0279688374419199E-5</v>
      </c>
      <c r="F88" s="3">
        <v>6.13117484558434</v>
      </c>
      <c r="G88" s="3" t="s">
        <v>422</v>
      </c>
      <c r="H88" s="3">
        <v>3.6192719715084699E-3</v>
      </c>
      <c r="I88" s="3">
        <v>5.8334754282762899E-2</v>
      </c>
      <c r="J88" s="3">
        <v>9.54843123282582E-2</v>
      </c>
      <c r="K88" s="3">
        <v>0.110119304232922</v>
      </c>
      <c r="L88" s="3" t="s">
        <v>422</v>
      </c>
      <c r="M88" s="3">
        <v>2.7393207471388898E-5</v>
      </c>
      <c r="N88" s="3">
        <v>0.58704904751850595</v>
      </c>
      <c r="O88" s="3">
        <v>5.0105172450971499E-6</v>
      </c>
      <c r="P88" s="3" t="s">
        <v>422</v>
      </c>
      <c r="Q88" s="3" t="s">
        <v>423</v>
      </c>
      <c r="R88" s="3" t="s">
        <v>423</v>
      </c>
      <c r="S88" s="3" t="s">
        <v>423</v>
      </c>
      <c r="T88" s="3" t="s">
        <v>423</v>
      </c>
      <c r="U88" s="3" t="s">
        <v>423</v>
      </c>
      <c r="V88" s="3" t="s">
        <v>423</v>
      </c>
      <c r="W88" s="3">
        <v>6.8073250155890303E-5</v>
      </c>
      <c r="X88" s="3" t="s">
        <v>422</v>
      </c>
      <c r="Y88" s="3">
        <v>6.25012401308176E-9</v>
      </c>
      <c r="Z88" s="3" t="s">
        <v>422</v>
      </c>
      <c r="AA88" s="3">
        <v>5.9924568285228502E-9</v>
      </c>
      <c r="AB88" s="3">
        <v>1.22425808416046E-8</v>
      </c>
      <c r="AC88" s="3">
        <v>7.5818424377735703E-6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24.0205708035806</v>
      </c>
      <c r="G89" s="3" t="s">
        <v>422</v>
      </c>
      <c r="H89" s="3">
        <v>1.4962266418649901E-4</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22.348727847926899</v>
      </c>
      <c r="F92" s="3">
        <v>23.631097562349499</v>
      </c>
      <c r="G92" s="3">
        <v>18.1622791312458</v>
      </c>
      <c r="H92" s="3">
        <v>2.9461406664265501</v>
      </c>
      <c r="I92" s="3">
        <v>20.5357240474717</v>
      </c>
      <c r="J92" s="3">
        <v>25.210872428390299</v>
      </c>
      <c r="K92" s="3">
        <v>39.835263534932601</v>
      </c>
      <c r="L92" s="3" t="s">
        <v>422</v>
      </c>
      <c r="M92" s="3">
        <v>96.556774549908198</v>
      </c>
      <c r="N92" s="3">
        <v>0.86600002817187005</v>
      </c>
      <c r="O92" s="3">
        <v>0.206688913896137</v>
      </c>
      <c r="P92" s="3">
        <v>7.1601454362890296E-2</v>
      </c>
      <c r="Q92" s="3" t="s">
        <v>423</v>
      </c>
      <c r="R92" s="3" t="s">
        <v>423</v>
      </c>
      <c r="S92" s="3" t="s">
        <v>423</v>
      </c>
      <c r="T92" s="3" t="s">
        <v>423</v>
      </c>
      <c r="U92" s="3" t="s">
        <v>423</v>
      </c>
      <c r="V92" s="3" t="s">
        <v>423</v>
      </c>
      <c r="W92" s="3">
        <v>10.0208582896626</v>
      </c>
      <c r="X92" s="3">
        <v>1.91044735812789E-2</v>
      </c>
      <c r="Y92" s="3">
        <v>4.0715869035214299E-2</v>
      </c>
      <c r="Z92" s="3">
        <v>2.16978410357512E-2</v>
      </c>
      <c r="AA92" s="3">
        <v>2.20436233630141E-2</v>
      </c>
      <c r="AB92" s="3">
        <v>0.10356180701525899</v>
      </c>
      <c r="AC92" s="3">
        <v>0.13329044260169201</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0.341305721609237</v>
      </c>
      <c r="F93" s="3">
        <v>19.537611054241399</v>
      </c>
      <c r="G93" s="3">
        <v>6.60840932593008E-2</v>
      </c>
      <c r="H93" s="3">
        <v>0.303500820354552</v>
      </c>
      <c r="I93" s="3">
        <v>14.826427587435001</v>
      </c>
      <c r="J93" s="3">
        <v>16.765492653374999</v>
      </c>
      <c r="K93" s="3">
        <v>18.683422704597</v>
      </c>
      <c r="L93" s="3" t="s">
        <v>422</v>
      </c>
      <c r="M93" s="3">
        <v>6.7079500279640696</v>
      </c>
      <c r="N93" s="3" t="s">
        <v>422</v>
      </c>
      <c r="O93" s="3" t="s">
        <v>422</v>
      </c>
      <c r="P93" s="3">
        <v>1.9136033105200102E-6</v>
      </c>
      <c r="Q93" s="3" t="s">
        <v>423</v>
      </c>
      <c r="R93" s="3" t="s">
        <v>423</v>
      </c>
      <c r="S93" s="3" t="s">
        <v>423</v>
      </c>
      <c r="T93" s="3" t="s">
        <v>423</v>
      </c>
      <c r="U93" s="3" t="s">
        <v>423</v>
      </c>
      <c r="V93" s="3" t="s">
        <v>423</v>
      </c>
      <c r="W93" s="3" t="s">
        <v>422</v>
      </c>
      <c r="X93" s="3">
        <v>9.6657425501856395E-2</v>
      </c>
      <c r="Y93" s="3" t="s">
        <v>422</v>
      </c>
      <c r="Z93" s="3" t="s">
        <v>422</v>
      </c>
      <c r="AA93" s="3" t="s">
        <v>422</v>
      </c>
      <c r="AB93" s="3">
        <v>9.6657425501856395E-2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2.6617559012173002</v>
      </c>
      <c r="F94" s="3">
        <v>58.829153436629902</v>
      </c>
      <c r="G94" s="3">
        <v>0.149011254073979</v>
      </c>
      <c r="H94" s="3">
        <v>0.38067841377718398</v>
      </c>
      <c r="I94" s="3">
        <v>1.88173802631068</v>
      </c>
      <c r="J94" s="3">
        <v>2.9532561065945799</v>
      </c>
      <c r="K94" s="3">
        <v>3.97211173868895</v>
      </c>
      <c r="L94" s="3" t="s">
        <v>422</v>
      </c>
      <c r="M94" s="3">
        <v>9.8717162346462395</v>
      </c>
      <c r="N94" s="3">
        <v>7.5779833139928501</v>
      </c>
      <c r="O94" s="3">
        <v>0.40260359713781901</v>
      </c>
      <c r="P94" s="3">
        <v>0.39943460600080799</v>
      </c>
      <c r="Q94" s="3" t="s">
        <v>423</v>
      </c>
      <c r="R94" s="3" t="s">
        <v>423</v>
      </c>
      <c r="S94" s="3" t="s">
        <v>423</v>
      </c>
      <c r="T94" s="3" t="s">
        <v>423</v>
      </c>
      <c r="U94" s="3" t="s">
        <v>423</v>
      </c>
      <c r="V94" s="3" t="s">
        <v>423</v>
      </c>
      <c r="W94" s="3">
        <v>1.29411479470247</v>
      </c>
      <c r="X94" s="3" t="s">
        <v>425</v>
      </c>
      <c r="Y94" s="3">
        <v>1.09771505808801E-4</v>
      </c>
      <c r="Z94" s="3" t="s">
        <v>425</v>
      </c>
      <c r="AA94" s="3">
        <v>1.08950602529491E-4</v>
      </c>
      <c r="AB94" s="3">
        <v>2.18722108338292E-4</v>
      </c>
      <c r="AC94" s="3">
        <v>3.13784327551403</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0.12641958421876601</v>
      </c>
      <c r="F95" s="3">
        <v>105.259060880444</v>
      </c>
      <c r="G95" s="3">
        <v>0.672686341655511</v>
      </c>
      <c r="H95" s="3">
        <v>2.8857461129937902E-2</v>
      </c>
      <c r="I95" s="3">
        <v>20.417203600494599</v>
      </c>
      <c r="J95" s="3">
        <v>32.610249080870602</v>
      </c>
      <c r="K95" s="3">
        <v>66.037143633175802</v>
      </c>
      <c r="L95" s="3" t="s">
        <v>422</v>
      </c>
      <c r="M95" s="3">
        <v>32.981079616253801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2.052597342263E-2</v>
      </c>
      <c r="F98" s="3">
        <v>0.17800516155820101</v>
      </c>
      <c r="G98" s="3">
        <v>1.1750090634142001E-2</v>
      </c>
      <c r="H98" s="3">
        <v>3.6946903023234198E-3</v>
      </c>
      <c r="I98" s="3">
        <v>5.8708963544674402E-3</v>
      </c>
      <c r="J98" s="3">
        <v>2.9409410273830899E-2</v>
      </c>
      <c r="K98" s="3">
        <v>6.2647392231901605E-2</v>
      </c>
      <c r="L98" s="3" t="s">
        <v>422</v>
      </c>
      <c r="M98" s="3">
        <v>6.67730838479472E-4</v>
      </c>
      <c r="N98" s="3">
        <v>3.6789999999999998</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34.695888758566099</v>
      </c>
      <c r="G99" s="3" t="s">
        <v>422</v>
      </c>
      <c r="H99" s="3">
        <v>68.075845642677805</v>
      </c>
      <c r="I99" s="3">
        <v>0.317249647806638</v>
      </c>
      <c r="J99" s="3">
        <v>1.4276234151298699</v>
      </c>
      <c r="K99" s="3">
        <v>3.17249647806638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48.6438907371694</v>
      </c>
      <c r="G100" s="3" t="s">
        <v>422</v>
      </c>
      <c r="H100" s="3">
        <v>176.323641492999</v>
      </c>
      <c r="I100" s="3">
        <v>0.83466218292519401</v>
      </c>
      <c r="J100" s="3">
        <v>3.7559798231633699</v>
      </c>
      <c r="K100" s="3">
        <v>8.3466218292519407</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0.12587965000000001</v>
      </c>
      <c r="G101" s="3" t="s">
        <v>422</v>
      </c>
      <c r="H101" s="3">
        <v>1.51052909284545</v>
      </c>
      <c r="I101" s="3">
        <v>4.391812791E-3</v>
      </c>
      <c r="J101" s="3">
        <v>1.9763157559499998E-2</v>
      </c>
      <c r="K101" s="3">
        <v>4.391812791E-2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7.6041784750000003</v>
      </c>
      <c r="G102" s="3" t="s">
        <v>422</v>
      </c>
      <c r="H102" s="3">
        <v>38.035755566097102</v>
      </c>
      <c r="I102" s="3">
        <v>0.63695693533984499</v>
      </c>
      <c r="J102" s="3">
        <v>2.8663062090292999</v>
      </c>
      <c r="K102" s="3">
        <v>6.3695693533984503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0.19324356100000001</v>
      </c>
      <c r="G103" s="3" t="s">
        <v>422</v>
      </c>
      <c r="H103" s="3">
        <v>0.77530609453520305</v>
      </c>
      <c r="I103" s="3">
        <v>2.1791875996800001E-3</v>
      </c>
      <c r="J103" s="3">
        <v>9.8063441985599895E-3</v>
      </c>
      <c r="K103" s="3">
        <v>2.1791875996799999E-2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6.8193898000000003E-2</v>
      </c>
      <c r="G104" s="3" t="s">
        <v>422</v>
      </c>
      <c r="H104" s="3">
        <v>0.8052416</v>
      </c>
      <c r="I104" s="3">
        <v>1.0904581747200001E-3</v>
      </c>
      <c r="J104" s="3">
        <v>4.9070617862400001E-3</v>
      </c>
      <c r="K104" s="3">
        <v>1.09045817472E-2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1.8976254749999999</v>
      </c>
      <c r="G105" s="3" t="s">
        <v>422</v>
      </c>
      <c r="H105" s="3">
        <v>3.8965233080217501</v>
      </c>
      <c r="I105" s="3">
        <v>2.8132157841839998E-2</v>
      </c>
      <c r="J105" s="3">
        <v>0.12659471028828001</v>
      </c>
      <c r="K105" s="3">
        <v>0.2813215784184</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8.8889584710000005</v>
      </c>
      <c r="G107" s="3" t="s">
        <v>422</v>
      </c>
      <c r="H107" s="3">
        <v>7.6075089973299699</v>
      </c>
      <c r="I107" s="3">
        <v>3.4060388626175997E-2</v>
      </c>
      <c r="J107" s="3">
        <v>0.32512189143168002</v>
      </c>
      <c r="K107" s="3">
        <v>1.3562227471150099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7.4451711600000001</v>
      </c>
      <c r="G108" s="3" t="s">
        <v>422</v>
      </c>
      <c r="H108" s="3">
        <v>7.1917292923026599</v>
      </c>
      <c r="I108" s="3">
        <v>6.7168183378295998E-2</v>
      </c>
      <c r="J108" s="3">
        <v>0.54345166551530399</v>
      </c>
      <c r="K108" s="3">
        <v>7.6449605081478698</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4.1986473990000004</v>
      </c>
      <c r="G109" s="3" t="s">
        <v>422</v>
      </c>
      <c r="H109" s="3">
        <v>4.29217314579292</v>
      </c>
      <c r="I109" s="3">
        <v>3.8543816667215201E-2</v>
      </c>
      <c r="J109" s="3">
        <v>0.31185451667110498</v>
      </c>
      <c r="K109" s="3">
        <v>4.3869871333957704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0.64077807914340401</v>
      </c>
      <c r="G111" s="3" t="s">
        <v>422</v>
      </c>
      <c r="H111" s="3">
        <v>0.53596017294081</v>
      </c>
      <c r="I111" s="3">
        <v>1.3183525655400001E-4</v>
      </c>
      <c r="J111" s="3">
        <v>5.9325865449299999E-4</v>
      </c>
      <c r="K111" s="3">
        <v>1.3183525655400001E-3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100.699576823515</v>
      </c>
      <c r="I112" s="3">
        <v>1.50808726409033</v>
      </c>
      <c r="J112" s="3">
        <v>5.2766974715000003</v>
      </c>
      <c r="K112" s="3">
        <v>10.76877035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3.1663909001203701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275.53940079551899</v>
      </c>
      <c r="J118" s="3">
        <v>1377.6970039775999</v>
      </c>
      <c r="K118" s="3">
        <v>2755.3940079551999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29.0003473823982</v>
      </c>
      <c r="J119" s="3">
        <v>145.001736911991</v>
      </c>
      <c r="K119" s="3">
        <v>319.00382120638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0.32212518842084797</v>
      </c>
      <c r="F120" s="3">
        <v>2.2694492979144001</v>
      </c>
      <c r="G120" s="3">
        <v>4.07717320928037E-2</v>
      </c>
      <c r="H120" s="3">
        <v>6.2422652559707102E-3</v>
      </c>
      <c r="I120" s="3">
        <v>2.72856890713018</v>
      </c>
      <c r="J120" s="3">
        <v>16.389708007538001</v>
      </c>
      <c r="K120" s="3">
        <v>87.499004728752595</v>
      </c>
      <c r="L120" s="3" t="s">
        <v>422</v>
      </c>
      <c r="M120" s="3">
        <v>0.65946567844416204</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288.16990478018403</v>
      </c>
      <c r="J121" s="3">
        <v>605.156800038386</v>
      </c>
      <c r="K121" s="3">
        <v>2881.6990478018402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9.5934821848266804E-3</v>
      </c>
      <c r="F125" s="3">
        <v>5.45787647176771</v>
      </c>
      <c r="G125" s="3">
        <v>4.4692580727646501E-2</v>
      </c>
      <c r="H125" s="3" t="s">
        <v>422</v>
      </c>
      <c r="I125" s="3">
        <v>0.30857679048270198</v>
      </c>
      <c r="J125" s="3">
        <v>1.1649367211582999</v>
      </c>
      <c r="K125" s="3">
        <v>3.40930967737226</v>
      </c>
      <c r="L125" s="3" t="s">
        <v>422</v>
      </c>
      <c r="M125" s="3">
        <v>0.11723695783341199</v>
      </c>
      <c r="N125" s="3" t="s">
        <v>422</v>
      </c>
      <c r="O125" s="3" t="s">
        <v>422</v>
      </c>
      <c r="P125" s="3">
        <v>0.29485748355786701</v>
      </c>
      <c r="Q125" s="3" t="s">
        <v>423</v>
      </c>
      <c r="R125" s="3" t="s">
        <v>423</v>
      </c>
      <c r="S125" s="3" t="s">
        <v>423</v>
      </c>
      <c r="T125" s="3" t="s">
        <v>423</v>
      </c>
      <c r="U125" s="3" t="s">
        <v>423</v>
      </c>
      <c r="V125" s="3" t="s">
        <v>423</v>
      </c>
      <c r="W125" s="3">
        <v>9.54180833860344E-2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2.2611970870770302</v>
      </c>
      <c r="G126" s="3" t="s">
        <v>422</v>
      </c>
      <c r="H126" s="3">
        <v>1.9746581759594399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6.0112115705473697</v>
      </c>
      <c r="F128" s="3">
        <v>2.8469132963408401</v>
      </c>
      <c r="G128" s="3">
        <v>1.2718415993129599</v>
      </c>
      <c r="H128" s="3">
        <v>2.0326970903861302E-2</v>
      </c>
      <c r="I128" s="3">
        <v>3.23010459781535</v>
      </c>
      <c r="J128" s="3">
        <v>3.5762166237708102</v>
      </c>
      <c r="K128" s="3">
        <v>4.21865517226433</v>
      </c>
      <c r="L128" s="3" t="s">
        <v>422</v>
      </c>
      <c r="M128" s="3">
        <v>12.218668062810901</v>
      </c>
      <c r="N128" s="3">
        <v>6.8013802399268505E-2</v>
      </c>
      <c r="O128" s="3">
        <v>3.4959254431201898E-3</v>
      </c>
      <c r="P128" s="3">
        <v>0.68471235130448405</v>
      </c>
      <c r="Q128" s="3" t="s">
        <v>423</v>
      </c>
      <c r="R128" s="3" t="s">
        <v>423</v>
      </c>
      <c r="S128" s="3" t="s">
        <v>423</v>
      </c>
      <c r="T128" s="3" t="s">
        <v>423</v>
      </c>
      <c r="U128" s="3" t="s">
        <v>423</v>
      </c>
      <c r="V128" s="3" t="s">
        <v>423</v>
      </c>
      <c r="W128" s="3">
        <v>65.339653425209093</v>
      </c>
      <c r="X128" s="3">
        <v>4.1154755459999999E-7</v>
      </c>
      <c r="Y128" s="3">
        <v>8.7698824134999999E-7</v>
      </c>
      <c r="Z128" s="3">
        <v>4.6544068674999999E-7</v>
      </c>
      <c r="AA128" s="3">
        <v>5.6832757539999998E-7</v>
      </c>
      <c r="AB128" s="3">
        <v>2.3223040581000002E-6</v>
      </c>
      <c r="AC128" s="3">
        <v>13.5876111999</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4.4627155224592398E-3</v>
      </c>
      <c r="F129" s="3">
        <v>1.61329929775271E-4</v>
      </c>
      <c r="G129" s="3">
        <v>5.7301723342237298E-6</v>
      </c>
      <c r="H129" s="3">
        <v>6.0328910421265797E-5</v>
      </c>
      <c r="I129" s="3">
        <v>1.09840422929352E-4</v>
      </c>
      <c r="J129" s="3">
        <v>1.09840422929352E-4</v>
      </c>
      <c r="K129" s="3">
        <v>1.09840422929352E-4</v>
      </c>
      <c r="L129" s="3" t="s">
        <v>422</v>
      </c>
      <c r="M129" s="3">
        <v>1.91606924762833E-3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0.131447750573332</v>
      </c>
      <c r="F130" s="3">
        <v>0.33975567519556499</v>
      </c>
      <c r="G130" s="3">
        <v>0.217617807328715</v>
      </c>
      <c r="H130" s="3">
        <v>1.7036925737605099E-4</v>
      </c>
      <c r="I130" s="3">
        <v>1.0392663953037199E-2</v>
      </c>
      <c r="J130" s="3">
        <v>1.7098958395468201E-2</v>
      </c>
      <c r="K130" s="3">
        <v>4.4259736522061402E-2</v>
      </c>
      <c r="L130" s="3" t="s">
        <v>422</v>
      </c>
      <c r="M130" s="3">
        <v>2.78425254363859E-2</v>
      </c>
      <c r="N130" s="3">
        <v>0.110289942189106</v>
      </c>
      <c r="O130" s="3">
        <v>4.6016361348188102E-2</v>
      </c>
      <c r="P130" s="3">
        <v>1.32491787600837</v>
      </c>
      <c r="Q130" s="3" t="s">
        <v>423</v>
      </c>
      <c r="R130" s="3" t="s">
        <v>423</v>
      </c>
      <c r="S130" s="3" t="s">
        <v>423</v>
      </c>
      <c r="T130" s="3" t="s">
        <v>423</v>
      </c>
      <c r="U130" s="3" t="s">
        <v>423</v>
      </c>
      <c r="V130" s="3" t="s">
        <v>423</v>
      </c>
      <c r="W130" s="3">
        <v>0.970931022124915</v>
      </c>
      <c r="X130" s="3" t="s">
        <v>422</v>
      </c>
      <c r="Y130" s="3" t="s">
        <v>422</v>
      </c>
      <c r="Z130" s="3" t="s">
        <v>422</v>
      </c>
      <c r="AA130" s="3" t="s">
        <v>422</v>
      </c>
      <c r="AB130" s="3" t="s">
        <v>422</v>
      </c>
      <c r="AC130" s="3">
        <v>1.82642999702991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1.1197666647806401E-2</v>
      </c>
      <c r="F131" s="3">
        <v>8.1013332759326598E-4</v>
      </c>
      <c r="G131" s="3">
        <v>1.14755999557195E-3</v>
      </c>
      <c r="H131" s="3">
        <v>0</v>
      </c>
      <c r="I131" s="3">
        <v>1.01169333333333E-4</v>
      </c>
      <c r="J131" s="3">
        <v>2.79188666666667E-4</v>
      </c>
      <c r="K131" s="3">
        <v>2.01396950605984E-2</v>
      </c>
      <c r="L131" s="3" t="s">
        <v>422</v>
      </c>
      <c r="M131" s="3">
        <v>8.06993331775315E-4</v>
      </c>
      <c r="N131" s="3">
        <v>7.1883225758260699E-2</v>
      </c>
      <c r="O131" s="3">
        <v>9.3008230010659006E-3</v>
      </c>
      <c r="P131" s="3">
        <v>9.3197452980729206E-2</v>
      </c>
      <c r="Q131" s="3" t="s">
        <v>423</v>
      </c>
      <c r="R131" s="3" t="s">
        <v>423</v>
      </c>
      <c r="S131" s="3" t="s">
        <v>423</v>
      </c>
      <c r="T131" s="3" t="s">
        <v>423</v>
      </c>
      <c r="U131" s="3" t="s">
        <v>423</v>
      </c>
      <c r="V131" s="3" t="s">
        <v>423</v>
      </c>
      <c r="W131" s="3">
        <v>46.316133005329498</v>
      </c>
      <c r="X131" s="3">
        <v>0</v>
      </c>
      <c r="Y131" s="3">
        <v>0</v>
      </c>
      <c r="Z131" s="3">
        <v>0</v>
      </c>
      <c r="AA131" s="3">
        <v>0</v>
      </c>
      <c r="AB131" s="3">
        <v>0</v>
      </c>
      <c r="AC131" s="3">
        <v>0.115733332513324</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0.49053599811749699</v>
      </c>
      <c r="F132" s="3">
        <v>2.34705007413332E-4</v>
      </c>
      <c r="G132" s="3">
        <v>0.269030296590624</v>
      </c>
      <c r="H132" s="3">
        <v>1.2102387855928299E-3</v>
      </c>
      <c r="I132" s="3">
        <v>1.1016877183821E-2</v>
      </c>
      <c r="J132" s="3">
        <v>1.46474860164098E-2</v>
      </c>
      <c r="K132" s="3">
        <v>6.3695812748155806E-2</v>
      </c>
      <c r="L132" s="3" t="s">
        <v>422</v>
      </c>
      <c r="M132" s="3">
        <v>0.225062130587774</v>
      </c>
      <c r="N132" s="3">
        <v>0.163616385094843</v>
      </c>
      <c r="O132" s="3">
        <v>2.0318114019903001E-2</v>
      </c>
      <c r="P132" s="3">
        <v>0.147627102414713</v>
      </c>
      <c r="Q132" s="3" t="s">
        <v>423</v>
      </c>
      <c r="R132" s="3" t="s">
        <v>423</v>
      </c>
      <c r="S132" s="3" t="s">
        <v>423</v>
      </c>
      <c r="T132" s="3" t="s">
        <v>423</v>
      </c>
      <c r="U132" s="3" t="s">
        <v>423</v>
      </c>
      <c r="V132" s="3" t="s">
        <v>423</v>
      </c>
      <c r="W132" s="3">
        <v>0.100954616725259</v>
      </c>
      <c r="X132" s="3">
        <v>1.8149286867885601E-4</v>
      </c>
      <c r="Y132" s="3">
        <v>7.2597036001542301E-4</v>
      </c>
      <c r="Z132" s="3">
        <v>7.2596976361542298E-4</v>
      </c>
      <c r="AA132" s="3">
        <v>7.2596991271542302E-4</v>
      </c>
      <c r="AB132" s="3">
        <v>2.35940290502512E-3</v>
      </c>
      <c r="AC132" s="3">
        <v>0.120054776595587</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0.14671127446070101</v>
      </c>
      <c r="F133" s="3">
        <v>2.3118140218049798E-3</v>
      </c>
      <c r="G133" s="3">
        <v>1.2793223132973101E-2</v>
      </c>
      <c r="H133" s="3" t="s">
        <v>422</v>
      </c>
      <c r="I133" s="3">
        <v>6.1707651197409896E-3</v>
      </c>
      <c r="J133" s="3">
        <v>6.1707651197409896E-3</v>
      </c>
      <c r="K133" s="3">
        <v>6.8571960523692403E-3</v>
      </c>
      <c r="L133" s="3" t="s">
        <v>422</v>
      </c>
      <c r="M133" s="3">
        <v>2.4896458696361399E-2</v>
      </c>
      <c r="N133" s="3">
        <v>5.3402903903695103E-3</v>
      </c>
      <c r="O133" s="3">
        <v>8.9449419459069698E-4</v>
      </c>
      <c r="P133" s="3">
        <v>0.22835965084706</v>
      </c>
      <c r="Q133" s="3" t="s">
        <v>423</v>
      </c>
      <c r="R133" s="3" t="s">
        <v>423</v>
      </c>
      <c r="S133" s="3" t="s">
        <v>423</v>
      </c>
      <c r="T133" s="3" t="s">
        <v>423</v>
      </c>
      <c r="U133" s="3" t="s">
        <v>423</v>
      </c>
      <c r="V133" s="3" t="s">
        <v>423</v>
      </c>
      <c r="W133" s="3">
        <v>3.0231414131295899</v>
      </c>
      <c r="X133" s="3">
        <v>2.3473803913712099E-6</v>
      </c>
      <c r="Y133" s="3">
        <v>1.2821676228626099E-6</v>
      </c>
      <c r="Z133" s="3">
        <v>1.1452371000326201E-6</v>
      </c>
      <c r="AA133" s="3">
        <v>1.24304461633976E-6</v>
      </c>
      <c r="AB133" s="3">
        <v>6.0178297306061997E-6</v>
      </c>
      <c r="AC133" s="3">
        <v>2.6674777174672901E-2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4.0632820148471201E-2</v>
      </c>
      <c r="F135" s="3">
        <v>0.203164100742356</v>
      </c>
      <c r="G135" s="3">
        <v>6.7721366914118503E-3</v>
      </c>
      <c r="H135" s="3">
        <v>4.3341674825035804E-3</v>
      </c>
      <c r="I135" s="3">
        <v>0.10835418706258999</v>
      </c>
      <c r="J135" s="3">
        <v>0.10835418706258999</v>
      </c>
      <c r="K135" s="3">
        <v>0.10835418706258999</v>
      </c>
      <c r="L135" s="3" t="s">
        <v>422</v>
      </c>
      <c r="M135" s="3">
        <v>0.56885948207859505</v>
      </c>
      <c r="N135" s="3" t="s">
        <v>422</v>
      </c>
      <c r="O135" s="3" t="s">
        <v>422</v>
      </c>
      <c r="P135" s="3">
        <v>0.32100303277714398</v>
      </c>
      <c r="Q135" s="3" t="s">
        <v>423</v>
      </c>
      <c r="R135" s="3" t="s">
        <v>423</v>
      </c>
      <c r="S135" s="3" t="s">
        <v>423</v>
      </c>
      <c r="T135" s="3" t="s">
        <v>423</v>
      </c>
      <c r="U135" s="3" t="s">
        <v>423</v>
      </c>
      <c r="V135" s="3" t="s">
        <v>423</v>
      </c>
      <c r="W135" s="3">
        <v>0.98168893478706198</v>
      </c>
      <c r="X135" s="3">
        <v>8.8749994688705394E-3</v>
      </c>
      <c r="Y135" s="3">
        <v>1.1747845393159999E-2</v>
      </c>
      <c r="Z135" s="3">
        <v>4.2673959737228101E-3</v>
      </c>
      <c r="AA135" s="3">
        <v>8.0604961195307398E-3</v>
      </c>
      <c r="AB135" s="3">
        <v>3.2950736955284103E-2</v>
      </c>
      <c r="AC135" s="3">
        <v>0.223533280712888</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0.14833453952745301</v>
      </c>
      <c r="F136" s="3">
        <v>0.51050798533902197</v>
      </c>
      <c r="G136" s="3">
        <v>4.3415304322677498E-2</v>
      </c>
      <c r="H136" s="3">
        <v>4.7491119533223198</v>
      </c>
      <c r="I136" s="3">
        <v>2.9780040780460499E-2</v>
      </c>
      <c r="J136" s="3">
        <v>3.1399772412033997E-2</v>
      </c>
      <c r="K136" s="3">
        <v>1.0482400725727E-2</v>
      </c>
      <c r="L136" s="3" t="s">
        <v>422</v>
      </c>
      <c r="M136" s="3">
        <v>8.8510497098816504E-4</v>
      </c>
      <c r="N136" s="3">
        <v>0</v>
      </c>
      <c r="O136" s="3" t="s">
        <v>422</v>
      </c>
      <c r="P136" s="3">
        <v>0.12381303033777299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1.22964473851804E-2</v>
      </c>
      <c r="G139" s="3">
        <v>2.7727177006442399E-5</v>
      </c>
      <c r="H139" s="3">
        <v>1.3892062826303299E-4</v>
      </c>
      <c r="I139" s="3">
        <v>3.5261521465393598E-4</v>
      </c>
      <c r="J139" s="3">
        <v>6.7147741055755201E-4</v>
      </c>
      <c r="K139" s="3">
        <v>6.7626532955373695E-4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5.0003070667201701</v>
      </c>
      <c r="F140" s="3">
        <v>28.292166023008601</v>
      </c>
      <c r="G140" s="3">
        <v>0.12696277662712199</v>
      </c>
      <c r="H140" s="3">
        <v>1.1675096740754201</v>
      </c>
      <c r="I140" s="3">
        <v>135.54879993509499</v>
      </c>
      <c r="J140" s="3">
        <v>989.49719745390701</v>
      </c>
      <c r="K140" s="3">
        <v>2745.8398289164702</v>
      </c>
      <c r="L140" s="3" t="s">
        <v>422</v>
      </c>
      <c r="M140" s="3">
        <v>318.29970449444301</v>
      </c>
      <c r="N140" s="3" t="s">
        <v>422</v>
      </c>
      <c r="O140" s="3" t="s">
        <v>422</v>
      </c>
      <c r="P140" s="3">
        <v>0.77841047117266904</v>
      </c>
      <c r="Q140" s="3" t="s">
        <v>423</v>
      </c>
      <c r="R140" s="3" t="s">
        <v>423</v>
      </c>
      <c r="S140" s="3" t="s">
        <v>423</v>
      </c>
      <c r="T140" s="3" t="s">
        <v>423</v>
      </c>
      <c r="U140" s="3" t="s">
        <v>423</v>
      </c>
      <c r="V140" s="3" t="s">
        <v>423</v>
      </c>
      <c r="W140" s="3">
        <v>5.10644597984441</v>
      </c>
      <c r="X140" s="3">
        <v>1.8893850125424301</v>
      </c>
      <c r="Y140" s="3">
        <v>0.12766114949610999</v>
      </c>
      <c r="Z140" s="3">
        <v>0.22979006909299801</v>
      </c>
      <c r="AA140" s="3">
        <v>4.3404790828677502</v>
      </c>
      <c r="AB140" s="3">
        <v>6.5873153139992899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2600.311230926276</v>
      </c>
      <c r="F141" s="16">
        <f t="shared" ref="F141:AD141" si="0">SUM(F14:F140)</f>
        <v>2479.5448155198551</v>
      </c>
      <c r="G141" s="16">
        <f t="shared" si="0"/>
        <v>2460.4217591248434</v>
      </c>
      <c r="H141" s="16">
        <f t="shared" si="0"/>
        <v>465.81547438494084</v>
      </c>
      <c r="I141" s="16">
        <f t="shared" si="0"/>
        <v>1336.8773374680811</v>
      </c>
      <c r="J141" s="16">
        <f t="shared" si="0"/>
        <v>4801.2295208703899</v>
      </c>
      <c r="K141" s="16">
        <f t="shared" si="0"/>
        <v>13423.536180229325</v>
      </c>
      <c r="L141" s="16">
        <f t="shared" si="0"/>
        <v>0</v>
      </c>
      <c r="M141" s="16">
        <f t="shared" si="0"/>
        <v>12778.875625608649</v>
      </c>
      <c r="N141" s="16">
        <f t="shared" si="0"/>
        <v>867.6550677031853</v>
      </c>
      <c r="O141" s="16">
        <f t="shared" si="0"/>
        <v>28.646831072906163</v>
      </c>
      <c r="P141" s="16">
        <f t="shared" si="0"/>
        <v>14.735618234674314</v>
      </c>
      <c r="Q141" s="16">
        <f t="shared" si="0"/>
        <v>0</v>
      </c>
      <c r="R141" s="16">
        <f>SUM(R14:R140)</f>
        <v>0</v>
      </c>
      <c r="S141" s="16">
        <f t="shared" si="0"/>
        <v>0</v>
      </c>
      <c r="T141" s="16">
        <f t="shared" si="0"/>
        <v>0</v>
      </c>
      <c r="U141" s="16">
        <f t="shared" si="0"/>
        <v>0</v>
      </c>
      <c r="V141" s="16">
        <f t="shared" si="0"/>
        <v>0</v>
      </c>
      <c r="W141" s="16">
        <f t="shared" si="0"/>
        <v>243.26854896102293</v>
      </c>
      <c r="X141" s="16">
        <f t="shared" si="0"/>
        <v>49.875192694106929</v>
      </c>
      <c r="Y141" s="16">
        <f t="shared" si="0"/>
        <v>56.575188542802458</v>
      </c>
      <c r="Z141" s="16">
        <f t="shared" si="0"/>
        <v>36.555519052062103</v>
      </c>
      <c r="AA141" s="16">
        <f t="shared" si="0"/>
        <v>27.748823013206596</v>
      </c>
      <c r="AB141" s="16">
        <f t="shared" si="0"/>
        <v>170.75472330217812</v>
      </c>
      <c r="AC141" s="16">
        <f t="shared" si="0"/>
        <v>45.448794582762176</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2600.311230926276</v>
      </c>
      <c r="F152" s="11">
        <f t="shared" ref="F152:AD152" si="1">SUM(F$141, F$151, IF(AND(ISNUMBER(SEARCH($B$4,"AT|BE|CH|GB|IE|LT|LU|NL")),SUM(F$143:F$149)&gt;0),SUM(F$143:F$149)-SUM(F$27:F$33),0))</f>
        <v>2479.5448155198551</v>
      </c>
      <c r="G152" s="11">
        <f t="shared" si="1"/>
        <v>2460.4217591248434</v>
      </c>
      <c r="H152" s="11">
        <f t="shared" si="1"/>
        <v>465.81547438494084</v>
      </c>
      <c r="I152" s="11">
        <f>SUM(I$141, I$151, IF(AND(ISNUMBER(SEARCH($B$4,"AT|BE|CH|GB|IE|LT|LU|NL")), SUM(I$143:I$149)&gt;0),SUM(I$143:I$149)-SUM(I$27:I$33),0)) - 931.620779645219</f>
        <v>405.25655782286208</v>
      </c>
      <c r="J152" s="11">
        <f t="shared" si="1"/>
        <v>4801.2295208703899</v>
      </c>
      <c r="K152" s="11">
        <f t="shared" si="1"/>
        <v>13423.536180229325</v>
      </c>
      <c r="L152" s="11">
        <f t="shared" si="1"/>
        <v>0</v>
      </c>
      <c r="M152" s="11">
        <f t="shared" si="1"/>
        <v>12778.875625608649</v>
      </c>
      <c r="N152" s="11">
        <f t="shared" si="1"/>
        <v>867.6550677031853</v>
      </c>
      <c r="O152" s="11">
        <f t="shared" si="1"/>
        <v>28.646831072906163</v>
      </c>
      <c r="P152" s="11">
        <f t="shared" si="1"/>
        <v>14.735618234674314</v>
      </c>
      <c r="Q152" s="11">
        <f t="shared" si="1"/>
        <v>0</v>
      </c>
      <c r="R152" s="11">
        <f t="shared" si="1"/>
        <v>0</v>
      </c>
      <c r="S152" s="11">
        <f t="shared" si="1"/>
        <v>0</v>
      </c>
      <c r="T152" s="11">
        <f t="shared" si="1"/>
        <v>0</v>
      </c>
      <c r="U152" s="11">
        <f t="shared" si="1"/>
        <v>0</v>
      </c>
      <c r="V152" s="11">
        <f t="shared" si="1"/>
        <v>0</v>
      </c>
      <c r="W152" s="11">
        <f t="shared" si="1"/>
        <v>243.26854896102293</v>
      </c>
      <c r="X152" s="11">
        <f t="shared" si="1"/>
        <v>49.875192694106929</v>
      </c>
      <c r="Y152" s="11">
        <f t="shared" si="1"/>
        <v>56.575188542802458</v>
      </c>
      <c r="Z152" s="11">
        <f t="shared" si="1"/>
        <v>36.555519052062103</v>
      </c>
      <c r="AA152" s="11">
        <f t="shared" si="1"/>
        <v>27.748823013206596</v>
      </c>
      <c r="AB152" s="11">
        <f t="shared" si="1"/>
        <v>170.75472330217812</v>
      </c>
      <c r="AC152" s="11">
        <f t="shared" si="1"/>
        <v>45.448794582762176</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2599.989105737855</v>
      </c>
      <c r="F154" s="11">
        <f ca="1">SUM(F$141, F$153, -1 * IF(OR($B$6=2005,$B$6&gt;=2020),SUM(F$99:F$122),0), IF(AND(ISNUMBER(SEARCH($B$4,"AT|BE|CH|GB|IE|LT|LU|NL")),SUM(F$143:F$149)&gt;0),SUM(F$143:F$149)-SUM(F$27:F$33),0))</f>
        <v>2362.858514848062</v>
      </c>
      <c r="G154" s="11">
        <f>SUM(G$141, G$153, IF(AND(ISNUMBER(SEARCH($B$4,"AT|BE|CH|GB|IE|LT|LU|NL")),SUM(G$143:G$149)&gt;0),SUM(G$143:G$149)-SUM(G$27:G$33),0))</f>
        <v>2460.4217591248434</v>
      </c>
      <c r="H154" s="11">
        <f>SUM(H$141, H$153, IF(AND(ISNUMBER(SEARCH($B$4,"AT|BE|CH|GB|IE|LT|LU|NL")),SUM(H$143:H$149)&gt;0),SUM(H$143:H$149)-SUM(H$27:H$33),0))</f>
        <v>465.81547438494084</v>
      </c>
      <c r="I154" s="11">
        <f t="shared" ref="I154:AD154" si="2">SUM(I$141, I$153, IF(AND(ISNUMBER(SEARCH($B$4,"AT|BE|CH|GB|IE|LT|LU|NL")),SUM(I$143:I$149)&gt;0),SUM(I$143:I$149)-SUM(I$27:I$33),0))</f>
        <v>1336.8773374680811</v>
      </c>
      <c r="J154" s="11">
        <f t="shared" si="2"/>
        <v>4801.2295208703899</v>
      </c>
      <c r="K154" s="11">
        <f t="shared" si="2"/>
        <v>13423.536180229325</v>
      </c>
      <c r="L154" s="11">
        <f t="shared" si="2"/>
        <v>0</v>
      </c>
      <c r="M154" s="11">
        <f t="shared" si="2"/>
        <v>12778.875625608649</v>
      </c>
      <c r="N154" s="11">
        <f t="shared" si="2"/>
        <v>867.6550677031853</v>
      </c>
      <c r="O154" s="11">
        <f t="shared" si="2"/>
        <v>28.646831072906163</v>
      </c>
      <c r="P154" s="11">
        <f t="shared" si="2"/>
        <v>14.735618234674314</v>
      </c>
      <c r="Q154" s="11">
        <f t="shared" si="2"/>
        <v>0</v>
      </c>
      <c r="R154" s="11">
        <f t="shared" si="2"/>
        <v>0</v>
      </c>
      <c r="S154" s="11">
        <f t="shared" si="2"/>
        <v>0</v>
      </c>
      <c r="T154" s="11">
        <f t="shared" si="2"/>
        <v>0</v>
      </c>
      <c r="U154" s="11">
        <f t="shared" si="2"/>
        <v>0</v>
      </c>
      <c r="V154" s="11">
        <f t="shared" si="2"/>
        <v>0</v>
      </c>
      <c r="W154" s="11">
        <f t="shared" si="2"/>
        <v>243.26854896102293</v>
      </c>
      <c r="X154" s="11">
        <f t="shared" si="2"/>
        <v>49.875192694106929</v>
      </c>
      <c r="Y154" s="11">
        <f t="shared" si="2"/>
        <v>56.575188542802458</v>
      </c>
      <c r="Z154" s="11">
        <f t="shared" si="2"/>
        <v>36.555519052062103</v>
      </c>
      <c r="AA154" s="11">
        <f t="shared" si="2"/>
        <v>27.748823013206596</v>
      </c>
      <c r="AB154" s="11">
        <f t="shared" si="2"/>
        <v>170.75472330217812</v>
      </c>
      <c r="AC154" s="11">
        <f t="shared" si="2"/>
        <v>45.448794582762176</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32.837934850982201</v>
      </c>
      <c r="F157" s="19">
        <v>1.67804582289435</v>
      </c>
      <c r="G157" s="19">
        <v>3.1405436760976202</v>
      </c>
      <c r="H157" s="19">
        <v>1.4408890697934501E-2</v>
      </c>
      <c r="I157" s="19">
        <v>0.59161808868469601</v>
      </c>
      <c r="J157" s="19">
        <v>0.60616607447202497</v>
      </c>
      <c r="K157" s="19">
        <v>0.60616607447202497</v>
      </c>
      <c r="L157" s="19" t="s">
        <v>422</v>
      </c>
      <c r="M157" s="19">
        <v>10.215984241626</v>
      </c>
      <c r="N157" s="19">
        <v>1.9394813028510201</v>
      </c>
      <c r="O157" s="19" t="s">
        <v>422</v>
      </c>
      <c r="P157" s="19" t="s">
        <v>422</v>
      </c>
      <c r="Q157" s="19" t="s">
        <v>423</v>
      </c>
      <c r="R157" s="19" t="s">
        <v>423</v>
      </c>
      <c r="S157" s="19" t="s">
        <v>423</v>
      </c>
      <c r="T157" s="19" t="s">
        <v>423</v>
      </c>
      <c r="U157" s="19" t="s">
        <v>423</v>
      </c>
      <c r="V157" s="19" t="s">
        <v>423</v>
      </c>
      <c r="W157" s="19" t="s">
        <v>422</v>
      </c>
      <c r="X157" s="19">
        <v>2.9849903014704299E-4</v>
      </c>
      <c r="Y157" s="19">
        <v>1.05684608940511E-3</v>
      </c>
      <c r="Z157" s="19">
        <v>1.05684608940511E-3</v>
      </c>
      <c r="AA157" s="19">
        <v>1.1451684763030699E-3</v>
      </c>
      <c r="AB157" s="19">
        <v>3.5573596852603302E-3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25.754840586467299</v>
      </c>
      <c r="F158" s="19">
        <v>3.14861923554394</v>
      </c>
      <c r="G158" s="19">
        <v>2.1090646935660802</v>
      </c>
      <c r="H158" s="19">
        <v>1.32070161793185E-2</v>
      </c>
      <c r="I158" s="19">
        <v>0.34241081758737002</v>
      </c>
      <c r="J158" s="19">
        <v>0.35083075572476502</v>
      </c>
      <c r="K158" s="19">
        <v>0.35083075572476502</v>
      </c>
      <c r="L158" s="19" t="s">
        <v>422</v>
      </c>
      <c r="M158" s="19">
        <v>84.688286868627898</v>
      </c>
      <c r="N158" s="19">
        <v>48.031363012504102</v>
      </c>
      <c r="O158" s="19" t="s">
        <v>422</v>
      </c>
      <c r="P158" s="19" t="s">
        <v>422</v>
      </c>
      <c r="Q158" s="19" t="s">
        <v>423</v>
      </c>
      <c r="R158" s="19" t="s">
        <v>423</v>
      </c>
      <c r="S158" s="19" t="s">
        <v>423</v>
      </c>
      <c r="T158" s="19" t="s">
        <v>423</v>
      </c>
      <c r="U158" s="19" t="s">
        <v>423</v>
      </c>
      <c r="V158" s="19" t="s">
        <v>423</v>
      </c>
      <c r="W158" s="19" t="s">
        <v>422</v>
      </c>
      <c r="X158" s="19">
        <v>5.02299329011339E-4</v>
      </c>
      <c r="Y158" s="19">
        <v>1.3949436684776099E-3</v>
      </c>
      <c r="Z158" s="19">
        <v>1.3949436684776099E-3</v>
      </c>
      <c r="AA158" s="19">
        <v>1.5115496715447699E-3</v>
      </c>
      <c r="AB158" s="19">
        <v>4.8037363375113299E-3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101.740037917347</v>
      </c>
      <c r="F159" s="19">
        <v>3.8256800577953598</v>
      </c>
      <c r="G159" s="19">
        <v>57.006549553042397</v>
      </c>
      <c r="H159" s="19" t="s">
        <v>425</v>
      </c>
      <c r="I159" s="19">
        <v>7.2526571987966504</v>
      </c>
      <c r="J159" s="19">
        <v>7.8832450646624599</v>
      </c>
      <c r="K159" s="19">
        <v>8.2117136090233895</v>
      </c>
      <c r="L159" s="19" t="s">
        <v>422</v>
      </c>
      <c r="M159" s="19">
        <v>8.6331615025628494</v>
      </c>
      <c r="N159" s="19">
        <v>0.27860709793376698</v>
      </c>
      <c r="O159" s="19">
        <v>0.168003397848842</v>
      </c>
      <c r="P159" s="19">
        <v>3.8548969840642702E-3</v>
      </c>
      <c r="Q159" s="19" t="s">
        <v>423</v>
      </c>
      <c r="R159" s="19" t="s">
        <v>423</v>
      </c>
      <c r="S159" s="19" t="s">
        <v>423</v>
      </c>
      <c r="T159" s="19" t="s">
        <v>423</v>
      </c>
      <c r="U159" s="19" t="s">
        <v>423</v>
      </c>
      <c r="V159" s="19" t="s">
        <v>423</v>
      </c>
      <c r="W159" s="19">
        <v>9.2917706832083002</v>
      </c>
      <c r="X159" s="19">
        <v>9.2917706832082898E-3</v>
      </c>
      <c r="Y159" s="19">
        <v>1.8598143622664799E-2</v>
      </c>
      <c r="Z159" s="19">
        <v>9.2917706832083002E-3</v>
      </c>
      <c r="AA159" s="19">
        <v>1.8598143622664799E-2</v>
      </c>
      <c r="AB159" s="19">
        <v>5.5779828611746199E-2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1995</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1995</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247.83797507838</v>
      </c>
      <c r="F14" s="3">
        <v>3.4055964588245602</v>
      </c>
      <c r="G14" s="3">
        <v>519.29097359929699</v>
      </c>
      <c r="H14" s="3">
        <v>0.66652895113506805</v>
      </c>
      <c r="I14" s="3">
        <v>20.517302450479399</v>
      </c>
      <c r="J14" s="3">
        <v>36.940942924231102</v>
      </c>
      <c r="K14" s="3">
        <v>80.503696144386197</v>
      </c>
      <c r="L14" s="3" t="s">
        <v>422</v>
      </c>
      <c r="M14" s="3">
        <v>33.451603707772897</v>
      </c>
      <c r="N14" s="3">
        <v>11.914160000000001</v>
      </c>
      <c r="O14" s="3">
        <v>0.1391</v>
      </c>
      <c r="P14" s="3">
        <v>1.9925031291958499</v>
      </c>
      <c r="Q14" s="3" t="s">
        <v>423</v>
      </c>
      <c r="R14" s="3" t="s">
        <v>423</v>
      </c>
      <c r="S14" s="3" t="s">
        <v>423</v>
      </c>
      <c r="T14" s="3" t="s">
        <v>423</v>
      </c>
      <c r="U14" s="3" t="s">
        <v>423</v>
      </c>
      <c r="V14" s="3" t="s">
        <v>423</v>
      </c>
      <c r="W14" s="3">
        <v>5.0335287766480796</v>
      </c>
      <c r="X14" s="3">
        <v>0.145384369883583</v>
      </c>
      <c r="Y14" s="3">
        <v>0.14554070745335099</v>
      </c>
      <c r="Z14" s="3">
        <v>7.0489505568805701E-4</v>
      </c>
      <c r="AA14" s="3">
        <v>4.4725114391291398E-2</v>
      </c>
      <c r="AB14" s="3">
        <v>0.33635508678391401</v>
      </c>
      <c r="AC14" s="3">
        <v>10.3468078609824</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21.6141412610787</v>
      </c>
      <c r="F15" s="3">
        <v>3.42749611769172</v>
      </c>
      <c r="G15" s="3">
        <v>108.996559924682</v>
      </c>
      <c r="H15" s="3">
        <v>6.1764291886351803E-2</v>
      </c>
      <c r="I15" s="3">
        <v>2.9429014924630299</v>
      </c>
      <c r="J15" s="3">
        <v>4.6991572021248702</v>
      </c>
      <c r="K15" s="3">
        <v>6.3314896278746602</v>
      </c>
      <c r="L15" s="3" t="s">
        <v>422</v>
      </c>
      <c r="M15" s="3">
        <v>18.1943060182018</v>
      </c>
      <c r="N15" s="3">
        <v>3.6000415442864697E-2</v>
      </c>
      <c r="O15" s="3">
        <v>2.3157637924019699E-2</v>
      </c>
      <c r="P15" s="3">
        <v>1.9916504975009401E-2</v>
      </c>
      <c r="Q15" s="3" t="s">
        <v>423</v>
      </c>
      <c r="R15" s="3" t="s">
        <v>423</v>
      </c>
      <c r="S15" s="3" t="s">
        <v>423</v>
      </c>
      <c r="T15" s="3" t="s">
        <v>423</v>
      </c>
      <c r="U15" s="3" t="s">
        <v>423</v>
      </c>
      <c r="V15" s="3" t="s">
        <v>423</v>
      </c>
      <c r="W15" s="3" t="s">
        <v>422</v>
      </c>
      <c r="X15" s="3">
        <v>1.45513654819974E-2</v>
      </c>
      <c r="Y15" s="3">
        <v>6.5529626499006097E-3</v>
      </c>
      <c r="Z15" s="3">
        <v>4.8952659357097503E-3</v>
      </c>
      <c r="AA15" s="3">
        <v>3.11173050882227E-3</v>
      </c>
      <c r="AB15" s="3">
        <v>2.9111324576430099E-2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362.28129715114</v>
      </c>
      <c r="F16" s="3">
        <v>12.213536445004699</v>
      </c>
      <c r="G16" s="3">
        <v>379.84268954749501</v>
      </c>
      <c r="H16" s="3">
        <v>1.0074624708572799</v>
      </c>
      <c r="I16" s="3">
        <v>2.4417827493993398</v>
      </c>
      <c r="J16" s="3">
        <v>3.30451238896601</v>
      </c>
      <c r="K16" s="3">
        <v>3.9492656191608702</v>
      </c>
      <c r="L16" s="3" t="s">
        <v>422</v>
      </c>
      <c r="M16" s="3">
        <v>353.160117244133</v>
      </c>
      <c r="N16" s="3">
        <v>0.23835724367967401</v>
      </c>
      <c r="O16" s="3">
        <v>3.2452784756006298E-2</v>
      </c>
      <c r="P16" s="3">
        <v>2.6122907921092901E-2</v>
      </c>
      <c r="Q16" s="3" t="s">
        <v>423</v>
      </c>
      <c r="R16" s="3" t="s">
        <v>423</v>
      </c>
      <c r="S16" s="3" t="s">
        <v>423</v>
      </c>
      <c r="T16" s="3" t="s">
        <v>423</v>
      </c>
      <c r="U16" s="3" t="s">
        <v>423</v>
      </c>
      <c r="V16" s="3" t="s">
        <v>423</v>
      </c>
      <c r="W16" s="3" t="s">
        <v>422</v>
      </c>
      <c r="X16" s="3">
        <v>6.44463028474095E-4</v>
      </c>
      <c r="Y16" s="3">
        <v>6.5862316499417902E-4</v>
      </c>
      <c r="Z16" s="3">
        <v>5.89193221614517E-4</v>
      </c>
      <c r="AA16" s="3">
        <v>6.1193788018427595E-4</v>
      </c>
      <c r="AB16" s="3">
        <v>2.5042172952670699E-3</v>
      </c>
      <c r="AC16" s="3">
        <v>1.2063543010015999E-3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16.848713071450501</v>
      </c>
      <c r="F17" s="3">
        <v>0.29376084502903599</v>
      </c>
      <c r="G17" s="3">
        <v>30.166905737721201</v>
      </c>
      <c r="H17" s="3">
        <v>5.8032875075227502E-3</v>
      </c>
      <c r="I17" s="3">
        <v>0.92801266453263298</v>
      </c>
      <c r="J17" s="3">
        <v>0.90103394943639603</v>
      </c>
      <c r="K17" s="3">
        <v>1.19351978134417</v>
      </c>
      <c r="L17" s="3" t="s">
        <v>422</v>
      </c>
      <c r="M17" s="3">
        <v>4.6173498895707299</v>
      </c>
      <c r="N17" s="3">
        <v>15.0615500306003</v>
      </c>
      <c r="O17" s="3">
        <v>6.0552359488400001E-2</v>
      </c>
      <c r="P17" s="3">
        <v>8.5976565836888799E-2</v>
      </c>
      <c r="Q17" s="3" t="s">
        <v>423</v>
      </c>
      <c r="R17" s="3" t="s">
        <v>423</v>
      </c>
      <c r="S17" s="3" t="s">
        <v>423</v>
      </c>
      <c r="T17" s="3" t="s">
        <v>423</v>
      </c>
      <c r="U17" s="3" t="s">
        <v>423</v>
      </c>
      <c r="V17" s="3" t="s">
        <v>423</v>
      </c>
      <c r="W17" s="3">
        <v>15.1527886972367</v>
      </c>
      <c r="X17" s="3">
        <v>6.0697031053832404</v>
      </c>
      <c r="Y17" s="3">
        <v>3.7457444229081802</v>
      </c>
      <c r="Z17" s="3">
        <v>4.1461239846609397</v>
      </c>
      <c r="AA17" s="3">
        <v>2.1570016064845601</v>
      </c>
      <c r="AB17" s="3">
        <v>16.118573119436899</v>
      </c>
      <c r="AC17" s="3">
        <v>0.58930179404050198</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2.4782938928569198</v>
      </c>
      <c r="F18" s="3">
        <v>0.48631948664928898</v>
      </c>
      <c r="G18" s="3">
        <v>6.1615018199723597</v>
      </c>
      <c r="H18" s="3">
        <v>6.0699959990903802E-4</v>
      </c>
      <c r="I18" s="3">
        <v>0.44682785036146899</v>
      </c>
      <c r="J18" s="3">
        <v>0.49960149144537802</v>
      </c>
      <c r="K18" s="3">
        <v>0.51033220234991905</v>
      </c>
      <c r="L18" s="3" t="s">
        <v>422</v>
      </c>
      <c r="M18" s="3">
        <v>13.595313291014</v>
      </c>
      <c r="N18" s="3">
        <v>7.2252122406297099</v>
      </c>
      <c r="O18" s="3">
        <v>0.192861078403813</v>
      </c>
      <c r="P18" s="3">
        <v>6.14713491335784E-2</v>
      </c>
      <c r="Q18" s="3" t="s">
        <v>423</v>
      </c>
      <c r="R18" s="3" t="s">
        <v>423</v>
      </c>
      <c r="S18" s="3" t="s">
        <v>423</v>
      </c>
      <c r="T18" s="3" t="s">
        <v>423</v>
      </c>
      <c r="U18" s="3" t="s">
        <v>423</v>
      </c>
      <c r="V18" s="3" t="s">
        <v>423</v>
      </c>
      <c r="W18" s="3">
        <v>7.1738490662358795E-2</v>
      </c>
      <c r="X18" s="3">
        <v>0.87969560354704401</v>
      </c>
      <c r="Y18" s="3">
        <v>1.53731617850694</v>
      </c>
      <c r="Z18" s="3">
        <v>0.99380317718358402</v>
      </c>
      <c r="AA18" s="3">
        <v>0.47331811757125802</v>
      </c>
      <c r="AB18" s="3">
        <v>3.88413307680882</v>
      </c>
      <c r="AC18" s="3">
        <v>3.0690538181879602E-2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9.2782131747452308</v>
      </c>
      <c r="F19" s="3">
        <v>1.20632233118136</v>
      </c>
      <c r="G19" s="3">
        <v>11.1471462071458</v>
      </c>
      <c r="H19" s="3">
        <v>0.17597080757449801</v>
      </c>
      <c r="I19" s="3">
        <v>0.92970686065449704</v>
      </c>
      <c r="J19" s="3">
        <v>1.2426012922698499</v>
      </c>
      <c r="K19" s="3">
        <v>1.4345163544519299</v>
      </c>
      <c r="L19" s="3" t="s">
        <v>422</v>
      </c>
      <c r="M19" s="3">
        <v>3.8684867028009</v>
      </c>
      <c r="N19" s="3">
        <v>0.15189545731217599</v>
      </c>
      <c r="O19" s="3">
        <v>0.11616143573056301</v>
      </c>
      <c r="P19" s="3">
        <v>4.40765802943342E-2</v>
      </c>
      <c r="Q19" s="3" t="s">
        <v>423</v>
      </c>
      <c r="R19" s="3" t="s">
        <v>423</v>
      </c>
      <c r="S19" s="3" t="s">
        <v>423</v>
      </c>
      <c r="T19" s="3" t="s">
        <v>423</v>
      </c>
      <c r="U19" s="3" t="s">
        <v>423</v>
      </c>
      <c r="V19" s="3" t="s">
        <v>423</v>
      </c>
      <c r="W19" s="3">
        <v>0.73074148061195199</v>
      </c>
      <c r="X19" s="3" t="s">
        <v>422</v>
      </c>
      <c r="Y19" s="3">
        <v>6.27436735859444E-3</v>
      </c>
      <c r="Z19" s="3" t="s">
        <v>422</v>
      </c>
      <c r="AA19" s="3">
        <v>1.31637310827703E-4</v>
      </c>
      <c r="AB19" s="3">
        <v>6.40600466942214E-3</v>
      </c>
      <c r="AC19" s="3">
        <v>0.317792500086227</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29.495290538056501</v>
      </c>
      <c r="F20" s="3">
        <v>3.64793555597553</v>
      </c>
      <c r="G20" s="3">
        <v>55.644426605275697</v>
      </c>
      <c r="H20" s="3">
        <v>0.32964934103455401</v>
      </c>
      <c r="I20" s="3">
        <v>15.200723914344801</v>
      </c>
      <c r="J20" s="3">
        <v>20.679450772749998</v>
      </c>
      <c r="K20" s="3">
        <v>32.898706367709401</v>
      </c>
      <c r="L20" s="3" t="s">
        <v>422</v>
      </c>
      <c r="M20" s="3">
        <v>75.549077123163002</v>
      </c>
      <c r="N20" s="3">
        <v>0.56621318399010101</v>
      </c>
      <c r="O20" s="3">
        <v>0.148188403066568</v>
      </c>
      <c r="P20" s="3">
        <v>5.4437984879655898E-2</v>
      </c>
      <c r="Q20" s="3" t="s">
        <v>423</v>
      </c>
      <c r="R20" s="3" t="s">
        <v>423</v>
      </c>
      <c r="S20" s="3" t="s">
        <v>423</v>
      </c>
      <c r="T20" s="3" t="s">
        <v>423</v>
      </c>
      <c r="U20" s="3" t="s">
        <v>423</v>
      </c>
      <c r="V20" s="3" t="s">
        <v>423</v>
      </c>
      <c r="W20" s="3">
        <v>1.4677130642460401</v>
      </c>
      <c r="X20" s="3">
        <v>2.9006454914312801E-3</v>
      </c>
      <c r="Y20" s="3">
        <v>6.1672602738375298E-3</v>
      </c>
      <c r="Z20" s="3">
        <v>3.2801692005905098E-3</v>
      </c>
      <c r="AA20" s="3">
        <v>3.33438687332754E-3</v>
      </c>
      <c r="AB20" s="3">
        <v>1.5682461839186899E-2</v>
      </c>
      <c r="AC20" s="3">
        <v>1.9522428510787199E-2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3.64391526575952</v>
      </c>
      <c r="F21" s="3">
        <v>0.107334284747392</v>
      </c>
      <c r="G21" s="3">
        <v>5.1187400410771202</v>
      </c>
      <c r="H21" s="3">
        <v>2.1186825021080099E-2</v>
      </c>
      <c r="I21" s="3">
        <v>0.24017804259022499</v>
      </c>
      <c r="J21" s="3">
        <v>0.39754601271969597</v>
      </c>
      <c r="K21" s="3">
        <v>0.59780704515173</v>
      </c>
      <c r="L21" s="3" t="s">
        <v>422</v>
      </c>
      <c r="M21" s="3">
        <v>1.56771265349795</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7.2310583280151004</v>
      </c>
      <c r="F22" s="3">
        <v>0.15027093812950401</v>
      </c>
      <c r="G22" s="3">
        <v>10.588855123387001</v>
      </c>
      <c r="H22" s="3">
        <v>8.8830951393390808E-3</v>
      </c>
      <c r="I22" s="3">
        <v>0.452891814528943</v>
      </c>
      <c r="J22" s="3">
        <v>0.66189666548228199</v>
      </c>
      <c r="K22" s="3">
        <v>1.44806878292923</v>
      </c>
      <c r="L22" s="3" t="s">
        <v>422</v>
      </c>
      <c r="M22" s="3">
        <v>3.68639565532377</v>
      </c>
      <c r="N22" s="3">
        <v>0.137025358858614</v>
      </c>
      <c r="O22" s="3">
        <v>5.6364222745029502E-3</v>
      </c>
      <c r="P22" s="3">
        <v>4.9235514195160097E-2</v>
      </c>
      <c r="Q22" s="3" t="s">
        <v>423</v>
      </c>
      <c r="R22" s="3" t="s">
        <v>423</v>
      </c>
      <c r="S22" s="3" t="s">
        <v>423</v>
      </c>
      <c r="T22" s="3" t="s">
        <v>423</v>
      </c>
      <c r="U22" s="3" t="s">
        <v>423</v>
      </c>
      <c r="V22" s="3" t="s">
        <v>423</v>
      </c>
      <c r="W22" s="3">
        <v>0.32235356651342101</v>
      </c>
      <c r="X22" s="3">
        <v>1.2505403267534601E-3</v>
      </c>
      <c r="Y22" s="3">
        <v>3.5729723621527501E-4</v>
      </c>
      <c r="Z22" s="3">
        <v>1.1909907873842501E-4</v>
      </c>
      <c r="AA22" s="3">
        <v>2.3819815747685001E-4</v>
      </c>
      <c r="AB22" s="3">
        <v>1.9651347991840101E-3</v>
      </c>
      <c r="AC22" s="3">
        <v>0.23053055878767001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202.20580465545501</v>
      </c>
      <c r="F23" s="3">
        <v>69.659260865730204</v>
      </c>
      <c r="G23" s="3">
        <v>4.9392218000866297</v>
      </c>
      <c r="H23" s="3">
        <v>0.10453240416984599</v>
      </c>
      <c r="I23" s="3">
        <v>15.7367203274245</v>
      </c>
      <c r="J23" s="3">
        <v>16.281800918673099</v>
      </c>
      <c r="K23" s="3">
        <v>16.281800918673099</v>
      </c>
      <c r="L23" s="3" t="s">
        <v>422</v>
      </c>
      <c r="M23" s="3">
        <v>641.83412587854605</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82.317143421382397</v>
      </c>
      <c r="F24" s="3">
        <v>8.1403752441166102</v>
      </c>
      <c r="G24" s="3">
        <v>39.887384547876998</v>
      </c>
      <c r="H24" s="3">
        <v>5.02454156478088</v>
      </c>
      <c r="I24" s="3">
        <v>27.074319063768598</v>
      </c>
      <c r="J24" s="3">
        <v>40.440442501560497</v>
      </c>
      <c r="K24" s="3">
        <v>76.983578659947696</v>
      </c>
      <c r="L24" s="3" t="s">
        <v>422</v>
      </c>
      <c r="M24" s="3">
        <v>1065.5780661828101</v>
      </c>
      <c r="N24" s="3">
        <v>15.912609672810699</v>
      </c>
      <c r="O24" s="3">
        <v>0.42254854589812102</v>
      </c>
      <c r="P24" s="3">
        <v>0.43841991783548001</v>
      </c>
      <c r="Q24" s="3" t="s">
        <v>423</v>
      </c>
      <c r="R24" s="3" t="s">
        <v>423</v>
      </c>
      <c r="S24" s="3" t="s">
        <v>423</v>
      </c>
      <c r="T24" s="3" t="s">
        <v>423</v>
      </c>
      <c r="U24" s="3" t="s">
        <v>423</v>
      </c>
      <c r="V24" s="3" t="s">
        <v>423</v>
      </c>
      <c r="W24" s="3">
        <v>5.1795752970468696</v>
      </c>
      <c r="X24" s="3">
        <v>0.184597576347651</v>
      </c>
      <c r="Y24" s="3">
        <v>1.11657577903264E-2</v>
      </c>
      <c r="Z24" s="3">
        <v>4.5341393178238701E-3</v>
      </c>
      <c r="AA24" s="3">
        <v>7.4735470341566104E-3</v>
      </c>
      <c r="AB24" s="3">
        <v>0.20777102048995699</v>
      </c>
      <c r="AC24" s="3">
        <v>8.5310831399235898</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1.76517848713368</v>
      </c>
      <c r="F25" s="3">
        <v>1.2448918177825801</v>
      </c>
      <c r="G25" s="3">
        <v>0.21448654631976999</v>
      </c>
      <c r="H25" s="3">
        <v>9.8355920000891997E-4</v>
      </c>
      <c r="I25" s="3">
        <v>5.15741664244425E-2</v>
      </c>
      <c r="J25" s="3">
        <v>5.2848627383375597E-2</v>
      </c>
      <c r="K25" s="3">
        <v>5.28486273833755E-2</v>
      </c>
      <c r="L25" s="3" t="s">
        <v>422</v>
      </c>
      <c r="M25" s="3">
        <v>3.5761226917334898</v>
      </c>
      <c r="N25" s="3">
        <v>0.20772299446970899</v>
      </c>
      <c r="O25" s="3" t="s">
        <v>422</v>
      </c>
      <c r="P25" s="3" t="s">
        <v>422</v>
      </c>
      <c r="Q25" s="3" t="s">
        <v>423</v>
      </c>
      <c r="R25" s="3" t="s">
        <v>423</v>
      </c>
      <c r="S25" s="3" t="s">
        <v>423</v>
      </c>
      <c r="T25" s="3" t="s">
        <v>423</v>
      </c>
      <c r="U25" s="3" t="s">
        <v>423</v>
      </c>
      <c r="V25" s="3" t="s">
        <v>423</v>
      </c>
      <c r="W25" s="3" t="s">
        <v>422</v>
      </c>
      <c r="X25" s="3">
        <v>3.9477981903120402E-4</v>
      </c>
      <c r="Y25" s="3">
        <v>8.0185788732355795E-4</v>
      </c>
      <c r="Z25" s="3">
        <v>8.0185788732355795E-4</v>
      </c>
      <c r="AA25" s="3">
        <v>8.67806026662829E-4</v>
      </c>
      <c r="AB25" s="3">
        <v>2.8663016203411499E-3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3.09539435507057</v>
      </c>
      <c r="F26" s="3">
        <v>3.21082879951356</v>
      </c>
      <c r="G26" s="3">
        <v>0.41559604312223603</v>
      </c>
      <c r="H26" s="3">
        <v>2.5276708404506801E-3</v>
      </c>
      <c r="I26" s="3">
        <v>0.32369122563317698</v>
      </c>
      <c r="J26" s="3">
        <v>0.33191809402024097</v>
      </c>
      <c r="K26" s="3">
        <v>0.33191809402024097</v>
      </c>
      <c r="L26" s="3" t="s">
        <v>422</v>
      </c>
      <c r="M26" s="3">
        <v>19.3065546130039</v>
      </c>
      <c r="N26" s="3">
        <v>9.1907358251446194</v>
      </c>
      <c r="O26" s="3" t="s">
        <v>422</v>
      </c>
      <c r="P26" s="3" t="s">
        <v>422</v>
      </c>
      <c r="Q26" s="3" t="s">
        <v>423</v>
      </c>
      <c r="R26" s="3" t="s">
        <v>423</v>
      </c>
      <c r="S26" s="3" t="s">
        <v>423</v>
      </c>
      <c r="T26" s="3" t="s">
        <v>423</v>
      </c>
      <c r="U26" s="3" t="s">
        <v>423</v>
      </c>
      <c r="V26" s="3" t="s">
        <v>423</v>
      </c>
      <c r="W26" s="3" t="s">
        <v>422</v>
      </c>
      <c r="X26" s="3">
        <v>8.4182151454920498E-4</v>
      </c>
      <c r="Y26" s="3">
        <v>2.0243018494867301E-3</v>
      </c>
      <c r="Z26" s="3">
        <v>2.0243018494867301E-3</v>
      </c>
      <c r="AA26" s="3">
        <v>2.14789890926935E-3</v>
      </c>
      <c r="AB26" s="3">
        <v>7.0383241227920199E-3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281.755168631331</v>
      </c>
      <c r="F27" s="3">
        <v>198.17050696333001</v>
      </c>
      <c r="G27" s="3">
        <v>9.9474301531855005</v>
      </c>
      <c r="H27" s="3">
        <v>5.9511669606757902</v>
      </c>
      <c r="I27" s="3">
        <v>2.5572380026241199</v>
      </c>
      <c r="J27" s="3">
        <v>2.8894738542544598</v>
      </c>
      <c r="K27" s="3">
        <v>2.8894738542544598</v>
      </c>
      <c r="L27" s="3" t="s">
        <v>422</v>
      </c>
      <c r="M27" s="3">
        <v>2878.8358377831701</v>
      </c>
      <c r="N27" s="3" t="s">
        <v>422</v>
      </c>
      <c r="O27" s="3" t="s">
        <v>422</v>
      </c>
      <c r="P27" s="3">
        <v>1.20171715220423E-2</v>
      </c>
      <c r="Q27" s="3" t="s">
        <v>423</v>
      </c>
      <c r="R27" s="3" t="s">
        <v>423</v>
      </c>
      <c r="S27" s="3" t="s">
        <v>423</v>
      </c>
      <c r="T27" s="3" t="s">
        <v>423</v>
      </c>
      <c r="U27" s="3" t="s">
        <v>423</v>
      </c>
      <c r="V27" s="3" t="s">
        <v>423</v>
      </c>
      <c r="W27" s="3">
        <v>9.1208024827556997</v>
      </c>
      <c r="X27" s="3">
        <v>1.2894738786623099</v>
      </c>
      <c r="Y27" s="3">
        <v>1.22266363100035</v>
      </c>
      <c r="Z27" s="3">
        <v>1.22145276293401</v>
      </c>
      <c r="AA27" s="3">
        <v>1.2604257285061999</v>
      </c>
      <c r="AB27" s="3">
        <v>4.99401600110287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204.85734404399599</v>
      </c>
      <c r="F28" s="3">
        <v>129.304711970667</v>
      </c>
      <c r="G28" s="3">
        <v>6.8777689321558402</v>
      </c>
      <c r="H28" s="3">
        <v>3.13782316860356</v>
      </c>
      <c r="I28" s="3">
        <v>1.46815666634093</v>
      </c>
      <c r="J28" s="3">
        <v>1.65761465988569</v>
      </c>
      <c r="K28" s="3">
        <v>1.65761465988569</v>
      </c>
      <c r="L28" s="3" t="s">
        <v>422</v>
      </c>
      <c r="M28" s="3">
        <v>2353.1923216452401</v>
      </c>
      <c r="N28" s="3" t="s">
        <v>422</v>
      </c>
      <c r="O28" s="3" t="s">
        <v>422</v>
      </c>
      <c r="P28" s="3">
        <v>5.8392387510361804E-3</v>
      </c>
      <c r="Q28" s="3" t="s">
        <v>423</v>
      </c>
      <c r="R28" s="3" t="s">
        <v>423</v>
      </c>
      <c r="S28" s="3" t="s">
        <v>423</v>
      </c>
      <c r="T28" s="3" t="s">
        <v>423</v>
      </c>
      <c r="U28" s="3" t="s">
        <v>423</v>
      </c>
      <c r="V28" s="3" t="s">
        <v>423</v>
      </c>
      <c r="W28" s="3">
        <v>4.4802179867769896</v>
      </c>
      <c r="X28" s="3">
        <v>0.74006270762057302</v>
      </c>
      <c r="Y28" s="3">
        <v>0.77621651259948699</v>
      </c>
      <c r="Z28" s="3">
        <v>0.77435432192442499</v>
      </c>
      <c r="AA28" s="3">
        <v>0.71329484433827095</v>
      </c>
      <c r="AB28" s="3">
        <v>3.0039283864827602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434.717782069946</v>
      </c>
      <c r="F29" s="3">
        <v>33.433989261177402</v>
      </c>
      <c r="G29" s="3">
        <v>17.797859172831899</v>
      </c>
      <c r="H29" s="3">
        <v>0.76633637172263203</v>
      </c>
      <c r="I29" s="3">
        <v>21.546040106707601</v>
      </c>
      <c r="J29" s="3">
        <v>23.449142891935999</v>
      </c>
      <c r="K29" s="3">
        <v>23.449142891935999</v>
      </c>
      <c r="L29" s="3" t="s">
        <v>422</v>
      </c>
      <c r="M29" s="3">
        <v>391.49426730707899</v>
      </c>
      <c r="N29" s="3" t="s">
        <v>422</v>
      </c>
      <c r="O29" s="3" t="s">
        <v>422</v>
      </c>
      <c r="P29" s="3">
        <v>8.7409906786340005E-4</v>
      </c>
      <c r="Q29" s="3" t="s">
        <v>423</v>
      </c>
      <c r="R29" s="3" t="s">
        <v>423</v>
      </c>
      <c r="S29" s="3" t="s">
        <v>423</v>
      </c>
      <c r="T29" s="3" t="s">
        <v>423</v>
      </c>
      <c r="U29" s="3" t="s">
        <v>423</v>
      </c>
      <c r="V29" s="3" t="s">
        <v>423</v>
      </c>
      <c r="W29" s="3">
        <v>1.06855058025526</v>
      </c>
      <c r="X29" s="3">
        <v>2.0274641962620401</v>
      </c>
      <c r="Y29" s="3">
        <v>0.73056963489958404</v>
      </c>
      <c r="Z29" s="3">
        <v>0.29537757228843903</v>
      </c>
      <c r="AA29" s="3">
        <v>0.46612311614096402</v>
      </c>
      <c r="AB29" s="3">
        <v>3.5195345195910299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0.702019020295649</v>
      </c>
      <c r="F30" s="3">
        <v>2.43436530095518</v>
      </c>
      <c r="G30" s="3">
        <v>4.9306541670989898E-2</v>
      </c>
      <c r="H30" s="3">
        <v>1.32171098025079E-2</v>
      </c>
      <c r="I30" s="3">
        <v>1.7976231197577901E-2</v>
      </c>
      <c r="J30" s="3">
        <v>2.0320865163916998E-2</v>
      </c>
      <c r="K30" s="3">
        <v>2.0320865163916998E-2</v>
      </c>
      <c r="L30" s="3" t="s">
        <v>422</v>
      </c>
      <c r="M30" s="3">
        <v>28.896784639466102</v>
      </c>
      <c r="N30" s="3" t="s">
        <v>422</v>
      </c>
      <c r="O30" s="3" t="s">
        <v>422</v>
      </c>
      <c r="P30" s="3">
        <v>7.6567926437495906E-5</v>
      </c>
      <c r="Q30" s="3" t="s">
        <v>423</v>
      </c>
      <c r="R30" s="3" t="s">
        <v>423</v>
      </c>
      <c r="S30" s="3" t="s">
        <v>423</v>
      </c>
      <c r="T30" s="3" t="s">
        <v>423</v>
      </c>
      <c r="U30" s="3" t="s">
        <v>423</v>
      </c>
      <c r="V30" s="3" t="s">
        <v>423</v>
      </c>
      <c r="W30" s="3">
        <v>5.7907090263502103E-2</v>
      </c>
      <c r="X30" s="3">
        <v>9.1933019134065892E-3</v>
      </c>
      <c r="Y30" s="3">
        <v>1.11044698054993E-2</v>
      </c>
      <c r="Z30" s="3">
        <v>1.11044698054993E-2</v>
      </c>
      <c r="AA30" s="3">
        <v>8.8335358066025695E-3</v>
      </c>
      <c r="AB30" s="3">
        <v>4.0235777331007701E-2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0.84655081271620103</v>
      </c>
      <c r="J32" s="3">
        <v>6.4346793461927598</v>
      </c>
      <c r="K32" s="3">
        <v>6.4346793461927598</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1.6590358040489701</v>
      </c>
      <c r="J33" s="3">
        <v>3.0722885260166102</v>
      </c>
      <c r="K33" s="3">
        <v>6.1445770520332204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149.201943399969</v>
      </c>
      <c r="F34" s="3">
        <v>6.0361520356733003</v>
      </c>
      <c r="G34" s="3">
        <v>5.1628099005570398</v>
      </c>
      <c r="H34" s="3">
        <v>4.6001391639418902E-2</v>
      </c>
      <c r="I34" s="3">
        <v>3.2413775947991899</v>
      </c>
      <c r="J34" s="3">
        <v>3.3416262926836202</v>
      </c>
      <c r="K34" s="3">
        <v>3.34162629268363</v>
      </c>
      <c r="L34" s="3" t="s">
        <v>422</v>
      </c>
      <c r="M34" s="3">
        <v>14.761610249304599</v>
      </c>
      <c r="N34" s="3">
        <v>0.280696619024697</v>
      </c>
      <c r="O34" s="3">
        <v>9.3565539674899098E-2</v>
      </c>
      <c r="P34" s="3">
        <v>9.3565539674899098E-2</v>
      </c>
      <c r="Q34" s="3" t="s">
        <v>423</v>
      </c>
      <c r="R34" s="3" t="s">
        <v>423</v>
      </c>
      <c r="S34" s="3" t="s">
        <v>423</v>
      </c>
      <c r="T34" s="3" t="s">
        <v>423</v>
      </c>
      <c r="U34" s="3" t="s">
        <v>423</v>
      </c>
      <c r="V34" s="3" t="s">
        <v>423</v>
      </c>
      <c r="W34" s="3">
        <v>1.1295768373428801</v>
      </c>
      <c r="X34" s="3">
        <v>9.0223913163098805E-3</v>
      </c>
      <c r="Y34" s="3">
        <v>2.1386409282043599E-2</v>
      </c>
      <c r="Z34" s="3">
        <v>1.7376456243815602E-2</v>
      </c>
      <c r="AA34" s="3">
        <v>9.0223913163098805E-3</v>
      </c>
      <c r="AB34" s="3">
        <v>5.6807648158479003E-2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45.012531109985403</v>
      </c>
      <c r="F36" s="3">
        <v>1.68906122218121</v>
      </c>
      <c r="G36" s="3">
        <v>35.416655876828202</v>
      </c>
      <c r="H36" s="3" t="s">
        <v>425</v>
      </c>
      <c r="I36" s="3">
        <v>3.5962973617838099</v>
      </c>
      <c r="J36" s="3">
        <v>3.90910960867906</v>
      </c>
      <c r="K36" s="3">
        <v>4.0719891757073601</v>
      </c>
      <c r="L36" s="3" t="s">
        <v>422</v>
      </c>
      <c r="M36" s="3">
        <v>4.1898600451165198</v>
      </c>
      <c r="N36" s="3">
        <v>0.25310274727119603</v>
      </c>
      <c r="O36" s="3">
        <v>6.7106482019713906E-2</v>
      </c>
      <c r="P36" s="3">
        <v>1.4714408679180799E-3</v>
      </c>
      <c r="Q36" s="3" t="s">
        <v>423</v>
      </c>
      <c r="R36" s="3" t="s">
        <v>423</v>
      </c>
      <c r="S36" s="3" t="s">
        <v>423</v>
      </c>
      <c r="T36" s="3" t="s">
        <v>423</v>
      </c>
      <c r="U36" s="3" t="s">
        <v>423</v>
      </c>
      <c r="V36" s="3" t="s">
        <v>423</v>
      </c>
      <c r="W36" s="3">
        <v>8.4385528772360505</v>
      </c>
      <c r="X36" s="3">
        <v>8.4385528772360496E-3</v>
      </c>
      <c r="Y36" s="3">
        <v>1.6882489659060598E-2</v>
      </c>
      <c r="Z36" s="3">
        <v>8.4385528772360496E-3</v>
      </c>
      <c r="AA36" s="3">
        <v>1.6882489659060598E-2</v>
      </c>
      <c r="AB36" s="3">
        <v>5.06420850725934E-2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32.623321144570298</v>
      </c>
      <c r="F37" s="3">
        <v>1.7460126309555</v>
      </c>
      <c r="G37" s="3">
        <v>3.23658255664864E-2</v>
      </c>
      <c r="H37" s="3">
        <v>1.7002357363319E-3</v>
      </c>
      <c r="I37" s="3">
        <v>0.59888347724911295</v>
      </c>
      <c r="J37" s="3">
        <v>0.616046878562162</v>
      </c>
      <c r="K37" s="3">
        <v>0.61627993651476598</v>
      </c>
      <c r="L37" s="3" t="s">
        <v>422</v>
      </c>
      <c r="M37" s="3">
        <v>13.7421541834832</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13.532569418151001</v>
      </c>
      <c r="F38" s="3">
        <v>154.29434475410599</v>
      </c>
      <c r="G38" s="3">
        <v>0.980141335708687</v>
      </c>
      <c r="H38" s="3">
        <v>5.7797664461560802E-2</v>
      </c>
      <c r="I38" s="3">
        <v>3.4742635536939299</v>
      </c>
      <c r="J38" s="3">
        <v>3.71940554807794</v>
      </c>
      <c r="K38" s="3">
        <v>3.71940554807794</v>
      </c>
      <c r="L38" s="3" t="s">
        <v>422</v>
      </c>
      <c r="M38" s="3">
        <v>1484.1422725285399</v>
      </c>
      <c r="N38" s="3">
        <v>0.558245482302</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25.99053095</v>
      </c>
      <c r="F39" s="3">
        <v>1.1877446110000001</v>
      </c>
      <c r="G39" s="3">
        <v>12.006821588199999</v>
      </c>
      <c r="H39" s="3">
        <v>0.31192653495434097</v>
      </c>
      <c r="I39" s="3">
        <v>2.1851432500566501</v>
      </c>
      <c r="J39" s="3">
        <v>2.4311656988430501</v>
      </c>
      <c r="K39" s="3">
        <v>2.80127412971185</v>
      </c>
      <c r="L39" s="3" t="s">
        <v>422</v>
      </c>
      <c r="M39" s="3">
        <v>16.584485588</v>
      </c>
      <c r="N39" s="3">
        <v>0.24501219111981501</v>
      </c>
      <c r="O39" s="3">
        <v>0.50181794550716197</v>
      </c>
      <c r="P39" s="3">
        <v>5.01358262196848E-2</v>
      </c>
      <c r="Q39" s="3" t="s">
        <v>423</v>
      </c>
      <c r="R39" s="3" t="s">
        <v>423</v>
      </c>
      <c r="S39" s="3" t="s">
        <v>423</v>
      </c>
      <c r="T39" s="3" t="s">
        <v>423</v>
      </c>
      <c r="U39" s="3" t="s">
        <v>423</v>
      </c>
      <c r="V39" s="3" t="s">
        <v>423</v>
      </c>
      <c r="W39" s="3">
        <v>0.35638794600000001</v>
      </c>
      <c r="X39" s="3">
        <v>5.3471148540289799E-4</v>
      </c>
      <c r="Y39" s="3">
        <v>7.3162504265338697E-4</v>
      </c>
      <c r="Z39" s="3">
        <v>7.3162504265338697E-4</v>
      </c>
      <c r="AA39" s="3">
        <v>8.3387639225713801E-4</v>
      </c>
      <c r="AB39" s="3">
        <v>2.8318379629668098E-3</v>
      </c>
      <c r="AC39" s="3">
        <v>1.1216000000000001E-5</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23.474351308936999</v>
      </c>
      <c r="F40" s="3">
        <v>101.533541207231</v>
      </c>
      <c r="G40" s="3">
        <v>0.95547348559499701</v>
      </c>
      <c r="H40" s="3">
        <v>4.3585474957949899E-2</v>
      </c>
      <c r="I40" s="3">
        <v>2.78290164623338</v>
      </c>
      <c r="J40" s="3">
        <v>2.9452732715810699</v>
      </c>
      <c r="K40" s="3">
        <v>2.9452732715810699</v>
      </c>
      <c r="L40" s="3" t="s">
        <v>422</v>
      </c>
      <c r="M40" s="3">
        <v>1129.40702531075</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40.605541501165497</v>
      </c>
      <c r="F41" s="3">
        <v>114.76481296310899</v>
      </c>
      <c r="G41" s="3">
        <v>15.496650431368399</v>
      </c>
      <c r="H41" s="3">
        <v>1.7356022617247699</v>
      </c>
      <c r="I41" s="3">
        <v>105.835711599748</v>
      </c>
      <c r="J41" s="3">
        <v>106.97646491574299</v>
      </c>
      <c r="K41" s="3">
        <v>108.96292503425499</v>
      </c>
      <c r="L41" s="3" t="s">
        <v>422</v>
      </c>
      <c r="M41" s="3">
        <v>965.79152098965801</v>
      </c>
      <c r="N41" s="3">
        <v>2.1955887975758599</v>
      </c>
      <c r="O41" s="3">
        <v>0.616625116317012</v>
      </c>
      <c r="P41" s="3">
        <v>0.10233477465299699</v>
      </c>
      <c r="Q41" s="3" t="s">
        <v>423</v>
      </c>
      <c r="R41" s="3" t="s">
        <v>423</v>
      </c>
      <c r="S41" s="3" t="s">
        <v>423</v>
      </c>
      <c r="T41" s="3" t="s">
        <v>423</v>
      </c>
      <c r="U41" s="3" t="s">
        <v>423</v>
      </c>
      <c r="V41" s="3" t="s">
        <v>423</v>
      </c>
      <c r="W41" s="3">
        <v>6.0321790273621501</v>
      </c>
      <c r="X41" s="3">
        <v>11.853583197109</v>
      </c>
      <c r="Y41" s="3">
        <v>9.3848488673370305</v>
      </c>
      <c r="Z41" s="3">
        <v>4.1613902727920999</v>
      </c>
      <c r="AA41" s="3">
        <v>6.3796814685307002</v>
      </c>
      <c r="AB41" s="3">
        <v>31.779503805768801</v>
      </c>
      <c r="AC41" s="3">
        <v>1.731808E-3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0.93771237057007195</v>
      </c>
      <c r="F42" s="3">
        <v>35.1094351184882</v>
      </c>
      <c r="G42" s="3">
        <v>0.120579564399855</v>
      </c>
      <c r="H42" s="3">
        <v>8.4894027255928099E-3</v>
      </c>
      <c r="I42" s="3">
        <v>0.63882631834357995</v>
      </c>
      <c r="J42" s="3">
        <v>0.69437643298215102</v>
      </c>
      <c r="K42" s="3">
        <v>0.69437643298215201</v>
      </c>
      <c r="L42" s="3" t="s">
        <v>422</v>
      </c>
      <c r="M42" s="3">
        <v>261.84039633122802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3.4010094308933598</v>
      </c>
      <c r="F43" s="3">
        <v>0.23638689429110099</v>
      </c>
      <c r="G43" s="3">
        <v>2.3840455984169999</v>
      </c>
      <c r="H43" s="3">
        <v>0.143416956068637</v>
      </c>
      <c r="I43" s="3">
        <v>0.89847872285889396</v>
      </c>
      <c r="J43" s="3">
        <v>1.5990150436305099</v>
      </c>
      <c r="K43" s="3">
        <v>2.8647117399773201</v>
      </c>
      <c r="L43" s="3" t="s">
        <v>422</v>
      </c>
      <c r="M43" s="3">
        <v>26.878758671092299</v>
      </c>
      <c r="N43" s="3">
        <v>0.12602644427395099</v>
      </c>
      <c r="O43" s="3">
        <v>8.4786336907580903E-2</v>
      </c>
      <c r="P43" s="3">
        <v>2.7923541405985102E-3</v>
      </c>
      <c r="Q43" s="3" t="s">
        <v>423</v>
      </c>
      <c r="R43" s="3" t="s">
        <v>423</v>
      </c>
      <c r="S43" s="3" t="s">
        <v>423</v>
      </c>
      <c r="T43" s="3" t="s">
        <v>423</v>
      </c>
      <c r="U43" s="3" t="s">
        <v>423</v>
      </c>
      <c r="V43" s="3" t="s">
        <v>423</v>
      </c>
      <c r="W43" s="3">
        <v>7.7041355516080004E-2</v>
      </c>
      <c r="X43" s="3">
        <v>9.3022985620143405E-4</v>
      </c>
      <c r="Y43" s="3">
        <v>2.1967610490441999E-3</v>
      </c>
      <c r="Z43" s="3">
        <v>5.9673817314083498E-4</v>
      </c>
      <c r="AA43" s="3">
        <v>3.2953919492836702E-4</v>
      </c>
      <c r="AB43" s="3">
        <v>4.05326827331484E-3</v>
      </c>
      <c r="AC43" s="3">
        <v>6.3754206481243404E-3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119.631172454184</v>
      </c>
      <c r="F44" s="3">
        <v>21.6278732766365</v>
      </c>
      <c r="G44" s="3">
        <v>2.9691796788964</v>
      </c>
      <c r="H44" s="3">
        <v>6.5429260186531002E-2</v>
      </c>
      <c r="I44" s="3">
        <v>11.6018175622984</v>
      </c>
      <c r="J44" s="3">
        <v>11.967641830923499</v>
      </c>
      <c r="K44" s="3">
        <v>11.967641830923499</v>
      </c>
      <c r="L44" s="3" t="s">
        <v>422</v>
      </c>
      <c r="M44" s="3">
        <v>199.88876446476101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17.240707115285201</v>
      </c>
      <c r="F45" s="3">
        <v>1.16061967279414</v>
      </c>
      <c r="G45" s="3">
        <v>4.5230933869462602</v>
      </c>
      <c r="H45" s="3" t="s">
        <v>425</v>
      </c>
      <c r="I45" s="3">
        <v>0.83457527994194503</v>
      </c>
      <c r="J45" s="3">
        <v>0.90714704341515695</v>
      </c>
      <c r="K45" s="3">
        <v>0.94494483689078901</v>
      </c>
      <c r="L45" s="3" t="s">
        <v>422</v>
      </c>
      <c r="M45" s="3">
        <v>1.8912825307816099</v>
      </c>
      <c r="N45" s="3">
        <v>0.136072056512274</v>
      </c>
      <c r="O45" s="3">
        <v>4.6718072735880602E-3</v>
      </c>
      <c r="P45" s="3">
        <v>4.5357352170757799E-5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1.4215358440608701</v>
      </c>
      <c r="F47" s="3">
        <v>0.180471460347187</v>
      </c>
      <c r="G47" s="3">
        <v>0.27984879389985501</v>
      </c>
      <c r="H47" s="3">
        <v>4.5185895686111202E-4</v>
      </c>
      <c r="I47" s="3">
        <v>5.5224902413786699E-2</v>
      </c>
      <c r="J47" s="3">
        <v>5.8073256296102903E-2</v>
      </c>
      <c r="K47" s="3">
        <v>5.9154083911322597E-2</v>
      </c>
      <c r="L47" s="3" t="s">
        <v>422</v>
      </c>
      <c r="M47" s="3">
        <v>0.84239190300381905</v>
      </c>
      <c r="N47" s="3">
        <v>0.174108272438637</v>
      </c>
      <c r="O47" s="3">
        <v>1.3359029324115E-4</v>
      </c>
      <c r="P47" s="3">
        <v>1.29699313826359E-6</v>
      </c>
      <c r="Q47" s="3" t="s">
        <v>423</v>
      </c>
      <c r="R47" s="3" t="s">
        <v>423</v>
      </c>
      <c r="S47" s="3" t="s">
        <v>423</v>
      </c>
      <c r="T47" s="3" t="s">
        <v>423</v>
      </c>
      <c r="U47" s="3" t="s">
        <v>423</v>
      </c>
      <c r="V47" s="3" t="s">
        <v>423</v>
      </c>
      <c r="W47" s="3">
        <v>0.12969931382635899</v>
      </c>
      <c r="X47" s="3">
        <v>1.6175598393310299E-4</v>
      </c>
      <c r="Y47" s="3">
        <v>3.58892970725646E-4</v>
      </c>
      <c r="Z47" s="3">
        <v>2.2919365689928701E-4</v>
      </c>
      <c r="AA47" s="3">
        <v>3.6686766717242603E-4</v>
      </c>
      <c r="AB47" s="3">
        <v>1.1167102787304601E-3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7.8181358032425E-2</v>
      </c>
      <c r="F48" s="3">
        <v>4.5152656612095901E-2</v>
      </c>
      <c r="G48" s="3">
        <v>2.30710412252817E-2</v>
      </c>
      <c r="H48" s="3">
        <v>1.3285504309111099E-3</v>
      </c>
      <c r="I48" s="3">
        <v>0.69272412426649299</v>
      </c>
      <c r="J48" s="3">
        <v>2.0504416391759501</v>
      </c>
      <c r="K48" s="3">
        <v>4.3879488847548496</v>
      </c>
      <c r="L48" s="3" t="s">
        <v>422</v>
      </c>
      <c r="M48" s="3">
        <v>1.5785976176155E-2</v>
      </c>
      <c r="N48" s="3">
        <v>2.1701463525209701</v>
      </c>
      <c r="O48" s="3">
        <v>5.46400746741625E-2</v>
      </c>
      <c r="P48" s="3">
        <v>2.1402885374031699E-3</v>
      </c>
      <c r="Q48" s="3" t="s">
        <v>423</v>
      </c>
      <c r="R48" s="3" t="s">
        <v>423</v>
      </c>
      <c r="S48" s="3" t="s">
        <v>423</v>
      </c>
      <c r="T48" s="3" t="s">
        <v>423</v>
      </c>
      <c r="U48" s="3" t="s">
        <v>423</v>
      </c>
      <c r="V48" s="3" t="s">
        <v>423</v>
      </c>
      <c r="W48" s="3" t="s">
        <v>422</v>
      </c>
      <c r="X48" s="3" t="s">
        <v>422</v>
      </c>
      <c r="Y48" s="3" t="s">
        <v>422</v>
      </c>
      <c r="Z48" s="3" t="s">
        <v>422</v>
      </c>
      <c r="AA48" s="3" t="s">
        <v>422</v>
      </c>
      <c r="AB48" s="3" t="s">
        <v>422</v>
      </c>
      <c r="AC48" s="3">
        <v>3.0446493385073098E-3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4.7435383698404901E-2</v>
      </c>
      <c r="G50" s="3">
        <v>13.257540445939901</v>
      </c>
      <c r="H50" s="3">
        <v>0.40043549258279698</v>
      </c>
      <c r="I50" s="3">
        <v>0.30426338773315897</v>
      </c>
      <c r="J50" s="3">
        <v>0.49244327806457899</v>
      </c>
      <c r="K50" s="3">
        <v>0.58227671382218005</v>
      </c>
      <c r="L50" s="3" t="s">
        <v>422</v>
      </c>
      <c r="M50" s="3" t="s">
        <v>422</v>
      </c>
      <c r="N50" s="3" t="s">
        <v>422</v>
      </c>
      <c r="O50" s="3" t="s">
        <v>422</v>
      </c>
      <c r="P50" s="3" t="s">
        <v>422</v>
      </c>
      <c r="Q50" s="3" t="s">
        <v>423</v>
      </c>
      <c r="R50" s="3" t="s">
        <v>423</v>
      </c>
      <c r="S50" s="3" t="s">
        <v>423</v>
      </c>
      <c r="T50" s="3" t="s">
        <v>423</v>
      </c>
      <c r="U50" s="3" t="s">
        <v>423</v>
      </c>
      <c r="V50" s="3" t="s">
        <v>423</v>
      </c>
      <c r="W50" s="3">
        <v>0.115596997747553</v>
      </c>
      <c r="X50" s="3">
        <v>2.44679712812838E-3</v>
      </c>
      <c r="Y50" s="3">
        <v>3.2969469666383998E-3</v>
      </c>
      <c r="Z50" s="3">
        <v>2.8170596584582301E-8</v>
      </c>
      <c r="AA50" s="3">
        <v>1.14664202996794E-3</v>
      </c>
      <c r="AB50" s="3">
        <v>6.8904142953313003E-3</v>
      </c>
      <c r="AC50" s="3">
        <v>0.28983850510428499</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0.40966486869603702</v>
      </c>
      <c r="F51" s="3">
        <v>314.44927250961803</v>
      </c>
      <c r="G51" s="3">
        <v>0.35867667841085599</v>
      </c>
      <c r="H51" s="3">
        <v>2.1838771244765E-2</v>
      </c>
      <c r="I51" s="3">
        <v>0.58469201474348997</v>
      </c>
      <c r="J51" s="3">
        <v>2.1091130128046802</v>
      </c>
      <c r="K51" s="3">
        <v>4.64856111578864</v>
      </c>
      <c r="L51" s="3" t="s">
        <v>422</v>
      </c>
      <c r="M51" s="3">
        <v>1.5169590684419101</v>
      </c>
      <c r="N51" s="3">
        <v>1.2434015950098199E-2</v>
      </c>
      <c r="O51" s="3">
        <v>1.7573788905772901E-3</v>
      </c>
      <c r="P51" s="3">
        <v>7.2790522091300495E-4</v>
      </c>
      <c r="Q51" s="3" t="s">
        <v>423</v>
      </c>
      <c r="R51" s="3" t="s">
        <v>423</v>
      </c>
      <c r="S51" s="3" t="s">
        <v>423</v>
      </c>
      <c r="T51" s="3" t="s">
        <v>423</v>
      </c>
      <c r="U51" s="3" t="s">
        <v>423</v>
      </c>
      <c r="V51" s="3" t="s">
        <v>423</v>
      </c>
      <c r="W51" s="3" t="s">
        <v>422</v>
      </c>
      <c r="X51" s="3">
        <v>1.5553697152590501E-4</v>
      </c>
      <c r="Y51" s="3">
        <v>4.1376835005820698E-5</v>
      </c>
      <c r="Z51" s="3">
        <v>1.10806778385482E-4</v>
      </c>
      <c r="AA51" s="3">
        <v>8.8062119815724004E-5</v>
      </c>
      <c r="AB51" s="3">
        <v>3.9578270473293202E-4</v>
      </c>
      <c r="AC51" s="3">
        <v>5.36456989984037E-5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5.9057093512643899</v>
      </c>
      <c r="F52" s="3">
        <v>47.504179185209402</v>
      </c>
      <c r="G52" s="3">
        <v>35.3793138612481</v>
      </c>
      <c r="H52" s="3">
        <v>0.281281196970814</v>
      </c>
      <c r="I52" s="3">
        <v>0.766952480407744</v>
      </c>
      <c r="J52" s="3">
        <v>1.11298260494887</v>
      </c>
      <c r="K52" s="3">
        <v>1.31417809494632</v>
      </c>
      <c r="L52" s="3" t="s">
        <v>422</v>
      </c>
      <c r="M52" s="3">
        <v>4.6325953079025197</v>
      </c>
      <c r="N52" s="3">
        <v>0.16394974568555201</v>
      </c>
      <c r="O52" s="3">
        <v>0.10546236207598</v>
      </c>
      <c r="P52" s="3">
        <v>9.0701895670623506E-2</v>
      </c>
      <c r="Q52" s="3" t="s">
        <v>423</v>
      </c>
      <c r="R52" s="3" t="s">
        <v>423</v>
      </c>
      <c r="S52" s="3" t="s">
        <v>423</v>
      </c>
      <c r="T52" s="3" t="s">
        <v>423</v>
      </c>
      <c r="U52" s="3" t="s">
        <v>423</v>
      </c>
      <c r="V52" s="3" t="s">
        <v>423</v>
      </c>
      <c r="W52" s="3" t="s">
        <v>422</v>
      </c>
      <c r="X52" s="3">
        <v>6.6268476094040102E-2</v>
      </c>
      <c r="Y52" s="3">
        <v>2.9842893386694599E-2</v>
      </c>
      <c r="Z52" s="3">
        <v>2.2293565097783598E-2</v>
      </c>
      <c r="AA52" s="3">
        <v>1.4171153840517699E-2</v>
      </c>
      <c r="AB52" s="3">
        <v>0.13257608841903601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0.2265616</v>
      </c>
      <c r="F53" s="3">
        <v>113.70952629872799</v>
      </c>
      <c r="G53" s="3" t="s">
        <v>422</v>
      </c>
      <c r="H53" s="3" t="s">
        <v>422</v>
      </c>
      <c r="I53" s="3">
        <v>5.65245038576929E-4</v>
      </c>
      <c r="J53" s="3">
        <v>6.8757873307769197E-4</v>
      </c>
      <c r="K53" s="3">
        <v>4.64877483611245E-4</v>
      </c>
      <c r="L53" s="3" t="s">
        <v>422</v>
      </c>
      <c r="M53" s="3">
        <v>5.3761200000000002E-2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9.5723919543079503E-5</v>
      </c>
      <c r="F54" s="3">
        <v>94.591776294050007</v>
      </c>
      <c r="G54" s="3">
        <v>22.080313210650701</v>
      </c>
      <c r="H54" s="3">
        <v>1.1840915068555001E-2</v>
      </c>
      <c r="I54" s="3">
        <v>3.8318919366371697E-2</v>
      </c>
      <c r="J54" s="3">
        <v>6.2187744367005499E-2</v>
      </c>
      <c r="K54" s="3">
        <v>7.8143748722761697E-2</v>
      </c>
      <c r="L54" s="3" t="s">
        <v>422</v>
      </c>
      <c r="M54" s="3">
        <v>1.7905772475980498E-2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5.0792593582122398</v>
      </c>
      <c r="F55" s="3">
        <v>153.176014901032</v>
      </c>
      <c r="G55" s="3">
        <v>58.792834271892303</v>
      </c>
      <c r="H55" s="3">
        <v>0.40496746461842198</v>
      </c>
      <c r="I55" s="3">
        <v>6.7413194978251703</v>
      </c>
      <c r="J55" s="3">
        <v>7.26556319610747</v>
      </c>
      <c r="K55" s="3">
        <v>7.68950102840114</v>
      </c>
      <c r="L55" s="3" t="s">
        <v>422</v>
      </c>
      <c r="M55" s="3">
        <v>15.4970156258253</v>
      </c>
      <c r="N55" s="3">
        <v>1.71983887158369E-3</v>
      </c>
      <c r="O55" s="3">
        <v>0</v>
      </c>
      <c r="P55" s="3">
        <v>5.9277953897288599E-3</v>
      </c>
      <c r="Q55" s="3" t="s">
        <v>423</v>
      </c>
      <c r="R55" s="3" t="s">
        <v>423</v>
      </c>
      <c r="S55" s="3" t="s">
        <v>423</v>
      </c>
      <c r="T55" s="3" t="s">
        <v>423</v>
      </c>
      <c r="U55" s="3" t="s">
        <v>423</v>
      </c>
      <c r="V55" s="3" t="s">
        <v>423</v>
      </c>
      <c r="W55" s="3">
        <v>5.1953491230775903E-2</v>
      </c>
      <c r="X55" s="3">
        <v>9.5489914122506708E-3</v>
      </c>
      <c r="Y55" s="3">
        <v>4.6664895434149704E-3</v>
      </c>
      <c r="Z55" s="3">
        <v>1.06245740222018E-4</v>
      </c>
      <c r="AA55" s="3">
        <v>8.4535922940074499E-4</v>
      </c>
      <c r="AB55" s="3">
        <v>1.51670859252884E-2</v>
      </c>
      <c r="AC55" s="3">
        <v>1.96363391328052E-3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39.560490270256203</v>
      </c>
      <c r="F57" s="3">
        <v>0.50776855667322895</v>
      </c>
      <c r="G57" s="3">
        <v>28.532009515621201</v>
      </c>
      <c r="H57" s="3">
        <v>0.55918757036101896</v>
      </c>
      <c r="I57" s="3">
        <v>2.97894204200488</v>
      </c>
      <c r="J57" s="3">
        <v>6.4067766283454901</v>
      </c>
      <c r="K57" s="3">
        <v>14.546009615063401</v>
      </c>
      <c r="L57" s="3" t="s">
        <v>422</v>
      </c>
      <c r="M57" s="3">
        <v>10.0381668592122</v>
      </c>
      <c r="N57" s="3">
        <v>0.36033489796043899</v>
      </c>
      <c r="O57" s="3">
        <v>3.2644986242347199E-2</v>
      </c>
      <c r="P57" s="3">
        <v>0.25235135440771</v>
      </c>
      <c r="Q57" s="3" t="s">
        <v>423</v>
      </c>
      <c r="R57" s="3" t="s">
        <v>423</v>
      </c>
      <c r="S57" s="3" t="s">
        <v>423</v>
      </c>
      <c r="T57" s="3" t="s">
        <v>423</v>
      </c>
      <c r="U57" s="3" t="s">
        <v>423</v>
      </c>
      <c r="V57" s="3" t="s">
        <v>423</v>
      </c>
      <c r="W57" s="3">
        <v>2.3842464334865801</v>
      </c>
      <c r="X57" s="3">
        <v>9.2494596732465399E-3</v>
      </c>
      <c r="Y57" s="3">
        <v>2.6427027637847302E-3</v>
      </c>
      <c r="Z57" s="3">
        <v>8.8090092126157495E-4</v>
      </c>
      <c r="AA57" s="3">
        <v>1.7618018425231499E-3</v>
      </c>
      <c r="AB57" s="3">
        <v>1.4534865200816E-2</v>
      </c>
      <c r="AC57" s="3">
        <v>1.7050894412123301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1.8998332694847899</v>
      </c>
      <c r="F58" s="3">
        <v>6.3941323087153001E-2</v>
      </c>
      <c r="G58" s="3">
        <v>0.745750508785747</v>
      </c>
      <c r="H58" s="3">
        <v>4.6506988996587798E-2</v>
      </c>
      <c r="I58" s="3">
        <v>0.35566117017582699</v>
      </c>
      <c r="J58" s="3">
        <v>0.54365590029552802</v>
      </c>
      <c r="K58" s="3">
        <v>1.2772757459338999</v>
      </c>
      <c r="L58" s="3" t="s">
        <v>422</v>
      </c>
      <c r="M58" s="3">
        <v>3.22701725168019</v>
      </c>
      <c r="N58" s="3">
        <v>4.64719887863815E-3</v>
      </c>
      <c r="O58" s="3">
        <v>2.9172910970354901E-3</v>
      </c>
      <c r="P58" s="3">
        <v>0.11181275393573201</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8.3062817648853198</v>
      </c>
      <c r="F59" s="3">
        <v>2.2775525197181001</v>
      </c>
      <c r="G59" s="3">
        <v>2.3573236578788102</v>
      </c>
      <c r="H59" s="3">
        <v>0.16257010146979201</v>
      </c>
      <c r="I59" s="3">
        <v>1.1137712599901699</v>
      </c>
      <c r="J59" s="3">
        <v>1.24467393734163</v>
      </c>
      <c r="K59" s="3">
        <v>1.39908844332793</v>
      </c>
      <c r="L59" s="3" t="s">
        <v>422</v>
      </c>
      <c r="M59" s="3">
        <v>0.36844928326473803</v>
      </c>
      <c r="N59" s="3">
        <v>1.3404604795200401E-2</v>
      </c>
      <c r="O59" s="3">
        <v>1.3676974855741E-3</v>
      </c>
      <c r="P59" s="3">
        <v>2.4636417458926599E-2</v>
      </c>
      <c r="Q59" s="3" t="s">
        <v>423</v>
      </c>
      <c r="R59" s="3" t="s">
        <v>423</v>
      </c>
      <c r="S59" s="3" t="s">
        <v>423</v>
      </c>
      <c r="T59" s="3" t="s">
        <v>423</v>
      </c>
      <c r="U59" s="3" t="s">
        <v>423</v>
      </c>
      <c r="V59" s="3" t="s">
        <v>423</v>
      </c>
      <c r="W59" s="3" t="s">
        <v>422</v>
      </c>
      <c r="X59" s="3" t="s">
        <v>422</v>
      </c>
      <c r="Y59" s="3">
        <v>1.7221038257002301E-7</v>
      </c>
      <c r="Z59" s="3" t="s">
        <v>422</v>
      </c>
      <c r="AA59" s="3">
        <v>7.8414662382111195E-6</v>
      </c>
      <c r="AB59" s="3">
        <v>8.0136766207811401E-6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0.449440358103669</v>
      </c>
      <c r="F60" s="3">
        <v>0.23846239013884599</v>
      </c>
      <c r="G60" s="3">
        <v>0.26865354109765199</v>
      </c>
      <c r="H60" s="3">
        <v>0.14204841797898099</v>
      </c>
      <c r="I60" s="3">
        <v>9.6926691993397291</v>
      </c>
      <c r="J60" s="3">
        <v>41.374367604282902</v>
      </c>
      <c r="K60" s="3">
        <v>90.982463191169799</v>
      </c>
      <c r="L60" s="3" t="s">
        <v>422</v>
      </c>
      <c r="M60" s="3">
        <v>0.273020596600691</v>
      </c>
      <c r="N60" s="3">
        <v>27.701786133068701</v>
      </c>
      <c r="O60" s="3">
        <v>0.99390315651527095</v>
      </c>
      <c r="P60" s="3">
        <v>1.85321509872673E-2</v>
      </c>
      <c r="Q60" s="3" t="s">
        <v>423</v>
      </c>
      <c r="R60" s="3" t="s">
        <v>423</v>
      </c>
      <c r="S60" s="3" t="s">
        <v>423</v>
      </c>
      <c r="T60" s="3" t="s">
        <v>423</v>
      </c>
      <c r="U60" s="3" t="s">
        <v>423</v>
      </c>
      <c r="V60" s="3" t="s">
        <v>423</v>
      </c>
      <c r="W60" s="3" t="s">
        <v>422</v>
      </c>
      <c r="X60" s="3" t="s">
        <v>422</v>
      </c>
      <c r="Y60" s="3" t="s">
        <v>422</v>
      </c>
      <c r="Z60" s="3" t="s">
        <v>422</v>
      </c>
      <c r="AA60" s="3" t="s">
        <v>422</v>
      </c>
      <c r="AB60" s="3" t="s">
        <v>422</v>
      </c>
      <c r="AC60" s="3">
        <v>2.6068268678876998E-2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220.665605571513</v>
      </c>
      <c r="J61" s="3">
        <v>1103.3280278575701</v>
      </c>
      <c r="K61" s="3">
        <v>3677.7600928585498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0.53240516260751103</v>
      </c>
      <c r="F63" s="3">
        <v>2.4298441502644401</v>
      </c>
      <c r="G63" s="3">
        <v>3.8915852014382399</v>
      </c>
      <c r="H63" s="3">
        <v>0.18865950316109001</v>
      </c>
      <c r="I63" s="3">
        <v>6.4578464757422402</v>
      </c>
      <c r="J63" s="3">
        <v>12.8758756422381</v>
      </c>
      <c r="K63" s="3">
        <v>38.906856445901802</v>
      </c>
      <c r="L63" s="3" t="s">
        <v>422</v>
      </c>
      <c r="M63" s="3">
        <v>3.9231994274763902</v>
      </c>
      <c r="N63" s="3">
        <v>0.92933352845960504</v>
      </c>
      <c r="O63" s="3">
        <v>2.70752362022431E-2</v>
      </c>
      <c r="P63" s="3" t="s">
        <v>422</v>
      </c>
      <c r="Q63" s="3" t="s">
        <v>423</v>
      </c>
      <c r="R63" s="3" t="s">
        <v>423</v>
      </c>
      <c r="S63" s="3" t="s">
        <v>423</v>
      </c>
      <c r="T63" s="3" t="s">
        <v>423</v>
      </c>
      <c r="U63" s="3" t="s">
        <v>423</v>
      </c>
      <c r="V63" s="3" t="s">
        <v>423</v>
      </c>
      <c r="W63" s="3">
        <v>1.21078835709444</v>
      </c>
      <c r="X63" s="3" t="s">
        <v>422</v>
      </c>
      <c r="Y63" s="3">
        <v>2.55481365179537E-5</v>
      </c>
      <c r="Z63" s="3" t="s">
        <v>422</v>
      </c>
      <c r="AA63" s="3">
        <v>2.9393868949661E-5</v>
      </c>
      <c r="AB63" s="3">
        <v>5.49420054676147E-5</v>
      </c>
      <c r="AC63" s="3">
        <v>2.8299581695212201E-2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30.3623801354756</v>
      </c>
      <c r="F70" s="3">
        <v>31.917485507854298</v>
      </c>
      <c r="G70" s="3">
        <v>19.052438912227402</v>
      </c>
      <c r="H70" s="3">
        <v>17.076534668903399</v>
      </c>
      <c r="I70" s="3">
        <v>3.6094905310363101</v>
      </c>
      <c r="J70" s="3">
        <v>6.6764545179255101</v>
      </c>
      <c r="K70" s="3">
        <v>13.2415912081679</v>
      </c>
      <c r="L70" s="3" t="s">
        <v>422</v>
      </c>
      <c r="M70" s="3">
        <v>29.145028604910401</v>
      </c>
      <c r="N70" s="3">
        <v>1.3948766730145201E-2</v>
      </c>
      <c r="O70" s="3">
        <v>0.14857534425103</v>
      </c>
      <c r="P70" s="3">
        <v>7.4135419705666006E-2</v>
      </c>
      <c r="Q70" s="3" t="s">
        <v>423</v>
      </c>
      <c r="R70" s="3" t="s">
        <v>423</v>
      </c>
      <c r="S70" s="3" t="s">
        <v>423</v>
      </c>
      <c r="T70" s="3" t="s">
        <v>423</v>
      </c>
      <c r="U70" s="3" t="s">
        <v>423</v>
      </c>
      <c r="V70" s="3" t="s">
        <v>423</v>
      </c>
      <c r="W70" s="3">
        <v>0.93462214626691897</v>
      </c>
      <c r="X70" s="3" t="s">
        <v>422</v>
      </c>
      <c r="Y70" s="3">
        <v>8.0256390389821294E-3</v>
      </c>
      <c r="Z70" s="3" t="s">
        <v>422</v>
      </c>
      <c r="AA70" s="3">
        <v>1.6837004976885499E-4</v>
      </c>
      <c r="AB70" s="3">
        <v>8.1940090887509896E-3</v>
      </c>
      <c r="AC70" s="3">
        <v>0.40648458648696301</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6.7242755005128396</v>
      </c>
      <c r="F72" s="3">
        <v>6.1787154115810496</v>
      </c>
      <c r="G72" s="3">
        <v>28.079645700559901</v>
      </c>
      <c r="H72" s="3">
        <v>0.44276072502109698</v>
      </c>
      <c r="I72" s="3">
        <v>12.810493107967</v>
      </c>
      <c r="J72" s="3">
        <v>18.646605727282601</v>
      </c>
      <c r="K72" s="3">
        <v>32.568763339513097</v>
      </c>
      <c r="L72" s="3" t="s">
        <v>422</v>
      </c>
      <c r="M72" s="3">
        <v>46.559090087901502</v>
      </c>
      <c r="N72" s="3">
        <v>56.818731162490003</v>
      </c>
      <c r="O72" s="3">
        <v>0.26796126219960098</v>
      </c>
      <c r="P72" s="3">
        <v>0.72575635301429597</v>
      </c>
      <c r="Q72" s="3" t="s">
        <v>423</v>
      </c>
      <c r="R72" s="3" t="s">
        <v>423</v>
      </c>
      <c r="S72" s="3" t="s">
        <v>423</v>
      </c>
      <c r="T72" s="3" t="s">
        <v>423</v>
      </c>
      <c r="U72" s="3" t="s">
        <v>423</v>
      </c>
      <c r="V72" s="3" t="s">
        <v>423</v>
      </c>
      <c r="W72" s="3">
        <v>21.084496949082201</v>
      </c>
      <c r="X72" s="3">
        <v>11.3090968946168</v>
      </c>
      <c r="Y72" s="3">
        <v>6.9790774248010399</v>
      </c>
      <c r="Z72" s="3">
        <v>7.7250760153390603</v>
      </c>
      <c r="AA72" s="3">
        <v>4.0189235299359103</v>
      </c>
      <c r="AB72" s="3">
        <v>30.032173864692801</v>
      </c>
      <c r="AC72" s="3">
        <v>0.63408883725243803</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0.51386757658723203</v>
      </c>
      <c r="F73" s="3">
        <v>1.6138208090953401</v>
      </c>
      <c r="G73" s="3">
        <v>0.93100852905387699</v>
      </c>
      <c r="H73" s="3">
        <v>1.3753505138561601E-2</v>
      </c>
      <c r="I73" s="3">
        <v>4.0118027512433798</v>
      </c>
      <c r="J73" s="3">
        <v>4.8717918100801896</v>
      </c>
      <c r="K73" s="3">
        <v>6.0457291461673801</v>
      </c>
      <c r="L73" s="3" t="s">
        <v>422</v>
      </c>
      <c r="M73" s="3">
        <v>45.062273841103298</v>
      </c>
      <c r="N73" s="3">
        <v>1.6755868025207801</v>
      </c>
      <c r="O73" s="3">
        <v>2.6645653674123099E-2</v>
      </c>
      <c r="P73" s="3">
        <v>0.177533140254658</v>
      </c>
      <c r="Q73" s="3" t="s">
        <v>423</v>
      </c>
      <c r="R73" s="3" t="s">
        <v>423</v>
      </c>
      <c r="S73" s="3" t="s">
        <v>423</v>
      </c>
      <c r="T73" s="3" t="s">
        <v>423</v>
      </c>
      <c r="U73" s="3" t="s">
        <v>423</v>
      </c>
      <c r="V73" s="3" t="s">
        <v>423</v>
      </c>
      <c r="W73" s="3">
        <v>0.25005669342751102</v>
      </c>
      <c r="X73" s="3" t="s">
        <v>422</v>
      </c>
      <c r="Y73" s="3">
        <v>2.5142783338681099E-5</v>
      </c>
      <c r="Z73" s="3" t="s">
        <v>422</v>
      </c>
      <c r="AA73" s="3">
        <v>2.8927498409426299E-5</v>
      </c>
      <c r="AB73" s="3">
        <v>5.4070281748107398E-5</v>
      </c>
      <c r="AC73" s="3">
        <v>2.7850573392623201E-2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0.67689057477745995</v>
      </c>
      <c r="F74" s="3">
        <v>0.53313950792448195</v>
      </c>
      <c r="G74" s="3">
        <v>41.9676100856828</v>
      </c>
      <c r="H74" s="3">
        <v>2.8725229449586401E-2</v>
      </c>
      <c r="I74" s="3">
        <v>5.3375156588202604</v>
      </c>
      <c r="J74" s="3">
        <v>7.8528588528451904</v>
      </c>
      <c r="K74" s="3">
        <v>11.879400400723499</v>
      </c>
      <c r="L74" s="3" t="s">
        <v>422</v>
      </c>
      <c r="M74" s="3">
        <v>284.715394729183</v>
      </c>
      <c r="N74" s="3">
        <v>0.10518752086371599</v>
      </c>
      <c r="O74" s="3">
        <v>1.4952573112904199E-3</v>
      </c>
      <c r="P74" s="3">
        <v>1.53695420296473E-2</v>
      </c>
      <c r="Q74" s="3" t="s">
        <v>423</v>
      </c>
      <c r="R74" s="3" t="s">
        <v>423</v>
      </c>
      <c r="S74" s="3" t="s">
        <v>423</v>
      </c>
      <c r="T74" s="3" t="s">
        <v>423</v>
      </c>
      <c r="U74" s="3" t="s">
        <v>423</v>
      </c>
      <c r="V74" s="3" t="s">
        <v>423</v>
      </c>
      <c r="W74" s="3">
        <v>3.2906287730323802</v>
      </c>
      <c r="X74" s="3">
        <v>18.928404396452901</v>
      </c>
      <c r="Y74" s="3">
        <v>33.078099516127502</v>
      </c>
      <c r="Z74" s="3">
        <v>21.3834083460961</v>
      </c>
      <c r="AA74" s="3">
        <v>10.184382704333</v>
      </c>
      <c r="AB74" s="3">
        <v>83.574294963009393</v>
      </c>
      <c r="AC74" s="3">
        <v>7.5384425781861296E-4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1.7487653172640401</v>
      </c>
      <c r="F80" s="3">
        <v>0.566253985797877</v>
      </c>
      <c r="G80" s="3">
        <v>880.698180828516</v>
      </c>
      <c r="H80" s="3">
        <v>1.23077256330859</v>
      </c>
      <c r="I80" s="3">
        <v>6.3991409722500299</v>
      </c>
      <c r="J80" s="3">
        <v>12.1685169414499</v>
      </c>
      <c r="K80" s="3">
        <v>15.667835244382299</v>
      </c>
      <c r="L80" s="3" t="s">
        <v>422</v>
      </c>
      <c r="M80" s="3">
        <v>0.543994052395252</v>
      </c>
      <c r="N80" s="3">
        <v>620.62822262309601</v>
      </c>
      <c r="O80" s="3">
        <v>16.561272748542301</v>
      </c>
      <c r="P80" s="3">
        <v>4.5837891117507397</v>
      </c>
      <c r="Q80" s="3" t="s">
        <v>423</v>
      </c>
      <c r="R80" s="3" t="s">
        <v>423</v>
      </c>
      <c r="S80" s="3" t="s">
        <v>423</v>
      </c>
      <c r="T80" s="3" t="s">
        <v>423</v>
      </c>
      <c r="U80" s="3" t="s">
        <v>423</v>
      </c>
      <c r="V80" s="3" t="s">
        <v>423</v>
      </c>
      <c r="W80" s="3">
        <v>3.5612575676203</v>
      </c>
      <c r="X80" s="3" t="s">
        <v>422</v>
      </c>
      <c r="Y80" s="3">
        <v>1.30704184009404E-3</v>
      </c>
      <c r="Z80" s="3">
        <v>9.8847672026920307E-4</v>
      </c>
      <c r="AA80" s="3">
        <v>2.53370664038205E-5</v>
      </c>
      <c r="AB80" s="3">
        <v>2.3208556267670598E-3</v>
      </c>
      <c r="AC80" s="3">
        <v>2.6538407310804102</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6.0828971755058197</v>
      </c>
      <c r="G83" s="3">
        <v>0.135992488313215</v>
      </c>
      <c r="H83" s="3">
        <v>8.4684957317818601E-4</v>
      </c>
      <c r="I83" s="3">
        <v>1.2062414021379699</v>
      </c>
      <c r="J83" s="3">
        <v>4.8469857014053801</v>
      </c>
      <c r="K83" s="3">
        <v>22.610018621541801</v>
      </c>
      <c r="L83" s="3" t="s">
        <v>422</v>
      </c>
      <c r="M83" s="3">
        <v>0.431090098175054</v>
      </c>
      <c r="N83" s="3">
        <v>0.31104976108920901</v>
      </c>
      <c r="O83" s="3">
        <v>5.76314640268336E-3</v>
      </c>
      <c r="P83" s="3">
        <v>5.5257282317000304E-3</v>
      </c>
      <c r="Q83" s="3" t="s">
        <v>423</v>
      </c>
      <c r="R83" s="3" t="s">
        <v>423</v>
      </c>
      <c r="S83" s="3" t="s">
        <v>423</v>
      </c>
      <c r="T83" s="3" t="s">
        <v>423</v>
      </c>
      <c r="U83" s="3" t="s">
        <v>423</v>
      </c>
      <c r="V83" s="3" t="s">
        <v>423</v>
      </c>
      <c r="W83" s="3">
        <v>14.9301827912362</v>
      </c>
      <c r="X83" s="3">
        <v>1.8062129563113101E-3</v>
      </c>
      <c r="Y83" s="3">
        <v>6.3217453470895803E-3</v>
      </c>
      <c r="Z83" s="3">
        <v>2.2427144207532099E-3</v>
      </c>
      <c r="AA83" s="3">
        <v>1.8062129563113101E-3</v>
      </c>
      <c r="AB83" s="3">
        <v>1.2176885680465399E-2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110.65281</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225.34513999999999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3.1918303712290799E-5</v>
      </c>
      <c r="F88" s="3">
        <v>6.2387983949769703</v>
      </c>
      <c r="G88" s="3" t="s">
        <v>422</v>
      </c>
      <c r="H88" s="3">
        <v>2.7997322092645298E-3</v>
      </c>
      <c r="I88" s="3">
        <v>5.8514115939418201E-2</v>
      </c>
      <c r="J88" s="3">
        <v>9.6248535426210605E-2</v>
      </c>
      <c r="K88" s="3">
        <v>0.114566876278604</v>
      </c>
      <c r="L88" s="3" t="s">
        <v>422</v>
      </c>
      <c r="M88" s="3">
        <v>2.9296843339695999E-5</v>
      </c>
      <c r="N88" s="3">
        <v>0.18102616483042</v>
      </c>
      <c r="O88" s="3">
        <v>8.6723867645148097E-6</v>
      </c>
      <c r="P88" s="3" t="s">
        <v>422</v>
      </c>
      <c r="Q88" s="3" t="s">
        <v>423</v>
      </c>
      <c r="R88" s="3" t="s">
        <v>423</v>
      </c>
      <c r="S88" s="3" t="s">
        <v>423</v>
      </c>
      <c r="T88" s="3" t="s">
        <v>423</v>
      </c>
      <c r="U88" s="3" t="s">
        <v>423</v>
      </c>
      <c r="V88" s="3" t="s">
        <v>423</v>
      </c>
      <c r="W88" s="3">
        <v>8.1386194723573295E-5</v>
      </c>
      <c r="X88" s="3" t="s">
        <v>422</v>
      </c>
      <c r="Y88" s="3">
        <v>8.1832460977003207E-9</v>
      </c>
      <c r="Z88" s="3" t="s">
        <v>422</v>
      </c>
      <c r="AA88" s="3">
        <v>9.4150609853518108E-9</v>
      </c>
      <c r="AB88" s="3">
        <v>1.7598307083052098E-8</v>
      </c>
      <c r="AC88" s="3">
        <v>9.0645531548319995E-6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24.560714340508401</v>
      </c>
      <c r="G89" s="3" t="s">
        <v>422</v>
      </c>
      <c r="H89" s="3">
        <v>1.5062014861440899E-4</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22.481860180215701</v>
      </c>
      <c r="F92" s="3">
        <v>23.231548629840201</v>
      </c>
      <c r="G92" s="3">
        <v>17.630625975628298</v>
      </c>
      <c r="H92" s="3">
        <v>3.0060576835621902</v>
      </c>
      <c r="I92" s="3">
        <v>23.967977013776999</v>
      </c>
      <c r="J92" s="3">
        <v>28.1807658619093</v>
      </c>
      <c r="K92" s="3">
        <v>42.814200900773301</v>
      </c>
      <c r="L92" s="3" t="s">
        <v>422</v>
      </c>
      <c r="M92" s="3">
        <v>105.84207564558</v>
      </c>
      <c r="N92" s="3">
        <v>0.73686681600989901</v>
      </c>
      <c r="O92" s="3">
        <v>0.19285159693343201</v>
      </c>
      <c r="P92" s="3">
        <v>7.0845303010408797E-2</v>
      </c>
      <c r="Q92" s="3" t="s">
        <v>423</v>
      </c>
      <c r="R92" s="3" t="s">
        <v>423</v>
      </c>
      <c r="S92" s="3" t="s">
        <v>423</v>
      </c>
      <c r="T92" s="3" t="s">
        <v>423</v>
      </c>
      <c r="U92" s="3" t="s">
        <v>423</v>
      </c>
      <c r="V92" s="3" t="s">
        <v>423</v>
      </c>
      <c r="W92" s="3">
        <v>9.3605869357539593</v>
      </c>
      <c r="X92" s="3">
        <v>1.84993545085687E-2</v>
      </c>
      <c r="Y92" s="3">
        <v>3.9332739726162497E-2</v>
      </c>
      <c r="Z92" s="3">
        <v>2.0919830799409501E-2</v>
      </c>
      <c r="AA92" s="3">
        <v>2.1265613126672502E-2</v>
      </c>
      <c r="AB92" s="3">
        <v>0.100017538160813</v>
      </c>
      <c r="AC92" s="3">
        <v>0.124507571489213</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0.34620715964807902</v>
      </c>
      <c r="F93" s="3">
        <v>17.489706510595902</v>
      </c>
      <c r="G93" s="3">
        <v>6.9413562255671496E-2</v>
      </c>
      <c r="H93" s="3">
        <v>0.29381469984556302</v>
      </c>
      <c r="I93" s="3">
        <v>14.743269256718801</v>
      </c>
      <c r="J93" s="3">
        <v>16.5867323059861</v>
      </c>
      <c r="K93" s="3">
        <v>18.609211982758001</v>
      </c>
      <c r="L93" s="3" t="s">
        <v>422</v>
      </c>
      <c r="M93" s="3">
        <v>6.6139471057936703</v>
      </c>
      <c r="N93" s="3" t="s">
        <v>422</v>
      </c>
      <c r="O93" s="3" t="s">
        <v>422</v>
      </c>
      <c r="P93" s="3">
        <v>1.9136033105200102E-6</v>
      </c>
      <c r="Q93" s="3" t="s">
        <v>423</v>
      </c>
      <c r="R93" s="3" t="s">
        <v>423</v>
      </c>
      <c r="S93" s="3" t="s">
        <v>423</v>
      </c>
      <c r="T93" s="3" t="s">
        <v>423</v>
      </c>
      <c r="U93" s="3" t="s">
        <v>423</v>
      </c>
      <c r="V93" s="3" t="s">
        <v>423</v>
      </c>
      <c r="W93" s="3" t="s">
        <v>422</v>
      </c>
      <c r="X93" s="3">
        <v>9.6130682038630996E-2</v>
      </c>
      <c r="Y93" s="3" t="s">
        <v>422</v>
      </c>
      <c r="Z93" s="3" t="s">
        <v>422</v>
      </c>
      <c r="AA93" s="3" t="s">
        <v>422</v>
      </c>
      <c r="AB93" s="3">
        <v>9.6130682038630996E-2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2.9072733672945001</v>
      </c>
      <c r="F94" s="3">
        <v>59.460965583576701</v>
      </c>
      <c r="G94" s="3">
        <v>0.12706331039690699</v>
      </c>
      <c r="H94" s="3">
        <v>0.39944155020733701</v>
      </c>
      <c r="I94" s="3">
        <v>2.2572739658517</v>
      </c>
      <c r="J94" s="3">
        <v>3.6603300754258501</v>
      </c>
      <c r="K94" s="3">
        <v>4.8943989622421702</v>
      </c>
      <c r="L94" s="3" t="s">
        <v>422</v>
      </c>
      <c r="M94" s="3">
        <v>11.085879917244901</v>
      </c>
      <c r="N94" s="3">
        <v>20.8741980266783</v>
      </c>
      <c r="O94" s="3">
        <v>0.50324353823535295</v>
      </c>
      <c r="P94" s="3">
        <v>0.41446760174074998</v>
      </c>
      <c r="Q94" s="3" t="s">
        <v>423</v>
      </c>
      <c r="R94" s="3" t="s">
        <v>423</v>
      </c>
      <c r="S94" s="3" t="s">
        <v>423</v>
      </c>
      <c r="T94" s="3" t="s">
        <v>423</v>
      </c>
      <c r="U94" s="3" t="s">
        <v>423</v>
      </c>
      <c r="V94" s="3" t="s">
        <v>423</v>
      </c>
      <c r="W94" s="3">
        <v>1.1560038989296599</v>
      </c>
      <c r="X94" s="3" t="s">
        <v>425</v>
      </c>
      <c r="Y94" s="3">
        <v>1.0718460981287399E-4</v>
      </c>
      <c r="Z94" s="3" t="s">
        <v>425</v>
      </c>
      <c r="AA94" s="3">
        <v>1.2776561223768799E-4</v>
      </c>
      <c r="AB94" s="3">
        <v>2.3495022205056299E-4</v>
      </c>
      <c r="AC94" s="3">
        <v>2.8631399753254101</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0.125726335618836</v>
      </c>
      <c r="F95" s="3">
        <v>108.40865071063099</v>
      </c>
      <c r="G95" s="3">
        <v>0.69792937102759001</v>
      </c>
      <c r="H95" s="3">
        <v>2.8920998478993799E-2</v>
      </c>
      <c r="I95" s="3">
        <v>22.356236535529099</v>
      </c>
      <c r="J95" s="3">
        <v>34.305084246723403</v>
      </c>
      <c r="K95" s="3">
        <v>68.650715105679396</v>
      </c>
      <c r="L95" s="3" t="s">
        <v>422</v>
      </c>
      <c r="M95" s="3">
        <v>35.263386245276997</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2.0574283728629999E-2</v>
      </c>
      <c r="F98" s="3">
        <v>0.17751022994283899</v>
      </c>
      <c r="G98" s="3">
        <v>1.1751437511142E-2</v>
      </c>
      <c r="H98" s="3">
        <v>3.7946162859652101E-3</v>
      </c>
      <c r="I98" s="3">
        <v>5.8245328907501302E-3</v>
      </c>
      <c r="J98" s="3">
        <v>2.9121467413694001E-2</v>
      </c>
      <c r="K98" s="3">
        <v>6.2046617048044997E-2</v>
      </c>
      <c r="L98" s="3" t="s">
        <v>422</v>
      </c>
      <c r="M98" s="3">
        <v>7.0828101247947205E-4</v>
      </c>
      <c r="N98" s="3">
        <v>2.121</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33.983242057331999</v>
      </c>
      <c r="G99" s="3" t="s">
        <v>422</v>
      </c>
      <c r="H99" s="3">
        <v>66.924536079125502</v>
      </c>
      <c r="I99" s="3">
        <v>0.31561402772393099</v>
      </c>
      <c r="J99" s="3">
        <v>1.42026312475769</v>
      </c>
      <c r="K99" s="3">
        <v>3.1561402772393099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46.705753206491103</v>
      </c>
      <c r="G100" s="3" t="s">
        <v>422</v>
      </c>
      <c r="H100" s="3">
        <v>169.71746349666</v>
      </c>
      <c r="I100" s="3">
        <v>0.81471072483683804</v>
      </c>
      <c r="J100" s="3">
        <v>3.66619826176577</v>
      </c>
      <c r="K100" s="3">
        <v>8.1471072483683908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0.12462905000000001</v>
      </c>
      <c r="G101" s="3" t="s">
        <v>422</v>
      </c>
      <c r="H101" s="3">
        <v>1.4955518739365501</v>
      </c>
      <c r="I101" s="3">
        <v>4.342635018E-3</v>
      </c>
      <c r="J101" s="3">
        <v>1.9541857581000001E-2</v>
      </c>
      <c r="K101" s="3">
        <v>4.3426350180000003E-2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7.5684360999999996</v>
      </c>
      <c r="G102" s="3" t="s">
        <v>422</v>
      </c>
      <c r="H102" s="3">
        <v>37.623268090929102</v>
      </c>
      <c r="I102" s="3">
        <v>0.63130216927050498</v>
      </c>
      <c r="J102" s="3">
        <v>2.8408597617172702</v>
      </c>
      <c r="K102" s="3">
        <v>6.3130216927050498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0.1680130638</v>
      </c>
      <c r="G103" s="3" t="s">
        <v>422</v>
      </c>
      <c r="H103" s="3">
        <v>0.67603250311111196</v>
      </c>
      <c r="I103" s="3">
        <v>1.894665898944E-3</v>
      </c>
      <c r="J103" s="3">
        <v>8.5259965452480005E-3</v>
      </c>
      <c r="K103" s="3">
        <v>1.894665898944E-2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6.4106892799999995E-2</v>
      </c>
      <c r="G104" s="3" t="s">
        <v>422</v>
      </c>
      <c r="H104" s="3">
        <v>0.75698175999999995</v>
      </c>
      <c r="I104" s="3">
        <v>1.025104699392E-3</v>
      </c>
      <c r="J104" s="3">
        <v>4.612971147264E-3</v>
      </c>
      <c r="K104" s="3">
        <v>1.025104699392E-2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1.8226548</v>
      </c>
      <c r="G105" s="3" t="s">
        <v>422</v>
      </c>
      <c r="H105" s="3">
        <v>3.7426806305729801</v>
      </c>
      <c r="I105" s="3">
        <v>2.7020723109120001E-2</v>
      </c>
      <c r="J105" s="3">
        <v>0.12159325399104</v>
      </c>
      <c r="K105" s="3">
        <v>0.27020723109119998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8.890000938</v>
      </c>
      <c r="G107" s="3" t="s">
        <v>422</v>
      </c>
      <c r="H107" s="3">
        <v>7.5793858151054598</v>
      </c>
      <c r="I107" s="3">
        <v>3.3853726586052998E-2</v>
      </c>
      <c r="J107" s="3">
        <v>0.32314920832141503</v>
      </c>
      <c r="K107" s="3">
        <v>1.34799384042647</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7.2989294616000002</v>
      </c>
      <c r="G108" s="3" t="s">
        <v>422</v>
      </c>
      <c r="H108" s="3">
        <v>7.04824071055861</v>
      </c>
      <c r="I108" s="3">
        <v>6.5848833022932998E-2</v>
      </c>
      <c r="J108" s="3">
        <v>0.53277692173100299</v>
      </c>
      <c r="K108" s="3">
        <v>7.4947944495192802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4.1488297416000002</v>
      </c>
      <c r="G109" s="3" t="s">
        <v>422</v>
      </c>
      <c r="H109" s="3">
        <v>4.2384517297158997</v>
      </c>
      <c r="I109" s="3">
        <v>3.8086487801239702E-2</v>
      </c>
      <c r="J109" s="3">
        <v>0.30815431039184799</v>
      </c>
      <c r="K109" s="3">
        <v>4.3349347933774602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0.61432224914340305</v>
      </c>
      <c r="G111" s="3" t="s">
        <v>422</v>
      </c>
      <c r="H111" s="3">
        <v>0.49512029582649902</v>
      </c>
      <c r="I111" s="3">
        <v>1.116364345728E-4</v>
      </c>
      <c r="J111" s="3">
        <v>5.0236395557760004E-4</v>
      </c>
      <c r="K111" s="3">
        <v>1.1163643457279999E-3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93.203759492028993</v>
      </c>
      <c r="I112" s="3">
        <v>1.42802028030941</v>
      </c>
      <c r="J112" s="3">
        <v>4.9983638348000001</v>
      </c>
      <c r="K112" s="3">
        <v>10.20074252</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3.10547003283469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279.38079850304001</v>
      </c>
      <c r="J118" s="3">
        <v>1396.9039925151999</v>
      </c>
      <c r="K118" s="3">
        <v>2793.8079850304098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29.025476517610201</v>
      </c>
      <c r="J119" s="3">
        <v>145.12738258805101</v>
      </c>
      <c r="K119" s="3">
        <v>319.28024169371201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0.32316586649291301</v>
      </c>
      <c r="F120" s="3">
        <v>2.24302736014327</v>
      </c>
      <c r="G120" s="3">
        <v>4.0796174683529599E-2</v>
      </c>
      <c r="H120" s="3">
        <v>6.3871884538421004E-3</v>
      </c>
      <c r="I120" s="3">
        <v>2.6666633351687601</v>
      </c>
      <c r="J120" s="3">
        <v>16.3886695796288</v>
      </c>
      <c r="K120" s="3">
        <v>87.808308270415395</v>
      </c>
      <c r="L120" s="3" t="s">
        <v>422</v>
      </c>
      <c r="M120" s="3">
        <v>0.73715112925336201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298.15890256208399</v>
      </c>
      <c r="J121" s="3">
        <v>626.133695380375</v>
      </c>
      <c r="K121" s="3">
        <v>2981.5890256208299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8.6951590939869407E-3</v>
      </c>
      <c r="F125" s="3">
        <v>5.5086683325818901</v>
      </c>
      <c r="G125" s="3">
        <v>3.9671837751580903E-2</v>
      </c>
      <c r="H125" s="3" t="s">
        <v>422</v>
      </c>
      <c r="I125" s="3">
        <v>0.321825948296177</v>
      </c>
      <c r="J125" s="3">
        <v>1.22937970413816</v>
      </c>
      <c r="K125" s="3">
        <v>3.61018195145309</v>
      </c>
      <c r="L125" s="3" t="s">
        <v>422</v>
      </c>
      <c r="M125" s="3">
        <v>0.109875544768572</v>
      </c>
      <c r="N125" s="3" t="s">
        <v>422</v>
      </c>
      <c r="O125" s="3" t="s">
        <v>422</v>
      </c>
      <c r="P125" s="3">
        <v>0.28943225880941698</v>
      </c>
      <c r="Q125" s="3" t="s">
        <v>423</v>
      </c>
      <c r="R125" s="3" t="s">
        <v>423</v>
      </c>
      <c r="S125" s="3" t="s">
        <v>423</v>
      </c>
      <c r="T125" s="3" t="s">
        <v>423</v>
      </c>
      <c r="U125" s="3" t="s">
        <v>423</v>
      </c>
      <c r="V125" s="3" t="s">
        <v>423</v>
      </c>
      <c r="W125" s="3">
        <v>8.7090916205800506E-2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2.0050441631780198</v>
      </c>
      <c r="G126" s="3" t="s">
        <v>422</v>
      </c>
      <c r="H126" s="3">
        <v>1.94645533309698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6.0939907708224101</v>
      </c>
      <c r="F128" s="3">
        <v>2.81910133848795</v>
      </c>
      <c r="G128" s="3">
        <v>1.2250362079094601</v>
      </c>
      <c r="H128" s="3">
        <v>2.0564651871473001E-2</v>
      </c>
      <c r="I128" s="3">
        <v>3.2141246525468299</v>
      </c>
      <c r="J128" s="3">
        <v>3.5654856095507701</v>
      </c>
      <c r="K128" s="3">
        <v>4.2238555826731696</v>
      </c>
      <c r="L128" s="3" t="s">
        <v>422</v>
      </c>
      <c r="M128" s="3">
        <v>12.007300309681</v>
      </c>
      <c r="N128" s="3">
        <v>6.08462907249257E-2</v>
      </c>
      <c r="O128" s="3">
        <v>3.5322218279594999E-3</v>
      </c>
      <c r="P128" s="3">
        <v>0.678147964744091</v>
      </c>
      <c r="Q128" s="3" t="s">
        <v>423</v>
      </c>
      <c r="R128" s="3" t="s">
        <v>423</v>
      </c>
      <c r="S128" s="3" t="s">
        <v>423</v>
      </c>
      <c r="T128" s="3" t="s">
        <v>423</v>
      </c>
      <c r="U128" s="3" t="s">
        <v>423</v>
      </c>
      <c r="V128" s="3" t="s">
        <v>423</v>
      </c>
      <c r="W128" s="3">
        <v>64.155162253881002</v>
      </c>
      <c r="X128" s="3">
        <v>4.1972915459999999E-7</v>
      </c>
      <c r="Y128" s="3">
        <v>8.9442284134999996E-7</v>
      </c>
      <c r="Z128" s="3">
        <v>4.7469368674999998E-7</v>
      </c>
      <c r="AA128" s="3">
        <v>5.796259754E-7</v>
      </c>
      <c r="AB128" s="3">
        <v>2.3684716581E-6</v>
      </c>
      <c r="AC128" s="3">
        <v>13.223772878762601</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4.3356943484705703E-3</v>
      </c>
      <c r="F129" s="3">
        <v>1.54703626696063E-4</v>
      </c>
      <c r="G129" s="3">
        <v>5.7074316448864799E-6</v>
      </c>
      <c r="H129" s="3">
        <v>5.6578540934927601E-5</v>
      </c>
      <c r="I129" s="3">
        <v>1.0732240686599E-4</v>
      </c>
      <c r="J129" s="3">
        <v>1.0732240686599E-4</v>
      </c>
      <c r="K129" s="3">
        <v>1.0732240686599E-4</v>
      </c>
      <c r="L129" s="3" t="s">
        <v>422</v>
      </c>
      <c r="M129" s="3">
        <v>1.81737307806882E-3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0.15699486603753701</v>
      </c>
      <c r="F130" s="3">
        <v>0.33882875871680901</v>
      </c>
      <c r="G130" s="3">
        <v>0.21508167117316401</v>
      </c>
      <c r="H130" s="3">
        <v>1.65322338025628E-4</v>
      </c>
      <c r="I130" s="3">
        <v>1.0410889199598299E-2</v>
      </c>
      <c r="J130" s="3">
        <v>1.84297462203406E-2</v>
      </c>
      <c r="K130" s="3">
        <v>4.7630389039410297E-2</v>
      </c>
      <c r="L130" s="3" t="s">
        <v>422</v>
      </c>
      <c r="M130" s="3">
        <v>2.7767925551778899E-2</v>
      </c>
      <c r="N130" s="3">
        <v>0.110968377275146</v>
      </c>
      <c r="O130" s="3">
        <v>4.6121718178333597E-2</v>
      </c>
      <c r="P130" s="3">
        <v>1.32777463210409</v>
      </c>
      <c r="Q130" s="3" t="s">
        <v>423</v>
      </c>
      <c r="R130" s="3" t="s">
        <v>423</v>
      </c>
      <c r="S130" s="3" t="s">
        <v>423</v>
      </c>
      <c r="T130" s="3" t="s">
        <v>423</v>
      </c>
      <c r="U130" s="3" t="s">
        <v>423</v>
      </c>
      <c r="V130" s="3" t="s">
        <v>423</v>
      </c>
      <c r="W130" s="3">
        <v>0.978432070742428</v>
      </c>
      <c r="X130" s="3" t="s">
        <v>422</v>
      </c>
      <c r="Y130" s="3" t="s">
        <v>422</v>
      </c>
      <c r="Z130" s="3" t="s">
        <v>422</v>
      </c>
      <c r="AA130" s="3" t="s">
        <v>422</v>
      </c>
      <c r="AB130" s="3" t="s">
        <v>422</v>
      </c>
      <c r="AC130" s="3">
        <v>2.7989030805670501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1.11812527985582E-2</v>
      </c>
      <c r="F131" s="3">
        <v>8.0513780825684702E-4</v>
      </c>
      <c r="G131" s="3">
        <v>1.14370630922671E-3</v>
      </c>
      <c r="H131" s="3">
        <v>0</v>
      </c>
      <c r="I131" s="3">
        <v>1.01169333333333E-4</v>
      </c>
      <c r="J131" s="3">
        <v>2.79188666666667E-4</v>
      </c>
      <c r="K131" s="3">
        <v>2.0018375305285298E-2</v>
      </c>
      <c r="L131" s="3" t="s">
        <v>422</v>
      </c>
      <c r="M131" s="3">
        <v>3.0563740509828699E-4</v>
      </c>
      <c r="N131" s="3">
        <v>7.1440765474177798E-2</v>
      </c>
      <c r="O131" s="3">
        <v>9.24373135150682E-3</v>
      </c>
      <c r="P131" s="3">
        <v>6.32905853643492E-2</v>
      </c>
      <c r="Q131" s="3" t="s">
        <v>423</v>
      </c>
      <c r="R131" s="3" t="s">
        <v>423</v>
      </c>
      <c r="S131" s="3" t="s">
        <v>423</v>
      </c>
      <c r="T131" s="3" t="s">
        <v>423</v>
      </c>
      <c r="U131" s="3" t="s">
        <v>423</v>
      </c>
      <c r="V131" s="3" t="s">
        <v>423</v>
      </c>
      <c r="W131" s="3">
        <v>46.0126747575341</v>
      </c>
      <c r="X131" s="3">
        <v>0</v>
      </c>
      <c r="Y131" s="3">
        <v>0</v>
      </c>
      <c r="Z131" s="3">
        <v>0</v>
      </c>
      <c r="AA131" s="3">
        <v>0</v>
      </c>
      <c r="AB131" s="3">
        <v>0</v>
      </c>
      <c r="AC131" s="3">
        <v>0.115019686893835</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0.44000959203363199</v>
      </c>
      <c r="F132" s="3">
        <v>2.3758602531555401E-4</v>
      </c>
      <c r="G132" s="3">
        <v>0.24410255591273899</v>
      </c>
      <c r="H132" s="3">
        <v>1.0160888972479099E-3</v>
      </c>
      <c r="I132" s="3">
        <v>1.02949398449251E-2</v>
      </c>
      <c r="J132" s="3">
        <v>1.3771615371382301E-2</v>
      </c>
      <c r="K132" s="3">
        <v>6.1814949532018798E-2</v>
      </c>
      <c r="L132" s="3" t="s">
        <v>422</v>
      </c>
      <c r="M132" s="3">
        <v>0.22284915499170799</v>
      </c>
      <c r="N132" s="3">
        <v>0.14631007237151999</v>
      </c>
      <c r="O132" s="3">
        <v>1.87641326263852E-2</v>
      </c>
      <c r="P132" s="3">
        <v>0.127628702871946</v>
      </c>
      <c r="Q132" s="3" t="s">
        <v>423</v>
      </c>
      <c r="R132" s="3" t="s">
        <v>423</v>
      </c>
      <c r="S132" s="3" t="s">
        <v>423</v>
      </c>
      <c r="T132" s="3" t="s">
        <v>423</v>
      </c>
      <c r="U132" s="3" t="s">
        <v>423</v>
      </c>
      <c r="V132" s="3" t="s">
        <v>423</v>
      </c>
      <c r="W132" s="3">
        <v>8.1969671787779599E-2</v>
      </c>
      <c r="X132" s="3">
        <v>1.78318510828733E-4</v>
      </c>
      <c r="Y132" s="3">
        <v>7.1327292861493303E-4</v>
      </c>
      <c r="Z132" s="3">
        <v>7.1327233221493301E-4</v>
      </c>
      <c r="AA132" s="3">
        <v>7.1327248131493304E-4</v>
      </c>
      <c r="AB132" s="3">
        <v>2.3181362529735299E-3</v>
      </c>
      <c r="AC132" s="3">
        <v>0.116957724206029</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0.139869840516917</v>
      </c>
      <c r="F133" s="3">
        <v>2.2040096081453499E-3</v>
      </c>
      <c r="G133" s="3">
        <v>1.21966500930751E-2</v>
      </c>
      <c r="H133" s="3" t="s">
        <v>422</v>
      </c>
      <c r="I133" s="3">
        <v>5.8830102617418297E-3</v>
      </c>
      <c r="J133" s="3">
        <v>5.8830102617418297E-3</v>
      </c>
      <c r="K133" s="3">
        <v>6.5374315761603701E-3</v>
      </c>
      <c r="L133" s="3" t="s">
        <v>422</v>
      </c>
      <c r="M133" s="3">
        <v>2.3735488087719199E-2</v>
      </c>
      <c r="N133" s="3">
        <v>5.0912621948157599E-3</v>
      </c>
      <c r="O133" s="3">
        <v>8.5278217915162502E-4</v>
      </c>
      <c r="P133" s="3">
        <v>0.22122429683111</v>
      </c>
      <c r="Q133" s="3" t="s">
        <v>423</v>
      </c>
      <c r="R133" s="3" t="s">
        <v>423</v>
      </c>
      <c r="S133" s="3" t="s">
        <v>423</v>
      </c>
      <c r="T133" s="3" t="s">
        <v>423</v>
      </c>
      <c r="U133" s="3" t="s">
        <v>423</v>
      </c>
      <c r="V133" s="3" t="s">
        <v>423</v>
      </c>
      <c r="W133" s="3">
        <v>2.8821664106516098</v>
      </c>
      <c r="X133" s="3">
        <v>2.23791744827066E-6</v>
      </c>
      <c r="Y133" s="3">
        <v>1.22237763651754E-6</v>
      </c>
      <c r="Z133" s="3">
        <v>1.0918324520350799E-6</v>
      </c>
      <c r="AA133" s="3">
        <v>1.1850790123796899E-6</v>
      </c>
      <c r="AB133" s="3">
        <v>5.7372065492029803E-6</v>
      </c>
      <c r="AC133" s="3">
        <v>2.5430880093984799E-2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4.18584772712111E-2</v>
      </c>
      <c r="F135" s="3">
        <v>0.20929238635605499</v>
      </c>
      <c r="G135" s="3">
        <v>6.9764128785351799E-3</v>
      </c>
      <c r="H135" s="3">
        <v>4.46490424226251E-3</v>
      </c>
      <c r="I135" s="3">
        <v>0.111622606056563</v>
      </c>
      <c r="J135" s="3">
        <v>0.111622606056563</v>
      </c>
      <c r="K135" s="3">
        <v>0.111622606056563</v>
      </c>
      <c r="L135" s="3" t="s">
        <v>422</v>
      </c>
      <c r="M135" s="3">
        <v>0.58601868179695504</v>
      </c>
      <c r="N135" s="3" t="s">
        <v>422</v>
      </c>
      <c r="O135" s="3" t="s">
        <v>422</v>
      </c>
      <c r="P135" s="3">
        <v>0.33633087260809202</v>
      </c>
      <c r="Q135" s="3" t="s">
        <v>423</v>
      </c>
      <c r="R135" s="3" t="s">
        <v>423</v>
      </c>
      <c r="S135" s="3" t="s">
        <v>423</v>
      </c>
      <c r="T135" s="3" t="s">
        <v>423</v>
      </c>
      <c r="U135" s="3" t="s">
        <v>423</v>
      </c>
      <c r="V135" s="3" t="s">
        <v>423</v>
      </c>
      <c r="W135" s="3">
        <v>1.0113008108724599</v>
      </c>
      <c r="X135" s="3">
        <v>9.1427068609143992E-3</v>
      </c>
      <c r="Y135" s="3">
        <v>1.21022099273066E-2</v>
      </c>
      <c r="Z135" s="3">
        <v>4.3961186233354502E-3</v>
      </c>
      <c r="AA135" s="3">
        <v>8.3036346574323992E-3</v>
      </c>
      <c r="AB135" s="3">
        <v>3.3944670068988901E-2</v>
      </c>
      <c r="AC135" s="3">
        <v>0.23027598665045501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0.154042963263199</v>
      </c>
      <c r="F136" s="3">
        <v>0.53137446060395699</v>
      </c>
      <c r="G136" s="3">
        <v>4.8361106452389502E-2</v>
      </c>
      <c r="H136" s="3">
        <v>4.7998742260942402</v>
      </c>
      <c r="I136" s="3">
        <v>2.9943127441842101E-2</v>
      </c>
      <c r="J136" s="3">
        <v>3.1658922695795601E-2</v>
      </c>
      <c r="K136" s="3">
        <v>1.1382586348491E-2</v>
      </c>
      <c r="L136" s="3" t="s">
        <v>422</v>
      </c>
      <c r="M136" s="3">
        <v>1.03530396933316E-3</v>
      </c>
      <c r="N136" s="3" t="s">
        <v>422</v>
      </c>
      <c r="O136" s="3" t="s">
        <v>422</v>
      </c>
      <c r="P136" s="3">
        <v>0.123589769924885</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1.2186659672714499E-2</v>
      </c>
      <c r="G139" s="3">
        <v>2.7965226652399401E-5</v>
      </c>
      <c r="H139" s="3">
        <v>1.3888736048380901E-4</v>
      </c>
      <c r="I139" s="3">
        <v>3.5158885034484002E-4</v>
      </c>
      <c r="J139" s="3">
        <v>6.7036401224157105E-4</v>
      </c>
      <c r="K139" s="3">
        <v>6.7567867706793501E-4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7.3868103823554296</v>
      </c>
      <c r="F140" s="3">
        <v>39.925934868506999</v>
      </c>
      <c r="G140" s="3">
        <v>0.18532174600000001</v>
      </c>
      <c r="H140" s="3">
        <v>1.4352159593599501</v>
      </c>
      <c r="I140" s="3">
        <v>145.43221061108201</v>
      </c>
      <c r="J140" s="3">
        <v>980.09267128532099</v>
      </c>
      <c r="K140" s="3">
        <v>2699.3801041219599</v>
      </c>
      <c r="L140" s="3" t="s">
        <v>422</v>
      </c>
      <c r="M140" s="3">
        <v>478.994787300947</v>
      </c>
      <c r="N140" s="3" t="s">
        <v>422</v>
      </c>
      <c r="O140" s="3" t="s">
        <v>422</v>
      </c>
      <c r="P140" s="3">
        <v>0.78899572099085402</v>
      </c>
      <c r="Q140" s="3" t="s">
        <v>423</v>
      </c>
      <c r="R140" s="3" t="s">
        <v>423</v>
      </c>
      <c r="S140" s="3" t="s">
        <v>423</v>
      </c>
      <c r="T140" s="3" t="s">
        <v>423</v>
      </c>
      <c r="U140" s="3" t="s">
        <v>423</v>
      </c>
      <c r="V140" s="3" t="s">
        <v>423</v>
      </c>
      <c r="W140" s="3">
        <v>7.6233180000000003</v>
      </c>
      <c r="X140" s="3">
        <v>2.82062766</v>
      </c>
      <c r="Y140" s="3">
        <v>0.19058295</v>
      </c>
      <c r="Z140" s="3">
        <v>0.34304931</v>
      </c>
      <c r="AA140" s="3">
        <v>6.4798203000000001</v>
      </c>
      <c r="AB140" s="3">
        <v>9.8340802200000006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2528.3168687937873</v>
      </c>
      <c r="F141" s="16">
        <f t="shared" ref="F141:AD141" si="0">SUM(F14:F140)</f>
        <v>2427.3038645360607</v>
      </c>
      <c r="G141" s="16">
        <f t="shared" si="0"/>
        <v>2444.5219716868696</v>
      </c>
      <c r="H141" s="16">
        <f t="shared" si="0"/>
        <v>449.40864238664022</v>
      </c>
      <c r="I141" s="16">
        <f t="shared" si="0"/>
        <v>1360.0127905459037</v>
      </c>
      <c r="J141" s="16">
        <f t="shared" si="0"/>
        <v>4803.7791527787394</v>
      </c>
      <c r="K141" s="16">
        <f t="shared" si="0"/>
        <v>13418.132472460835</v>
      </c>
      <c r="L141" s="16">
        <f t="shared" si="0"/>
        <v>0</v>
      </c>
      <c r="M141" s="16">
        <f t="shared" si="0"/>
        <v>13107.906978746258</v>
      </c>
      <c r="N141" s="16">
        <f t="shared" si="0"/>
        <v>799.82856576199686</v>
      </c>
      <c r="O141" s="16">
        <f t="shared" si="0"/>
        <v>21.515465474818299</v>
      </c>
      <c r="P141" s="16">
        <f t="shared" si="0"/>
        <v>13.572132291348378</v>
      </c>
      <c r="Q141" s="16">
        <f t="shared" si="0"/>
        <v>0</v>
      </c>
      <c r="R141" s="16">
        <f>SUM(R14:R140)</f>
        <v>0</v>
      </c>
      <c r="S141" s="16">
        <f t="shared" si="0"/>
        <v>0</v>
      </c>
      <c r="T141" s="16">
        <f t="shared" si="0"/>
        <v>0</v>
      </c>
      <c r="U141" s="16">
        <f t="shared" si="0"/>
        <v>0</v>
      </c>
      <c r="V141" s="16">
        <f t="shared" si="0"/>
        <v>0</v>
      </c>
      <c r="W141" s="16">
        <f t="shared" si="0"/>
        <v>244.54770740015459</v>
      </c>
      <c r="X141" s="16">
        <f t="shared" si="0"/>
        <v>56.514923073997991</v>
      </c>
      <c r="Y141" s="16">
        <f t="shared" si="0"/>
        <v>57.994847623114879</v>
      </c>
      <c r="Z141" s="16">
        <f t="shared" si="0"/>
        <v>41.156650981912314</v>
      </c>
      <c r="AA141" s="16">
        <f t="shared" si="0"/>
        <v>32.291445005369376</v>
      </c>
      <c r="AB141" s="16">
        <f t="shared" si="0"/>
        <v>187.95786668439442</v>
      </c>
      <c r="AC141" s="16">
        <f t="shared" si="0"/>
        <v>45.35044676611566</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2528.3168687937873</v>
      </c>
      <c r="F152" s="11">
        <f t="shared" ref="F152:AD152" si="1">SUM(F$141, F$151, IF(AND(ISNUMBER(SEARCH($B$4,"AT|BE|CH|GB|IE|LT|LU|NL")),SUM(F$143:F$149)&gt;0),SUM(F$143:F$149)-SUM(F$27:F$33),0))</f>
        <v>2427.3038645360607</v>
      </c>
      <c r="G152" s="11">
        <f t="shared" si="1"/>
        <v>2444.5219716868696</v>
      </c>
      <c r="H152" s="11">
        <f t="shared" si="1"/>
        <v>449.40864238664022</v>
      </c>
      <c r="I152" s="11">
        <f>SUM(I$141, I$151, IF(AND(ISNUMBER(SEARCH($B$4,"AT|BE|CH|GB|IE|LT|LU|NL")), SUM(I$143:I$149)&gt;0),SUM(I$143:I$149)-SUM(I$27:I$33),0)) - 936.599720782871</f>
        <v>423.41306976303269</v>
      </c>
      <c r="J152" s="11">
        <f t="shared" si="1"/>
        <v>4803.7791527787394</v>
      </c>
      <c r="K152" s="11">
        <f t="shared" si="1"/>
        <v>13418.132472460835</v>
      </c>
      <c r="L152" s="11">
        <f t="shared" si="1"/>
        <v>0</v>
      </c>
      <c r="M152" s="11">
        <f t="shared" si="1"/>
        <v>13107.906978746258</v>
      </c>
      <c r="N152" s="11">
        <f t="shared" si="1"/>
        <v>799.82856576199686</v>
      </c>
      <c r="O152" s="11">
        <f t="shared" si="1"/>
        <v>21.515465474818299</v>
      </c>
      <c r="P152" s="11">
        <f t="shared" si="1"/>
        <v>13.572132291348378</v>
      </c>
      <c r="Q152" s="11">
        <f t="shared" si="1"/>
        <v>0</v>
      </c>
      <c r="R152" s="11">
        <f t="shared" si="1"/>
        <v>0</v>
      </c>
      <c r="S152" s="11">
        <f t="shared" si="1"/>
        <v>0</v>
      </c>
      <c r="T152" s="11">
        <f t="shared" si="1"/>
        <v>0</v>
      </c>
      <c r="U152" s="11">
        <f t="shared" si="1"/>
        <v>0</v>
      </c>
      <c r="V152" s="11">
        <f t="shared" si="1"/>
        <v>0</v>
      </c>
      <c r="W152" s="11">
        <f t="shared" si="1"/>
        <v>244.54770740015459</v>
      </c>
      <c r="X152" s="11">
        <f t="shared" si="1"/>
        <v>56.514923073997991</v>
      </c>
      <c r="Y152" s="11">
        <f t="shared" si="1"/>
        <v>57.994847623114879</v>
      </c>
      <c r="Z152" s="11">
        <f t="shared" si="1"/>
        <v>41.156650981912314</v>
      </c>
      <c r="AA152" s="11">
        <f t="shared" si="1"/>
        <v>32.291445005369376</v>
      </c>
      <c r="AB152" s="11">
        <f t="shared" si="1"/>
        <v>187.95786668439442</v>
      </c>
      <c r="AC152" s="11">
        <f t="shared" si="1"/>
        <v>45.35044676611566</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2527.9937029272942</v>
      </c>
      <c r="F154" s="11">
        <f ca="1">SUM(F$141, F$153, -1 * IF(OR($B$6=2005,$B$6&gt;=2020),SUM(F$99:F$122),0), IF(AND(ISNUMBER(SEARCH($B$4,"AT|BE|CH|GB|IE|LT|LU|NL")),SUM(F$143:F$149)&gt;0),SUM(F$143:F$149)-SUM(F$27:F$33),0))</f>
        <v>2313.6575239051508</v>
      </c>
      <c r="G154" s="11">
        <f>SUM(G$141, G$153, IF(AND(ISNUMBER(SEARCH($B$4,"AT|BE|CH|GB|IE|LT|LU|NL")),SUM(G$143:G$149)&gt;0),SUM(G$143:G$149)-SUM(G$27:G$33),0))</f>
        <v>2444.5219716868696</v>
      </c>
      <c r="H154" s="11">
        <f>SUM(H$141, H$153, IF(AND(ISNUMBER(SEARCH($B$4,"AT|BE|CH|GB|IE|LT|LU|NL")),SUM(H$143:H$149)&gt;0),SUM(H$143:H$149)-SUM(H$27:H$33),0))</f>
        <v>449.40864238664022</v>
      </c>
      <c r="I154" s="11">
        <f t="shared" ref="I154:AD154" si="2">SUM(I$141, I$153, IF(AND(ISNUMBER(SEARCH($B$4,"AT|BE|CH|GB|IE|LT|LU|NL")),SUM(I$143:I$149)&gt;0),SUM(I$143:I$149)-SUM(I$27:I$33),0))</f>
        <v>1360.0127905459037</v>
      </c>
      <c r="J154" s="11">
        <f t="shared" si="2"/>
        <v>4803.7791527787394</v>
      </c>
      <c r="K154" s="11">
        <f t="shared" si="2"/>
        <v>13418.132472460835</v>
      </c>
      <c r="L154" s="11">
        <f t="shared" si="2"/>
        <v>0</v>
      </c>
      <c r="M154" s="11">
        <f t="shared" si="2"/>
        <v>13107.906978746258</v>
      </c>
      <c r="N154" s="11">
        <f t="shared" si="2"/>
        <v>799.82856576199686</v>
      </c>
      <c r="O154" s="11">
        <f t="shared" si="2"/>
        <v>21.515465474818299</v>
      </c>
      <c r="P154" s="11">
        <f t="shared" si="2"/>
        <v>13.572132291348378</v>
      </c>
      <c r="Q154" s="11">
        <f t="shared" si="2"/>
        <v>0</v>
      </c>
      <c r="R154" s="11">
        <f t="shared" si="2"/>
        <v>0</v>
      </c>
      <c r="S154" s="11">
        <f t="shared" si="2"/>
        <v>0</v>
      </c>
      <c r="T154" s="11">
        <f t="shared" si="2"/>
        <v>0</v>
      </c>
      <c r="U154" s="11">
        <f t="shared" si="2"/>
        <v>0</v>
      </c>
      <c r="V154" s="11">
        <f t="shared" si="2"/>
        <v>0</v>
      </c>
      <c r="W154" s="11">
        <f t="shared" si="2"/>
        <v>244.54770740015459</v>
      </c>
      <c r="X154" s="11">
        <f t="shared" si="2"/>
        <v>56.514923073997991</v>
      </c>
      <c r="Y154" s="11">
        <f t="shared" si="2"/>
        <v>57.994847623114879</v>
      </c>
      <c r="Z154" s="11">
        <f t="shared" si="2"/>
        <v>41.156650981912314</v>
      </c>
      <c r="AA154" s="11">
        <f t="shared" si="2"/>
        <v>32.291445005369376</v>
      </c>
      <c r="AB154" s="11">
        <f t="shared" si="2"/>
        <v>187.95786668439442</v>
      </c>
      <c r="AC154" s="11">
        <f t="shared" si="2"/>
        <v>45.35044676611566</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26.909693628336999</v>
      </c>
      <c r="F157" s="19">
        <v>1.4138123903756701</v>
      </c>
      <c r="G157" s="19">
        <v>2.5805781717454299</v>
      </c>
      <c r="H157" s="19">
        <v>1.1813110245668199E-2</v>
      </c>
      <c r="I157" s="19">
        <v>0.486938066319413</v>
      </c>
      <c r="J157" s="19">
        <v>0.49891195319611997</v>
      </c>
      <c r="K157" s="19">
        <v>0.49891195319611997</v>
      </c>
      <c r="L157" s="19" t="s">
        <v>422</v>
      </c>
      <c r="M157" s="19">
        <v>9.1877306817386</v>
      </c>
      <c r="N157" s="19">
        <v>1.92417792811144</v>
      </c>
      <c r="O157" s="19" t="s">
        <v>422</v>
      </c>
      <c r="P157" s="19" t="s">
        <v>422</v>
      </c>
      <c r="Q157" s="19" t="s">
        <v>423</v>
      </c>
      <c r="R157" s="19" t="s">
        <v>423</v>
      </c>
      <c r="S157" s="19" t="s">
        <v>423</v>
      </c>
      <c r="T157" s="19" t="s">
        <v>423</v>
      </c>
      <c r="U157" s="19" t="s">
        <v>423</v>
      </c>
      <c r="V157" s="19" t="s">
        <v>423</v>
      </c>
      <c r="W157" s="19" t="s">
        <v>422</v>
      </c>
      <c r="X157" s="19">
        <v>2.5033316632617E-4</v>
      </c>
      <c r="Y157" s="19">
        <v>8.8633081799257998E-4</v>
      </c>
      <c r="Z157" s="19">
        <v>8.8633081799257998E-4</v>
      </c>
      <c r="AA157" s="19">
        <v>9.6040299701305996E-4</v>
      </c>
      <c r="AB157" s="19">
        <v>2.9833977993243901E-3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24.286576715558599</v>
      </c>
      <c r="F158" s="19">
        <v>3.2315311744684201</v>
      </c>
      <c r="G158" s="19">
        <v>2.00331446278269</v>
      </c>
      <c r="H158" s="19">
        <v>1.26302328726711E-2</v>
      </c>
      <c r="I158" s="19">
        <v>0.33952594128970598</v>
      </c>
      <c r="J158" s="19">
        <v>0.34787493984601098</v>
      </c>
      <c r="K158" s="19">
        <v>0.34787493984601098</v>
      </c>
      <c r="L158" s="19" t="s">
        <v>422</v>
      </c>
      <c r="M158" s="19">
        <v>87.792935113326607</v>
      </c>
      <c r="N158" s="19">
        <v>50.244145959250801</v>
      </c>
      <c r="O158" s="19" t="s">
        <v>422</v>
      </c>
      <c r="P158" s="19" t="s">
        <v>422</v>
      </c>
      <c r="Q158" s="19" t="s">
        <v>423</v>
      </c>
      <c r="R158" s="19" t="s">
        <v>423</v>
      </c>
      <c r="S158" s="19" t="s">
        <v>423</v>
      </c>
      <c r="T158" s="19" t="s">
        <v>423</v>
      </c>
      <c r="U158" s="19" t="s">
        <v>423</v>
      </c>
      <c r="V158" s="19" t="s">
        <v>423</v>
      </c>
      <c r="W158" s="19" t="s">
        <v>422</v>
      </c>
      <c r="X158" s="19">
        <v>5.0554308236035899E-4</v>
      </c>
      <c r="Y158" s="19">
        <v>1.4126315003821399E-3</v>
      </c>
      <c r="Z158" s="19">
        <v>1.4126315003821399E-3</v>
      </c>
      <c r="AA158" s="19">
        <v>1.5307156775790499E-3</v>
      </c>
      <c r="AB158" s="19">
        <v>4.8615217607036899E-3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97.513388849454699</v>
      </c>
      <c r="F159" s="19">
        <v>3.6618772784912199</v>
      </c>
      <c r="G159" s="19">
        <v>54.761053545602699</v>
      </c>
      <c r="H159" s="19" t="s">
        <v>425</v>
      </c>
      <c r="I159" s="19">
        <v>6.9587350060702002</v>
      </c>
      <c r="J159" s="19">
        <v>7.56375166072747</v>
      </c>
      <c r="K159" s="19">
        <v>7.8789079799244499</v>
      </c>
      <c r="L159" s="19" t="s">
        <v>422</v>
      </c>
      <c r="M159" s="19">
        <v>8.2769934821977191</v>
      </c>
      <c r="N159" s="19">
        <v>0.26823414339400198</v>
      </c>
      <c r="O159" s="19">
        <v>0.16106506717333499</v>
      </c>
      <c r="P159" s="19">
        <v>3.6951484805239901E-3</v>
      </c>
      <c r="Q159" s="19" t="s">
        <v>423</v>
      </c>
      <c r="R159" s="19" t="s">
        <v>423</v>
      </c>
      <c r="S159" s="19" t="s">
        <v>423</v>
      </c>
      <c r="T159" s="19" t="s">
        <v>423</v>
      </c>
      <c r="U159" s="19" t="s">
        <v>423</v>
      </c>
      <c r="V159" s="19" t="s">
        <v>423</v>
      </c>
      <c r="W159" s="19">
        <v>8.9458033183338106</v>
      </c>
      <c r="X159" s="19">
        <v>8.9458033183338094E-3</v>
      </c>
      <c r="Y159" s="19">
        <v>1.7905602252268799E-2</v>
      </c>
      <c r="Z159" s="19">
        <v>8.9458033183338094E-3</v>
      </c>
      <c r="AA159" s="19">
        <v>1.7905602252268799E-2</v>
      </c>
      <c r="AB159" s="19">
        <v>5.3702811141205301E-2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1994</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1994</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239.780715675632</v>
      </c>
      <c r="F14" s="3">
        <v>3.52946209908903</v>
      </c>
      <c r="G14" s="3">
        <v>545.612161580867</v>
      </c>
      <c r="H14" s="3">
        <v>0.59415556123234003</v>
      </c>
      <c r="I14" s="3">
        <v>24.597882401614999</v>
      </c>
      <c r="J14" s="3">
        <v>41.451004500753903</v>
      </c>
      <c r="K14" s="3">
        <v>88.579933334683702</v>
      </c>
      <c r="L14" s="3" t="s">
        <v>422</v>
      </c>
      <c r="M14" s="3">
        <v>37.8952366264717</v>
      </c>
      <c r="N14" s="3">
        <v>11.567209999999999</v>
      </c>
      <c r="O14" s="3">
        <v>0.13650999999999999</v>
      </c>
      <c r="P14" s="3">
        <v>2.0562003095641201</v>
      </c>
      <c r="Q14" s="3" t="s">
        <v>423</v>
      </c>
      <c r="R14" s="3" t="s">
        <v>423</v>
      </c>
      <c r="S14" s="3" t="s">
        <v>423</v>
      </c>
      <c r="T14" s="3" t="s">
        <v>423</v>
      </c>
      <c r="U14" s="3" t="s">
        <v>423</v>
      </c>
      <c r="V14" s="3" t="s">
        <v>423</v>
      </c>
      <c r="W14" s="3">
        <v>4.9294749733249796</v>
      </c>
      <c r="X14" s="3">
        <v>0.14269378486340201</v>
      </c>
      <c r="Y14" s="3">
        <v>0.142791078452604</v>
      </c>
      <c r="Z14" s="3">
        <v>7.0489505568805701E-4</v>
      </c>
      <c r="AA14" s="3">
        <v>4.3863174285249398E-2</v>
      </c>
      <c r="AB14" s="3">
        <v>0.33005293265694402</v>
      </c>
      <c r="AC14" s="3">
        <v>10.1330582151757</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23.993427397142899</v>
      </c>
      <c r="F15" s="3">
        <v>4.0033823515245999</v>
      </c>
      <c r="G15" s="3">
        <v>98.678773912519006</v>
      </c>
      <c r="H15" s="3">
        <v>5.6404489587417499E-2</v>
      </c>
      <c r="I15" s="3">
        <v>2.9642765760978</v>
      </c>
      <c r="J15" s="3">
        <v>4.6932705030867101</v>
      </c>
      <c r="K15" s="3">
        <v>6.35650035108005</v>
      </c>
      <c r="L15" s="3" t="s">
        <v>422</v>
      </c>
      <c r="M15" s="3">
        <v>12.193026785841401</v>
      </c>
      <c r="N15" s="3">
        <v>3.5905804344611499E-2</v>
      </c>
      <c r="O15" s="3">
        <v>2.2379835126385E-2</v>
      </c>
      <c r="P15" s="3">
        <v>1.9689466851211399E-2</v>
      </c>
      <c r="Q15" s="3" t="s">
        <v>423</v>
      </c>
      <c r="R15" s="3" t="s">
        <v>423</v>
      </c>
      <c r="S15" s="3" t="s">
        <v>423</v>
      </c>
      <c r="T15" s="3" t="s">
        <v>423</v>
      </c>
      <c r="U15" s="3" t="s">
        <v>423</v>
      </c>
      <c r="V15" s="3" t="s">
        <v>423</v>
      </c>
      <c r="W15" s="3" t="s">
        <v>422</v>
      </c>
      <c r="X15" s="3">
        <v>1.4962017514004699E-2</v>
      </c>
      <c r="Y15" s="3">
        <v>6.3549335588321898E-3</v>
      </c>
      <c r="Z15" s="3">
        <v>4.7512875258359302E-3</v>
      </c>
      <c r="AA15" s="3">
        <v>3.0038092194989499E-3</v>
      </c>
      <c r="AB15" s="3">
        <v>2.9072047818171801E-2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344.90581729192502</v>
      </c>
      <c r="F16" s="3">
        <v>11.8218811369394</v>
      </c>
      <c r="G16" s="3">
        <v>396.08432002152102</v>
      </c>
      <c r="H16" s="3">
        <v>0.83885880338036001</v>
      </c>
      <c r="I16" s="3">
        <v>2.2399752690380699</v>
      </c>
      <c r="J16" s="3">
        <v>3.2752609736496199</v>
      </c>
      <c r="K16" s="3">
        <v>3.8843989525299101</v>
      </c>
      <c r="L16" s="3" t="s">
        <v>422</v>
      </c>
      <c r="M16" s="3">
        <v>333.11948875906</v>
      </c>
      <c r="N16" s="3">
        <v>0.24106311349938001</v>
      </c>
      <c r="O16" s="3">
        <v>3.18335589417943E-2</v>
      </c>
      <c r="P16" s="3">
        <v>2.61323720633778E-2</v>
      </c>
      <c r="Q16" s="3" t="s">
        <v>423</v>
      </c>
      <c r="R16" s="3" t="s">
        <v>423</v>
      </c>
      <c r="S16" s="3" t="s">
        <v>423</v>
      </c>
      <c r="T16" s="3" t="s">
        <v>423</v>
      </c>
      <c r="U16" s="3" t="s">
        <v>423</v>
      </c>
      <c r="V16" s="3" t="s">
        <v>423</v>
      </c>
      <c r="W16" s="3" t="s">
        <v>422</v>
      </c>
      <c r="X16" s="3">
        <v>6.44463028474095E-4</v>
      </c>
      <c r="Y16" s="3">
        <v>6.5862316499417902E-4</v>
      </c>
      <c r="Z16" s="3">
        <v>5.89193221614517E-4</v>
      </c>
      <c r="AA16" s="3">
        <v>6.1193788018427595E-4</v>
      </c>
      <c r="AB16" s="3">
        <v>2.5042172952670699E-3</v>
      </c>
      <c r="AC16" s="3">
        <v>1.23507702245402E-3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18.038399575098101</v>
      </c>
      <c r="F17" s="3">
        <v>0.29575197375450302</v>
      </c>
      <c r="G17" s="3">
        <v>28.428176519687199</v>
      </c>
      <c r="H17" s="3">
        <v>5.8246012361440596E-3</v>
      </c>
      <c r="I17" s="3">
        <v>0.89603633255528103</v>
      </c>
      <c r="J17" s="3">
        <v>0.87275120725546795</v>
      </c>
      <c r="K17" s="3">
        <v>1.5177324051482799</v>
      </c>
      <c r="L17" s="3" t="s">
        <v>422</v>
      </c>
      <c r="M17" s="3">
        <v>4.3395202106418296</v>
      </c>
      <c r="N17" s="3">
        <v>18.413508328015698</v>
      </c>
      <c r="O17" s="3">
        <v>7.0817790740703795E-2</v>
      </c>
      <c r="P17" s="3">
        <v>8.4655657920375604E-2</v>
      </c>
      <c r="Q17" s="3" t="s">
        <v>423</v>
      </c>
      <c r="R17" s="3" t="s">
        <v>423</v>
      </c>
      <c r="S17" s="3" t="s">
        <v>423</v>
      </c>
      <c r="T17" s="3" t="s">
        <v>423</v>
      </c>
      <c r="U17" s="3" t="s">
        <v>423</v>
      </c>
      <c r="V17" s="3" t="s">
        <v>423</v>
      </c>
      <c r="W17" s="3">
        <v>14.670538455757899</v>
      </c>
      <c r="X17" s="3">
        <v>8.0288717228739301</v>
      </c>
      <c r="Y17" s="3">
        <v>4.9739136882534103</v>
      </c>
      <c r="Z17" s="3">
        <v>5.2166029600792401</v>
      </c>
      <c r="AA17" s="3">
        <v>2.9646608767406502</v>
      </c>
      <c r="AB17" s="3">
        <v>21.1840492479472</v>
      </c>
      <c r="AC17" s="3">
        <v>0.571241127799059</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2.9995549395603902</v>
      </c>
      <c r="F18" s="3">
        <v>0.53203171124337401</v>
      </c>
      <c r="G18" s="3">
        <v>7.1424317472899599</v>
      </c>
      <c r="H18" s="3">
        <v>6.15746996453528E-4</v>
      </c>
      <c r="I18" s="3">
        <v>0.46354673492258103</v>
      </c>
      <c r="J18" s="3">
        <v>0.51581440150122704</v>
      </c>
      <c r="K18" s="3">
        <v>0.56295184035379997</v>
      </c>
      <c r="L18" s="3" t="s">
        <v>422</v>
      </c>
      <c r="M18" s="3">
        <v>14.578742754712399</v>
      </c>
      <c r="N18" s="3">
        <v>11.9553293206951</v>
      </c>
      <c r="O18" s="3">
        <v>0.833262565971856</v>
      </c>
      <c r="P18" s="3">
        <v>0.102775070243373</v>
      </c>
      <c r="Q18" s="3" t="s">
        <v>423</v>
      </c>
      <c r="R18" s="3" t="s">
        <v>423</v>
      </c>
      <c r="S18" s="3" t="s">
        <v>423</v>
      </c>
      <c r="T18" s="3" t="s">
        <v>423</v>
      </c>
      <c r="U18" s="3" t="s">
        <v>423</v>
      </c>
      <c r="V18" s="3" t="s">
        <v>423</v>
      </c>
      <c r="W18" s="3">
        <v>7.2033840094444704E-2</v>
      </c>
      <c r="X18" s="3">
        <v>0.89794404350329904</v>
      </c>
      <c r="Y18" s="3">
        <v>1.4695140540107301</v>
      </c>
      <c r="Z18" s="3">
        <v>1.06187505665154</v>
      </c>
      <c r="AA18" s="3">
        <v>0.48339938677947197</v>
      </c>
      <c r="AB18" s="3">
        <v>3.91273254094504</v>
      </c>
      <c r="AC18" s="3">
        <v>2.90793956884914E-2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9.2986416449342801</v>
      </c>
      <c r="F19" s="3">
        <v>1.70171448191903</v>
      </c>
      <c r="G19" s="3">
        <v>12.191923212595199</v>
      </c>
      <c r="H19" s="3">
        <v>0.15684598295458901</v>
      </c>
      <c r="I19" s="3">
        <v>0.94672709692253398</v>
      </c>
      <c r="J19" s="3">
        <v>1.2633293930418601</v>
      </c>
      <c r="K19" s="3">
        <v>1.5666182729470901</v>
      </c>
      <c r="L19" s="3" t="s">
        <v>422</v>
      </c>
      <c r="M19" s="3">
        <v>3.48656186955944</v>
      </c>
      <c r="N19" s="3">
        <v>4.7562566788095904</v>
      </c>
      <c r="O19" s="3">
        <v>7.1989056509522295E-2</v>
      </c>
      <c r="P19" s="3">
        <v>2.65869019281211E-2</v>
      </c>
      <c r="Q19" s="3" t="s">
        <v>423</v>
      </c>
      <c r="R19" s="3" t="s">
        <v>423</v>
      </c>
      <c r="S19" s="3" t="s">
        <v>423</v>
      </c>
      <c r="T19" s="3" t="s">
        <v>423</v>
      </c>
      <c r="U19" s="3" t="s">
        <v>423</v>
      </c>
      <c r="V19" s="3" t="s">
        <v>423</v>
      </c>
      <c r="W19" s="3">
        <v>0.74193931789933798</v>
      </c>
      <c r="X19" s="3" t="s">
        <v>422</v>
      </c>
      <c r="Y19" s="3">
        <v>1.31636793669401E-4</v>
      </c>
      <c r="Z19" s="3" t="s">
        <v>422</v>
      </c>
      <c r="AA19" s="3">
        <v>1.3163651154228401E-4</v>
      </c>
      <c r="AB19" s="3">
        <v>2.6327330521168401E-4</v>
      </c>
      <c r="AC19" s="3">
        <v>0.30402942991327803</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32.548690714546602</v>
      </c>
      <c r="F20" s="3">
        <v>4.3783919092708699</v>
      </c>
      <c r="G20" s="3">
        <v>69.145444063128593</v>
      </c>
      <c r="H20" s="3">
        <v>0.38102525662835102</v>
      </c>
      <c r="I20" s="3">
        <v>17.3197998741222</v>
      </c>
      <c r="J20" s="3">
        <v>26.6163240439049</v>
      </c>
      <c r="K20" s="3">
        <v>41.631084348676502</v>
      </c>
      <c r="L20" s="3" t="s">
        <v>422</v>
      </c>
      <c r="M20" s="3">
        <v>72.115265423657604</v>
      </c>
      <c r="N20" s="3">
        <v>0.72058913942491898</v>
      </c>
      <c r="O20" s="3">
        <v>0.144490645295936</v>
      </c>
      <c r="P20" s="3">
        <v>4.9355896902724003E-2</v>
      </c>
      <c r="Q20" s="3" t="s">
        <v>423</v>
      </c>
      <c r="R20" s="3" t="s">
        <v>423</v>
      </c>
      <c r="S20" s="3" t="s">
        <v>423</v>
      </c>
      <c r="T20" s="3" t="s">
        <v>423</v>
      </c>
      <c r="U20" s="3" t="s">
        <v>423</v>
      </c>
      <c r="V20" s="3" t="s">
        <v>423</v>
      </c>
      <c r="W20" s="3">
        <v>1.54005299409543</v>
      </c>
      <c r="X20" s="3">
        <v>2.99552641872108E-3</v>
      </c>
      <c r="Y20" s="3">
        <v>6.3841309647856602E-3</v>
      </c>
      <c r="Z20" s="3">
        <v>3.4021589642488298E-3</v>
      </c>
      <c r="AA20" s="3">
        <v>3.45637663698587E-3</v>
      </c>
      <c r="AB20" s="3">
        <v>1.6238192984741402E-2</v>
      </c>
      <c r="AC20" s="3">
        <v>2.0484792201869599E-2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4.0861449414937896</v>
      </c>
      <c r="F21" s="3">
        <v>0.111894793276477</v>
      </c>
      <c r="G21" s="3">
        <v>4.99727836625501</v>
      </c>
      <c r="H21" s="3">
        <v>1.32175237573412E-2</v>
      </c>
      <c r="I21" s="3">
        <v>0.23541759249670699</v>
      </c>
      <c r="J21" s="3">
        <v>0.39005049287117899</v>
      </c>
      <c r="K21" s="3">
        <v>0.60760495579810703</v>
      </c>
      <c r="L21" s="3" t="s">
        <v>422</v>
      </c>
      <c r="M21" s="3">
        <v>1.5614217472760099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6.8389403735176097</v>
      </c>
      <c r="F22" s="3">
        <v>0.148775293976006</v>
      </c>
      <c r="G22" s="3">
        <v>10.101126568308301</v>
      </c>
      <c r="H22" s="3">
        <v>8.6530037931577698E-3</v>
      </c>
      <c r="I22" s="3">
        <v>0.472073191647573</v>
      </c>
      <c r="J22" s="3">
        <v>0.69319230875891003</v>
      </c>
      <c r="K22" s="3">
        <v>1.5288916938559001</v>
      </c>
      <c r="L22" s="3" t="s">
        <v>422</v>
      </c>
      <c r="M22" s="3">
        <v>4.8329103974214096</v>
      </c>
      <c r="N22" s="3">
        <v>0.14576375190469301</v>
      </c>
      <c r="O22" s="3">
        <v>5.6770286034356302E-3</v>
      </c>
      <c r="P22" s="3">
        <v>4.8863026757098499E-2</v>
      </c>
      <c r="Q22" s="3" t="s">
        <v>423</v>
      </c>
      <c r="R22" s="3" t="s">
        <v>423</v>
      </c>
      <c r="S22" s="3" t="s">
        <v>423</v>
      </c>
      <c r="T22" s="3" t="s">
        <v>423</v>
      </c>
      <c r="U22" s="3" t="s">
        <v>423</v>
      </c>
      <c r="V22" s="3" t="s">
        <v>423</v>
      </c>
      <c r="W22" s="3">
        <v>0.32167470176461199</v>
      </c>
      <c r="X22" s="3">
        <v>1.2624502346273E-3</v>
      </c>
      <c r="Y22" s="3">
        <v>3.4538732834143201E-4</v>
      </c>
      <c r="Z22" s="3">
        <v>1.3100898661226799E-4</v>
      </c>
      <c r="AA22" s="3">
        <v>2.3819815747685001E-4</v>
      </c>
      <c r="AB22" s="3">
        <v>1.9770447070578501E-3</v>
      </c>
      <c r="AC22" s="3">
        <v>0.23004582553720501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191.827016683887</v>
      </c>
      <c r="F23" s="3">
        <v>63.324292918050901</v>
      </c>
      <c r="G23" s="3">
        <v>10.393401618521001</v>
      </c>
      <c r="H23" s="3">
        <v>9.9386412366054805E-2</v>
      </c>
      <c r="I23" s="3">
        <v>15.573613549411601</v>
      </c>
      <c r="J23" s="3">
        <v>16.108363599089799</v>
      </c>
      <c r="K23" s="3">
        <v>16.108363599089799</v>
      </c>
      <c r="L23" s="3" t="s">
        <v>422</v>
      </c>
      <c r="M23" s="3">
        <v>568.92487654933404</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75.889030690095595</v>
      </c>
      <c r="F24" s="3">
        <v>7.64251673594352</v>
      </c>
      <c r="G24" s="3">
        <v>49.497482507031599</v>
      </c>
      <c r="H24" s="3">
        <v>4.7906832966781003</v>
      </c>
      <c r="I24" s="3">
        <v>23.620137453959099</v>
      </c>
      <c r="J24" s="3">
        <v>38.254441596397399</v>
      </c>
      <c r="K24" s="3">
        <v>71.945678851935298</v>
      </c>
      <c r="L24" s="3" t="s">
        <v>422</v>
      </c>
      <c r="M24" s="3">
        <v>1057.78005737236</v>
      </c>
      <c r="N24" s="3">
        <v>17.253900761953702</v>
      </c>
      <c r="O24" s="3">
        <v>0.40906691598754202</v>
      </c>
      <c r="P24" s="3">
        <v>0.432906373668839</v>
      </c>
      <c r="Q24" s="3" t="s">
        <v>423</v>
      </c>
      <c r="R24" s="3" t="s">
        <v>423</v>
      </c>
      <c r="S24" s="3" t="s">
        <v>423</v>
      </c>
      <c r="T24" s="3" t="s">
        <v>423</v>
      </c>
      <c r="U24" s="3" t="s">
        <v>423</v>
      </c>
      <c r="V24" s="3" t="s">
        <v>423</v>
      </c>
      <c r="W24" s="3">
        <v>5.31423360529765</v>
      </c>
      <c r="X24" s="3">
        <v>0.18459179842561199</v>
      </c>
      <c r="Y24" s="3">
        <v>1.10010647402263E-2</v>
      </c>
      <c r="Z24" s="3">
        <v>4.4561116952965101E-3</v>
      </c>
      <c r="AA24" s="3">
        <v>7.3711072893633701E-3</v>
      </c>
      <c r="AB24" s="3">
        <v>0.20742008215049801</v>
      </c>
      <c r="AC24" s="3">
        <v>9.0706193856795903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1.55453677427422</v>
      </c>
      <c r="F25" s="3">
        <v>1.2327414201025999</v>
      </c>
      <c r="G25" s="3">
        <v>0.191093465628529</v>
      </c>
      <c r="H25" s="3">
        <v>8.7327627129706997E-4</v>
      </c>
      <c r="I25" s="3">
        <v>4.8056272429051701E-2</v>
      </c>
      <c r="J25" s="3">
        <v>4.9245560374614E-2</v>
      </c>
      <c r="K25" s="3">
        <v>4.9245560374614E-2</v>
      </c>
      <c r="L25" s="3" t="s">
        <v>422</v>
      </c>
      <c r="M25" s="3">
        <v>3.45142648228556</v>
      </c>
      <c r="N25" s="3">
        <v>0.225912808392149</v>
      </c>
      <c r="O25" s="3" t="s">
        <v>422</v>
      </c>
      <c r="P25" s="3" t="s">
        <v>422</v>
      </c>
      <c r="Q25" s="3" t="s">
        <v>423</v>
      </c>
      <c r="R25" s="3" t="s">
        <v>423</v>
      </c>
      <c r="S25" s="3" t="s">
        <v>423</v>
      </c>
      <c r="T25" s="3" t="s">
        <v>423</v>
      </c>
      <c r="U25" s="3" t="s">
        <v>423</v>
      </c>
      <c r="V25" s="3" t="s">
        <v>423</v>
      </c>
      <c r="W25" s="3" t="s">
        <v>422</v>
      </c>
      <c r="X25" s="3">
        <v>3.91321990404246E-4</v>
      </c>
      <c r="Y25" s="3">
        <v>7.9441103948801395E-4</v>
      </c>
      <c r="Z25" s="3">
        <v>7.9441103948801298E-4</v>
      </c>
      <c r="AA25" s="3">
        <v>8.5950930343447096E-4</v>
      </c>
      <c r="AB25" s="3">
        <v>2.8396533728147402E-3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2.97628358050902</v>
      </c>
      <c r="F26" s="3">
        <v>2.8776632033560698</v>
      </c>
      <c r="G26" s="3">
        <v>0.409230323952679</v>
      </c>
      <c r="H26" s="3">
        <v>2.3858790819316902E-3</v>
      </c>
      <c r="I26" s="3">
        <v>0.28834747273366801</v>
      </c>
      <c r="J26" s="3">
        <v>0.29567470515472</v>
      </c>
      <c r="K26" s="3">
        <v>0.29567470515472</v>
      </c>
      <c r="L26" s="3" t="s">
        <v>422</v>
      </c>
      <c r="M26" s="3">
        <v>16.986147605397999</v>
      </c>
      <c r="N26" s="3">
        <v>7.5769312782589502</v>
      </c>
      <c r="O26" s="3" t="s">
        <v>422</v>
      </c>
      <c r="P26" s="3" t="s">
        <v>422</v>
      </c>
      <c r="Q26" s="3" t="s">
        <v>423</v>
      </c>
      <c r="R26" s="3" t="s">
        <v>423</v>
      </c>
      <c r="S26" s="3" t="s">
        <v>423</v>
      </c>
      <c r="T26" s="3" t="s">
        <v>423</v>
      </c>
      <c r="U26" s="3" t="s">
        <v>423</v>
      </c>
      <c r="V26" s="3" t="s">
        <v>423</v>
      </c>
      <c r="W26" s="3" t="s">
        <v>422</v>
      </c>
      <c r="X26" s="3">
        <v>7.4938087231403395E-4</v>
      </c>
      <c r="Y26" s="3">
        <v>1.8209650215914E-3</v>
      </c>
      <c r="Z26" s="3">
        <v>1.8209650215914E-3</v>
      </c>
      <c r="AA26" s="3">
        <v>1.9327775838571799E-3</v>
      </c>
      <c r="AB26" s="3">
        <v>6.3240884993540298E-3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283.35239631851101</v>
      </c>
      <c r="F27" s="3">
        <v>208.21864578493501</v>
      </c>
      <c r="G27" s="3">
        <v>10.5986736304675</v>
      </c>
      <c r="H27" s="3">
        <v>5.7580041855100701</v>
      </c>
      <c r="I27" s="3">
        <v>2.7357212827265598</v>
      </c>
      <c r="J27" s="3">
        <v>3.0912645564040901</v>
      </c>
      <c r="K27" s="3">
        <v>3.0912645564040901</v>
      </c>
      <c r="L27" s="3" t="s">
        <v>422</v>
      </c>
      <c r="M27" s="3">
        <v>3123.3045201090199</v>
      </c>
      <c r="N27" s="3" t="s">
        <v>422</v>
      </c>
      <c r="O27" s="3" t="s">
        <v>422</v>
      </c>
      <c r="P27" s="3">
        <v>1.22997397896516E-2</v>
      </c>
      <c r="Q27" s="3" t="s">
        <v>423</v>
      </c>
      <c r="R27" s="3" t="s">
        <v>423</v>
      </c>
      <c r="S27" s="3" t="s">
        <v>423</v>
      </c>
      <c r="T27" s="3" t="s">
        <v>423</v>
      </c>
      <c r="U27" s="3" t="s">
        <v>423</v>
      </c>
      <c r="V27" s="3" t="s">
        <v>423</v>
      </c>
      <c r="W27" s="3">
        <v>9.3330041617678194</v>
      </c>
      <c r="X27" s="3">
        <v>1.37781480863054</v>
      </c>
      <c r="Y27" s="3">
        <v>1.3005097149568901</v>
      </c>
      <c r="Z27" s="3">
        <v>1.2993867598216799</v>
      </c>
      <c r="AA27" s="3">
        <v>1.34786841324037</v>
      </c>
      <c r="AB27" s="3">
        <v>5.3255796966494797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192.33768522085401</v>
      </c>
      <c r="F28" s="3">
        <v>127.445025217021</v>
      </c>
      <c r="G28" s="3">
        <v>7.1483146475519304</v>
      </c>
      <c r="H28" s="3">
        <v>2.8722781575675498</v>
      </c>
      <c r="I28" s="3">
        <v>1.5042867878080699</v>
      </c>
      <c r="J28" s="3">
        <v>1.6985196894308401</v>
      </c>
      <c r="K28" s="3">
        <v>1.6985196894308401</v>
      </c>
      <c r="L28" s="3" t="s">
        <v>422</v>
      </c>
      <c r="M28" s="3">
        <v>2454.01842864226</v>
      </c>
      <c r="N28" s="3" t="s">
        <v>422</v>
      </c>
      <c r="O28" s="3" t="s">
        <v>422</v>
      </c>
      <c r="P28" s="3">
        <v>5.6544453567245702E-3</v>
      </c>
      <c r="Q28" s="3" t="s">
        <v>423</v>
      </c>
      <c r="R28" s="3" t="s">
        <v>423</v>
      </c>
      <c r="S28" s="3" t="s">
        <v>423</v>
      </c>
      <c r="T28" s="3" t="s">
        <v>423</v>
      </c>
      <c r="U28" s="3" t="s">
        <v>423</v>
      </c>
      <c r="V28" s="3" t="s">
        <v>423</v>
      </c>
      <c r="W28" s="3">
        <v>4.3361436367144899</v>
      </c>
      <c r="X28" s="3">
        <v>0.75668361349913904</v>
      </c>
      <c r="Y28" s="3">
        <v>0.780272558439706</v>
      </c>
      <c r="Z28" s="3">
        <v>0.77857715306674202</v>
      </c>
      <c r="AA28" s="3">
        <v>0.73112382207876403</v>
      </c>
      <c r="AB28" s="3">
        <v>3.0466571470843502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405.77799778053202</v>
      </c>
      <c r="F29" s="3">
        <v>32.668568882213201</v>
      </c>
      <c r="G29" s="3">
        <v>20.419388500481901</v>
      </c>
      <c r="H29" s="3">
        <v>0.74252359613574803</v>
      </c>
      <c r="I29" s="3">
        <v>20.6359934003987</v>
      </c>
      <c r="J29" s="3">
        <v>22.4627021234149</v>
      </c>
      <c r="K29" s="3">
        <v>22.4627021234149</v>
      </c>
      <c r="L29" s="3" t="s">
        <v>422</v>
      </c>
      <c r="M29" s="3">
        <v>393.58212591031503</v>
      </c>
      <c r="N29" s="3" t="s">
        <v>422</v>
      </c>
      <c r="O29" s="3" t="s">
        <v>422</v>
      </c>
      <c r="P29" s="3">
        <v>8.7922675388587104E-4</v>
      </c>
      <c r="Q29" s="3" t="s">
        <v>423</v>
      </c>
      <c r="R29" s="3" t="s">
        <v>423</v>
      </c>
      <c r="S29" s="3" t="s">
        <v>423</v>
      </c>
      <c r="T29" s="3" t="s">
        <v>423</v>
      </c>
      <c r="U29" s="3" t="s">
        <v>423</v>
      </c>
      <c r="V29" s="3" t="s">
        <v>423</v>
      </c>
      <c r="W29" s="3">
        <v>1.03970101359495</v>
      </c>
      <c r="X29" s="3">
        <v>1.94153601084719</v>
      </c>
      <c r="Y29" s="3">
        <v>0.712090119914914</v>
      </c>
      <c r="Z29" s="3">
        <v>0.30665315133934601</v>
      </c>
      <c r="AA29" s="3">
        <v>0.48737486266129998</v>
      </c>
      <c r="AB29" s="3">
        <v>3.4476541447627498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0.72061555875661798</v>
      </c>
      <c r="F30" s="3">
        <v>2.5213625788515701</v>
      </c>
      <c r="G30" s="3">
        <v>5.30966008754905E-2</v>
      </c>
      <c r="H30" s="3">
        <v>1.3360363047681199E-2</v>
      </c>
      <c r="I30" s="3">
        <v>1.9032718053606599E-2</v>
      </c>
      <c r="J30" s="3">
        <v>2.1515152682166801E-2</v>
      </c>
      <c r="K30" s="3">
        <v>2.1515152682166801E-2</v>
      </c>
      <c r="L30" s="3" t="s">
        <v>422</v>
      </c>
      <c r="M30" s="3">
        <v>30.181265597622801</v>
      </c>
      <c r="N30" s="3" t="s">
        <v>422</v>
      </c>
      <c r="O30" s="3" t="s">
        <v>422</v>
      </c>
      <c r="P30" s="3">
        <v>7.9239670308237401E-5</v>
      </c>
      <c r="Q30" s="3" t="s">
        <v>423</v>
      </c>
      <c r="R30" s="3" t="s">
        <v>423</v>
      </c>
      <c r="S30" s="3" t="s">
        <v>423</v>
      </c>
      <c r="T30" s="3" t="s">
        <v>423</v>
      </c>
      <c r="U30" s="3" t="s">
        <v>423</v>
      </c>
      <c r="V30" s="3" t="s">
        <v>423</v>
      </c>
      <c r="W30" s="3">
        <v>5.9927684309557402E-2</v>
      </c>
      <c r="X30" s="3">
        <v>9.6726739475866998E-3</v>
      </c>
      <c r="Y30" s="3">
        <v>1.15725327546024E-2</v>
      </c>
      <c r="Z30" s="3">
        <v>1.15725327546024E-2</v>
      </c>
      <c r="AA30" s="3">
        <v>9.3027335510077695E-3</v>
      </c>
      <c r="AB30" s="3">
        <v>4.2120473007799301E-2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0.83699387488417898</v>
      </c>
      <c r="J32" s="3">
        <v>6.3621203403077002</v>
      </c>
      <c r="K32" s="3">
        <v>6.3621203403077002</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1.63006254988543</v>
      </c>
      <c r="J33" s="3">
        <v>3.0186343516396899</v>
      </c>
      <c r="K33" s="3">
        <v>6.0372687032793797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153.02739587005701</v>
      </c>
      <c r="F34" s="3">
        <v>6.1901910722818503</v>
      </c>
      <c r="G34" s="3">
        <v>5.2951562056356698</v>
      </c>
      <c r="H34" s="3">
        <v>4.7180616582660602E-2</v>
      </c>
      <c r="I34" s="3">
        <v>3.3244449955239599</v>
      </c>
      <c r="J34" s="3">
        <v>3.4272627857985301</v>
      </c>
      <c r="K34" s="3">
        <v>3.4272627857985398</v>
      </c>
      <c r="L34" s="3" t="s">
        <v>422</v>
      </c>
      <c r="M34" s="3">
        <v>15.139870913822</v>
      </c>
      <c r="N34" s="3">
        <v>0.28789008471981198</v>
      </c>
      <c r="O34" s="3">
        <v>9.5963361573270803E-2</v>
      </c>
      <c r="P34" s="3">
        <v>9.5963361573270803E-2</v>
      </c>
      <c r="Q34" s="3" t="s">
        <v>423</v>
      </c>
      <c r="R34" s="3" t="s">
        <v>423</v>
      </c>
      <c r="S34" s="3" t="s">
        <v>423</v>
      </c>
      <c r="T34" s="3" t="s">
        <v>423</v>
      </c>
      <c r="U34" s="3" t="s">
        <v>423</v>
      </c>
      <c r="V34" s="3" t="s">
        <v>423</v>
      </c>
      <c r="W34" s="3">
        <v>1.15853303050208</v>
      </c>
      <c r="X34" s="3">
        <v>9.2536098562124702E-3</v>
      </c>
      <c r="Y34" s="3">
        <v>2.19344828642992E-2</v>
      </c>
      <c r="Z34" s="3">
        <v>1.7821765995731799E-2</v>
      </c>
      <c r="AA34" s="3">
        <v>9.2536098562124702E-3</v>
      </c>
      <c r="AB34" s="3">
        <v>5.8263468572455998E-2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44.148891971788103</v>
      </c>
      <c r="F36" s="3">
        <v>1.65835859085562</v>
      </c>
      <c r="G36" s="3">
        <v>34.664361599315797</v>
      </c>
      <c r="H36" s="3" t="s">
        <v>425</v>
      </c>
      <c r="I36" s="3">
        <v>3.51775933842152</v>
      </c>
      <c r="J36" s="3">
        <v>3.8238180747719102</v>
      </c>
      <c r="K36" s="3">
        <v>3.9831438278874098</v>
      </c>
      <c r="L36" s="3" t="s">
        <v>422</v>
      </c>
      <c r="M36" s="3">
        <v>4.1104683767900303</v>
      </c>
      <c r="N36" s="3">
        <v>0.24933317995472101</v>
      </c>
      <c r="O36" s="3">
        <v>6.5395246449417799E-2</v>
      </c>
      <c r="P36" s="3">
        <v>1.4326249733488099E-3</v>
      </c>
      <c r="Q36" s="3" t="s">
        <v>423</v>
      </c>
      <c r="R36" s="3" t="s">
        <v>423</v>
      </c>
      <c r="S36" s="3" t="s">
        <v>423</v>
      </c>
      <c r="T36" s="3" t="s">
        <v>423</v>
      </c>
      <c r="U36" s="3" t="s">
        <v>423</v>
      </c>
      <c r="V36" s="3" t="s">
        <v>423</v>
      </c>
      <c r="W36" s="3">
        <v>8.3128520379697406</v>
      </c>
      <c r="X36" s="3">
        <v>8.3128520379697392E-3</v>
      </c>
      <c r="Y36" s="3">
        <v>1.6630942194376701E-2</v>
      </c>
      <c r="Z36" s="3">
        <v>8.3128520379697392E-3</v>
      </c>
      <c r="AA36" s="3">
        <v>1.6630942194376701E-2</v>
      </c>
      <c r="AB36" s="3">
        <v>4.9887588464692802E-2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31.448502755651401</v>
      </c>
      <c r="F37" s="3">
        <v>1.7044878784155899</v>
      </c>
      <c r="G37" s="3">
        <v>3.10270395127843E-2</v>
      </c>
      <c r="H37" s="3">
        <v>1.62873094104324E-3</v>
      </c>
      <c r="I37" s="3">
        <v>0.58650607895947404</v>
      </c>
      <c r="J37" s="3">
        <v>0.60361171784924605</v>
      </c>
      <c r="K37" s="3">
        <v>0.60384477580185003</v>
      </c>
      <c r="L37" s="3" t="s">
        <v>422</v>
      </c>
      <c r="M37" s="3">
        <v>25.904747244340701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12.420324853317499</v>
      </c>
      <c r="F38" s="3">
        <v>118.79335048182899</v>
      </c>
      <c r="G38" s="3">
        <v>1.0661953253213301</v>
      </c>
      <c r="H38" s="3">
        <v>4.7148470697803001E-2</v>
      </c>
      <c r="I38" s="3">
        <v>2.9295473300238899</v>
      </c>
      <c r="J38" s="3">
        <v>3.1242703998721302</v>
      </c>
      <c r="K38" s="3">
        <v>3.1242703998721302</v>
      </c>
      <c r="L38" s="3" t="s">
        <v>422</v>
      </c>
      <c r="M38" s="3">
        <v>1198.6110193136201</v>
      </c>
      <c r="N38" s="3">
        <v>0.55511915731499994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24.8417320655</v>
      </c>
      <c r="F39" s="3">
        <v>1.1402039878100001</v>
      </c>
      <c r="G39" s="3">
        <v>14.917594009228999</v>
      </c>
      <c r="H39" s="3">
        <v>0.28898326828910897</v>
      </c>
      <c r="I39" s="3">
        <v>2.1482745937138499</v>
      </c>
      <c r="J39" s="3">
        <v>2.4780671502268499</v>
      </c>
      <c r="K39" s="3">
        <v>2.9276283565728498</v>
      </c>
      <c r="L39" s="3" t="s">
        <v>422</v>
      </c>
      <c r="M39" s="3">
        <v>15.98512870906</v>
      </c>
      <c r="N39" s="3">
        <v>0.240735105544883</v>
      </c>
      <c r="O39" s="3">
        <v>0.44088929412386102</v>
      </c>
      <c r="P39" s="3">
        <v>4.9948421270974097E-2</v>
      </c>
      <c r="Q39" s="3" t="s">
        <v>423</v>
      </c>
      <c r="R39" s="3" t="s">
        <v>423</v>
      </c>
      <c r="S39" s="3" t="s">
        <v>423</v>
      </c>
      <c r="T39" s="3" t="s">
        <v>423</v>
      </c>
      <c r="U39" s="3" t="s">
        <v>423</v>
      </c>
      <c r="V39" s="3" t="s">
        <v>423</v>
      </c>
      <c r="W39" s="3">
        <v>0.35405419298140001</v>
      </c>
      <c r="X39" s="3">
        <v>4.9785674746922798E-4</v>
      </c>
      <c r="Y39" s="3">
        <v>6.7661368629925501E-4</v>
      </c>
      <c r="Z39" s="3">
        <v>6.7661368629925501E-4</v>
      </c>
      <c r="AA39" s="3">
        <v>7.7554208335032203E-4</v>
      </c>
      <c r="AB39" s="3">
        <v>2.6266262034180601E-3</v>
      </c>
      <c r="AC39" s="3">
        <v>9.1583999999999996E-5</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22.5631051522065</v>
      </c>
      <c r="F40" s="3">
        <v>86.340201149258803</v>
      </c>
      <c r="G40" s="3">
        <v>1.5731130930958399</v>
      </c>
      <c r="H40" s="3">
        <v>3.8417775841056399E-2</v>
      </c>
      <c r="I40" s="3">
        <v>2.6467362176515201</v>
      </c>
      <c r="J40" s="3">
        <v>2.7917675936078998</v>
      </c>
      <c r="K40" s="3">
        <v>2.7917675936078998</v>
      </c>
      <c r="L40" s="3" t="s">
        <v>422</v>
      </c>
      <c r="M40" s="3">
        <v>958.71635222594705</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41.699551382036198</v>
      </c>
      <c r="F41" s="3">
        <v>116.820881904456</v>
      </c>
      <c r="G41" s="3">
        <v>18.963005800501701</v>
      </c>
      <c r="H41" s="3">
        <v>1.8302935473158499</v>
      </c>
      <c r="I41" s="3">
        <v>108.228794293482</v>
      </c>
      <c r="J41" s="3">
        <v>109.38360259842401</v>
      </c>
      <c r="K41" s="3">
        <v>111.107177449096</v>
      </c>
      <c r="L41" s="3" t="s">
        <v>422</v>
      </c>
      <c r="M41" s="3">
        <v>984.12817112137805</v>
      </c>
      <c r="N41" s="3">
        <v>2.26675543423277</v>
      </c>
      <c r="O41" s="3">
        <v>0.62645159101676295</v>
      </c>
      <c r="P41" s="3">
        <v>0.10076380237520099</v>
      </c>
      <c r="Q41" s="3" t="s">
        <v>423</v>
      </c>
      <c r="R41" s="3" t="s">
        <v>423</v>
      </c>
      <c r="S41" s="3" t="s">
        <v>423</v>
      </c>
      <c r="T41" s="3" t="s">
        <v>423</v>
      </c>
      <c r="U41" s="3" t="s">
        <v>423</v>
      </c>
      <c r="V41" s="3" t="s">
        <v>423</v>
      </c>
      <c r="W41" s="3">
        <v>5.9155638466972604</v>
      </c>
      <c r="X41" s="3">
        <v>12.0929209610211</v>
      </c>
      <c r="Y41" s="3">
        <v>9.5884970635505091</v>
      </c>
      <c r="Z41" s="3">
        <v>4.2384750608015302</v>
      </c>
      <c r="AA41" s="3">
        <v>6.50210189323567</v>
      </c>
      <c r="AB41" s="3">
        <v>32.421994978608801</v>
      </c>
      <c r="AC41" s="3">
        <v>1.1161753599999999E-3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0.86019079206159099</v>
      </c>
      <c r="F42" s="3">
        <v>32.749305942753203</v>
      </c>
      <c r="G42" s="3">
        <v>0.109763096751268</v>
      </c>
      <c r="H42" s="3">
        <v>7.8418736919332807E-3</v>
      </c>
      <c r="I42" s="3">
        <v>0.60328538420017497</v>
      </c>
      <c r="J42" s="3">
        <v>0.65574498282627702</v>
      </c>
      <c r="K42" s="3">
        <v>0.65574498282627702</v>
      </c>
      <c r="L42" s="3" t="s">
        <v>422</v>
      </c>
      <c r="M42" s="3">
        <v>239.68715837836501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3.3013058694206698</v>
      </c>
      <c r="F43" s="3">
        <v>0.23783150747762299</v>
      </c>
      <c r="G43" s="3">
        <v>2.35933127225214</v>
      </c>
      <c r="H43" s="3">
        <v>0.122406008676519</v>
      </c>
      <c r="I43" s="3">
        <v>1.08448398822209</v>
      </c>
      <c r="J43" s="3">
        <v>1.8682909500298399</v>
      </c>
      <c r="K43" s="3">
        <v>3.3093771934440901</v>
      </c>
      <c r="L43" s="3" t="s">
        <v>422</v>
      </c>
      <c r="M43" s="3">
        <v>32.181707365612802</v>
      </c>
      <c r="N43" s="3">
        <v>0.125194623169605</v>
      </c>
      <c r="O43" s="3">
        <v>7.5727603020513498E-2</v>
      </c>
      <c r="P43" s="3">
        <v>2.91438523999423E-3</v>
      </c>
      <c r="Q43" s="3" t="s">
        <v>423</v>
      </c>
      <c r="R43" s="3" t="s">
        <v>423</v>
      </c>
      <c r="S43" s="3" t="s">
        <v>423</v>
      </c>
      <c r="T43" s="3" t="s">
        <v>423</v>
      </c>
      <c r="U43" s="3" t="s">
        <v>423</v>
      </c>
      <c r="V43" s="3" t="s">
        <v>423</v>
      </c>
      <c r="W43" s="3">
        <v>6.4068155980890301E-2</v>
      </c>
      <c r="X43" s="3">
        <v>9.16764708282234E-4</v>
      </c>
      <c r="Y43" s="3">
        <v>2.28315076040814E-3</v>
      </c>
      <c r="Z43" s="3">
        <v>5.8312232746726602E-4</v>
      </c>
      <c r="AA43" s="3">
        <v>3.1004757143366502E-4</v>
      </c>
      <c r="AB43" s="3">
        <v>4.0930853675913001E-3</v>
      </c>
      <c r="AC43" s="3">
        <v>5.89759551116565E-3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120.401413516435</v>
      </c>
      <c r="F44" s="3">
        <v>20.8874494438775</v>
      </c>
      <c r="G44" s="3">
        <v>5.17736799441274</v>
      </c>
      <c r="H44" s="3">
        <v>6.4827415181721207E-2</v>
      </c>
      <c r="I44" s="3">
        <v>12.170573081289801</v>
      </c>
      <c r="J44" s="3">
        <v>12.5529380139652</v>
      </c>
      <c r="K44" s="3">
        <v>12.5529380139652</v>
      </c>
      <c r="L44" s="3" t="s">
        <v>422</v>
      </c>
      <c r="M44" s="3">
        <v>190.48397466649101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17.240707115285201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1.2997484152198999</v>
      </c>
      <c r="F47" s="3">
        <v>0.21119426042946499</v>
      </c>
      <c r="G47" s="3">
        <v>0.27100937951454201</v>
      </c>
      <c r="H47" s="3">
        <v>4.14033791969745E-4</v>
      </c>
      <c r="I47" s="3">
        <v>6.0159152403020201E-2</v>
      </c>
      <c r="J47" s="3">
        <v>6.3128486046644394E-2</v>
      </c>
      <c r="K47" s="3">
        <v>6.4209313661864095E-2</v>
      </c>
      <c r="L47" s="3" t="s">
        <v>422</v>
      </c>
      <c r="M47" s="3">
        <v>0.802461924741106</v>
      </c>
      <c r="N47" s="3">
        <v>0.124866937873678</v>
      </c>
      <c r="O47" s="3">
        <v>1.3359029324115E-4</v>
      </c>
      <c r="P47" s="3">
        <v>1.29699313826359E-6</v>
      </c>
      <c r="Q47" s="3" t="s">
        <v>423</v>
      </c>
      <c r="R47" s="3" t="s">
        <v>423</v>
      </c>
      <c r="S47" s="3" t="s">
        <v>423</v>
      </c>
      <c r="T47" s="3" t="s">
        <v>423</v>
      </c>
      <c r="U47" s="3" t="s">
        <v>423</v>
      </c>
      <c r="V47" s="3" t="s">
        <v>423</v>
      </c>
      <c r="W47" s="3">
        <v>0.12969931382635899</v>
      </c>
      <c r="X47" s="3">
        <v>1.7068505046048601E-4</v>
      </c>
      <c r="Y47" s="3">
        <v>3.7936461798365902E-4</v>
      </c>
      <c r="Z47" s="3">
        <v>2.4966530415729998E-4</v>
      </c>
      <c r="AA47" s="3">
        <v>3.8911105864627402E-4</v>
      </c>
      <c r="AB47" s="3">
        <v>1.1888260312477199E-3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8.9424089710234397E-2</v>
      </c>
      <c r="F48" s="3">
        <v>5.16457543991607E-2</v>
      </c>
      <c r="G48" s="3">
        <v>2.6388731433680802E-2</v>
      </c>
      <c r="H48" s="3">
        <v>1.89269869824856E-3</v>
      </c>
      <c r="I48" s="3">
        <v>0.76596918894900301</v>
      </c>
      <c r="J48" s="3">
        <v>2.3717347319406801</v>
      </c>
      <c r="K48" s="3">
        <v>5.0646483197947401</v>
      </c>
      <c r="L48" s="3" t="s">
        <v>422</v>
      </c>
      <c r="M48" s="3">
        <v>1.8056050512126401E-2</v>
      </c>
      <c r="N48" s="3">
        <v>2.4158267466760801</v>
      </c>
      <c r="O48" s="3">
        <v>6.2497493806768202E-2</v>
      </c>
      <c r="P48" s="3">
        <v>2.44806893857163E-3</v>
      </c>
      <c r="Q48" s="3" t="s">
        <v>423</v>
      </c>
      <c r="R48" s="3" t="s">
        <v>423</v>
      </c>
      <c r="S48" s="3" t="s">
        <v>423</v>
      </c>
      <c r="T48" s="3" t="s">
        <v>423</v>
      </c>
      <c r="U48" s="3" t="s">
        <v>423</v>
      </c>
      <c r="V48" s="3" t="s">
        <v>423</v>
      </c>
      <c r="W48" s="3" t="s">
        <v>422</v>
      </c>
      <c r="X48" s="3" t="s">
        <v>422</v>
      </c>
      <c r="Y48" s="3" t="s">
        <v>422</v>
      </c>
      <c r="Z48" s="3" t="s">
        <v>422</v>
      </c>
      <c r="AA48" s="3" t="s">
        <v>422</v>
      </c>
      <c r="AB48" s="3" t="s">
        <v>422</v>
      </c>
      <c r="AC48" s="3">
        <v>3.4824797424209998E-3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4.8283360884783598E-2</v>
      </c>
      <c r="G50" s="3">
        <v>14.1429513127762</v>
      </c>
      <c r="H50" s="3">
        <v>5.2584544597410098E-2</v>
      </c>
      <c r="I50" s="3">
        <v>0.37417194680611698</v>
      </c>
      <c r="J50" s="3">
        <v>0.55670488375307903</v>
      </c>
      <c r="K50" s="3">
        <v>0.64256061864064196</v>
      </c>
      <c r="L50" s="3" t="s">
        <v>422</v>
      </c>
      <c r="M50" s="3" t="s">
        <v>422</v>
      </c>
      <c r="N50" s="3" t="s">
        <v>422</v>
      </c>
      <c r="O50" s="3" t="s">
        <v>422</v>
      </c>
      <c r="P50" s="3" t="s">
        <v>422</v>
      </c>
      <c r="Q50" s="3" t="s">
        <v>423</v>
      </c>
      <c r="R50" s="3" t="s">
        <v>423</v>
      </c>
      <c r="S50" s="3" t="s">
        <v>423</v>
      </c>
      <c r="T50" s="3" t="s">
        <v>423</v>
      </c>
      <c r="U50" s="3" t="s">
        <v>423</v>
      </c>
      <c r="V50" s="3" t="s">
        <v>423</v>
      </c>
      <c r="W50" s="3">
        <v>0.113206746490967</v>
      </c>
      <c r="X50" s="3">
        <v>2.40151498599965E-3</v>
      </c>
      <c r="Y50" s="3">
        <v>3.23465936922308E-3</v>
      </c>
      <c r="Z50" s="3">
        <v>2.8170596584582301E-8</v>
      </c>
      <c r="AA50" s="3">
        <v>1.12454400369447E-3</v>
      </c>
      <c r="AB50" s="3">
        <v>6.7607465295137798E-3</v>
      </c>
      <c r="AC50" s="3">
        <v>0.28384873117560899</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0.41060899377788002</v>
      </c>
      <c r="F51" s="3">
        <v>309.49836220452897</v>
      </c>
      <c r="G51" s="3">
        <v>0.38394501332329001</v>
      </c>
      <c r="H51" s="3">
        <v>2.0659120260825E-2</v>
      </c>
      <c r="I51" s="3">
        <v>0.51589545982916296</v>
      </c>
      <c r="J51" s="3">
        <v>2.1711261575871701</v>
      </c>
      <c r="K51" s="3">
        <v>4.5553371021384201</v>
      </c>
      <c r="L51" s="3" t="s">
        <v>422</v>
      </c>
      <c r="M51" s="3">
        <v>1.51562996042128</v>
      </c>
      <c r="N51" s="3">
        <v>1.20827343954937E-2</v>
      </c>
      <c r="O51" s="3">
        <v>1.70821766123743E-3</v>
      </c>
      <c r="P51" s="3">
        <v>7.2790522091300495E-4</v>
      </c>
      <c r="Q51" s="3" t="s">
        <v>423</v>
      </c>
      <c r="R51" s="3" t="s">
        <v>423</v>
      </c>
      <c r="S51" s="3" t="s">
        <v>423</v>
      </c>
      <c r="T51" s="3" t="s">
        <v>423</v>
      </c>
      <c r="U51" s="3" t="s">
        <v>423</v>
      </c>
      <c r="V51" s="3" t="s">
        <v>423</v>
      </c>
      <c r="W51" s="3" t="s">
        <v>422</v>
      </c>
      <c r="X51" s="3">
        <v>1.5553697152590501E-4</v>
      </c>
      <c r="Y51" s="3">
        <v>4.1376835005820698E-5</v>
      </c>
      <c r="Z51" s="3">
        <v>1.10806778385482E-4</v>
      </c>
      <c r="AA51" s="3">
        <v>8.8062119815724004E-5</v>
      </c>
      <c r="AB51" s="3">
        <v>3.9578270473293202E-4</v>
      </c>
      <c r="AC51" s="3">
        <v>5.4922977545984698E-5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6.5558102372242004</v>
      </c>
      <c r="F52" s="3">
        <v>55.4858083112305</v>
      </c>
      <c r="G52" s="3">
        <v>32.030252295178997</v>
      </c>
      <c r="H52" s="3">
        <v>0.25687208354739399</v>
      </c>
      <c r="I52" s="3">
        <v>0.77252306218039002</v>
      </c>
      <c r="J52" s="3">
        <v>1.1115883562893301</v>
      </c>
      <c r="K52" s="3">
        <v>1.3193693763835701</v>
      </c>
      <c r="L52" s="3" t="s">
        <v>422</v>
      </c>
      <c r="M52" s="3">
        <v>3.1045624175338302</v>
      </c>
      <c r="N52" s="3">
        <v>0.163518876616214</v>
      </c>
      <c r="O52" s="3">
        <v>0.10192016487361499</v>
      </c>
      <c r="P52" s="3">
        <v>8.9667939750956993E-2</v>
      </c>
      <c r="Q52" s="3" t="s">
        <v>423</v>
      </c>
      <c r="R52" s="3" t="s">
        <v>423</v>
      </c>
      <c r="S52" s="3" t="s">
        <v>423</v>
      </c>
      <c r="T52" s="3" t="s">
        <v>423</v>
      </c>
      <c r="U52" s="3" t="s">
        <v>423</v>
      </c>
      <c r="V52" s="3" t="s">
        <v>423</v>
      </c>
      <c r="W52" s="3" t="s">
        <v>422</v>
      </c>
      <c r="X52" s="3">
        <v>6.8138629407123494E-2</v>
      </c>
      <c r="Y52" s="3">
        <v>2.8941047707426299E-2</v>
      </c>
      <c r="Z52" s="3">
        <v>2.1637872006672301E-2</v>
      </c>
      <c r="AA52" s="3">
        <v>1.3679668736222299E-2</v>
      </c>
      <c r="AB52" s="3">
        <v>0.13239721785744399</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0.2265616</v>
      </c>
      <c r="F53" s="3">
        <v>119.80760168278699</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9.5530964256344505E-5</v>
      </c>
      <c r="F54" s="3">
        <v>86.862554810953498</v>
      </c>
      <c r="G54" s="3">
        <v>23.0525051648962</v>
      </c>
      <c r="H54" s="3">
        <v>1.1619336825562E-2</v>
      </c>
      <c r="I54" s="3">
        <v>3.8311050890595701E-2</v>
      </c>
      <c r="J54" s="3">
        <v>6.2181119482368097E-2</v>
      </c>
      <c r="K54" s="3">
        <v>7.8153307236304703E-2</v>
      </c>
      <c r="L54" s="3" t="s">
        <v>422</v>
      </c>
      <c r="M54" s="3">
        <v>2.49993603498757E-2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4.7335846239207502</v>
      </c>
      <c r="F55" s="3">
        <v>144.39484221690199</v>
      </c>
      <c r="G55" s="3">
        <v>61.145190116385201</v>
      </c>
      <c r="H55" s="3">
        <v>0.35911047274090901</v>
      </c>
      <c r="I55" s="3">
        <v>6.6914396754440597</v>
      </c>
      <c r="J55" s="3">
        <v>7.2218837593501402</v>
      </c>
      <c r="K55" s="3">
        <v>7.6600344179969104</v>
      </c>
      <c r="L55" s="3" t="s">
        <v>422</v>
      </c>
      <c r="M55" s="3">
        <v>15.438984019728499</v>
      </c>
      <c r="N55" s="3">
        <v>1.71531903917461E-3</v>
      </c>
      <c r="O55" s="3">
        <v>0</v>
      </c>
      <c r="P55" s="3">
        <v>6.4157439563110701E-3</v>
      </c>
      <c r="Q55" s="3" t="s">
        <v>423</v>
      </c>
      <c r="R55" s="3" t="s">
        <v>423</v>
      </c>
      <c r="S55" s="3" t="s">
        <v>423</v>
      </c>
      <c r="T55" s="3" t="s">
        <v>423</v>
      </c>
      <c r="U55" s="3" t="s">
        <v>423</v>
      </c>
      <c r="V55" s="3" t="s">
        <v>423</v>
      </c>
      <c r="W55" s="3">
        <v>5.0879225461611499E-2</v>
      </c>
      <c r="X55" s="3">
        <v>9.4040532294699594E-3</v>
      </c>
      <c r="Y55" s="3">
        <v>4.5782809119143102E-3</v>
      </c>
      <c r="Z55" s="3">
        <v>1.05917241207116E-4</v>
      </c>
      <c r="AA55" s="3">
        <v>8.2880375533496095E-4</v>
      </c>
      <c r="AB55" s="3">
        <v>1.4917055137926301E-2</v>
      </c>
      <c r="AC55" s="3">
        <v>1.9230536487121501E-3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38.525921980185103</v>
      </c>
      <c r="F57" s="3">
        <v>0.46708634186961401</v>
      </c>
      <c r="G57" s="3">
        <v>26.705478331518101</v>
      </c>
      <c r="H57" s="3">
        <v>0.55918757036101896</v>
      </c>
      <c r="I57" s="3">
        <v>3.1666889237276998</v>
      </c>
      <c r="J57" s="3">
        <v>6.8580269426765197</v>
      </c>
      <c r="K57" s="3">
        <v>15.4559100460644</v>
      </c>
      <c r="L57" s="3" t="s">
        <v>422</v>
      </c>
      <c r="M57" s="3">
        <v>9.3557524380615806</v>
      </c>
      <c r="N57" s="3">
        <v>0.400994850414229</v>
      </c>
      <c r="O57" s="3">
        <v>3.2714674305957502E-2</v>
      </c>
      <c r="P57" s="3">
        <v>0.25017769389002298</v>
      </c>
      <c r="Q57" s="3" t="s">
        <v>423</v>
      </c>
      <c r="R57" s="3" t="s">
        <v>423</v>
      </c>
      <c r="S57" s="3" t="s">
        <v>423</v>
      </c>
      <c r="T57" s="3" t="s">
        <v>423</v>
      </c>
      <c r="U57" s="3" t="s">
        <v>423</v>
      </c>
      <c r="V57" s="3" t="s">
        <v>423</v>
      </c>
      <c r="W57" s="3">
        <v>2.3792252982353901</v>
      </c>
      <c r="X57" s="3">
        <v>9.3375497653726998E-3</v>
      </c>
      <c r="Y57" s="3">
        <v>2.5546126716585698E-3</v>
      </c>
      <c r="Z57" s="3">
        <v>9.6899101338773297E-4</v>
      </c>
      <c r="AA57" s="3">
        <v>1.7618018425231499E-3</v>
      </c>
      <c r="AB57" s="3">
        <v>1.46229552929422E-2</v>
      </c>
      <c r="AC57" s="3">
        <v>1.7015041744627999</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1.6480319910210599</v>
      </c>
      <c r="F58" s="3">
        <v>5.9336115397629098E-2</v>
      </c>
      <c r="G58" s="3">
        <v>0.72410907285978199</v>
      </c>
      <c r="H58" s="3">
        <v>3.8537471492059397E-2</v>
      </c>
      <c r="I58" s="3">
        <v>0.34222621069023601</v>
      </c>
      <c r="J58" s="3">
        <v>0.52447951757515998</v>
      </c>
      <c r="K58" s="3">
        <v>1.2755572522807599</v>
      </c>
      <c r="L58" s="3" t="s">
        <v>422</v>
      </c>
      <c r="M58" s="3">
        <v>5.5883037013194299</v>
      </c>
      <c r="N58" s="3">
        <v>4.8648419601401696E-3</v>
      </c>
      <c r="O58" s="3">
        <v>2.9235187108574401E-3</v>
      </c>
      <c r="P58" s="3">
        <v>0.11123135932769899</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7.8924494794944602</v>
      </c>
      <c r="F59" s="3">
        <v>2.3681264649543499</v>
      </c>
      <c r="G59" s="3">
        <v>2.2720737532528399</v>
      </c>
      <c r="H59" s="3">
        <v>9.31757886015257E-2</v>
      </c>
      <c r="I59" s="3">
        <v>1.0530668933915901</v>
      </c>
      <c r="J59" s="3">
        <v>1.17719006539789</v>
      </c>
      <c r="K59" s="3">
        <v>1.4587938823049</v>
      </c>
      <c r="L59" s="3" t="s">
        <v>422</v>
      </c>
      <c r="M59" s="3">
        <v>0.37284816308468199</v>
      </c>
      <c r="N59" s="3">
        <v>1.99262571112802E-2</v>
      </c>
      <c r="O59" s="3">
        <v>9.4751540879098599E-4</v>
      </c>
      <c r="P59" s="3">
        <v>2.6075040376236099E-2</v>
      </c>
      <c r="Q59" s="3" t="s">
        <v>423</v>
      </c>
      <c r="R59" s="3" t="s">
        <v>423</v>
      </c>
      <c r="S59" s="3" t="s">
        <v>423</v>
      </c>
      <c r="T59" s="3" t="s">
        <v>423</v>
      </c>
      <c r="U59" s="3" t="s">
        <v>423</v>
      </c>
      <c r="V59" s="3" t="s">
        <v>423</v>
      </c>
      <c r="W59" s="3" t="s">
        <v>422</v>
      </c>
      <c r="X59" s="3" t="s">
        <v>422</v>
      </c>
      <c r="Y59" s="3">
        <v>1.7221038257002201E-7</v>
      </c>
      <c r="Z59" s="3" t="s">
        <v>422</v>
      </c>
      <c r="AA59" s="3">
        <v>6.5345551985092603E-6</v>
      </c>
      <c r="AB59" s="3">
        <v>6.7067655810792902E-6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0.425486465388628</v>
      </c>
      <c r="F60" s="3">
        <v>0.23054176225519399</v>
      </c>
      <c r="G60" s="3">
        <v>0.25659056609648001</v>
      </c>
      <c r="H60" s="3">
        <v>0.136955695427605</v>
      </c>
      <c r="I60" s="3">
        <v>9.3532889575415297</v>
      </c>
      <c r="J60" s="3">
        <v>40.473930666689903</v>
      </c>
      <c r="K60" s="3">
        <v>88.865836895607899</v>
      </c>
      <c r="L60" s="3" t="s">
        <v>422</v>
      </c>
      <c r="M60" s="3">
        <v>0.26138987947515302</v>
      </c>
      <c r="N60" s="3">
        <v>22.145280834510999</v>
      </c>
      <c r="O60" s="3">
        <v>0.87755900842710399</v>
      </c>
      <c r="P60" s="3">
        <v>1.8290237263840801E-2</v>
      </c>
      <c r="Q60" s="3" t="s">
        <v>423</v>
      </c>
      <c r="R60" s="3" t="s">
        <v>423</v>
      </c>
      <c r="S60" s="3" t="s">
        <v>423</v>
      </c>
      <c r="T60" s="3" t="s">
        <v>423</v>
      </c>
      <c r="U60" s="3" t="s">
        <v>423</v>
      </c>
      <c r="V60" s="3" t="s">
        <v>423</v>
      </c>
      <c r="W60" s="3" t="s">
        <v>422</v>
      </c>
      <c r="X60" s="3" t="s">
        <v>422</v>
      </c>
      <c r="Y60" s="3" t="s">
        <v>422</v>
      </c>
      <c r="Z60" s="3" t="s">
        <v>422</v>
      </c>
      <c r="AA60" s="3" t="s">
        <v>422</v>
      </c>
      <c r="AB60" s="3" t="s">
        <v>422</v>
      </c>
      <c r="AC60" s="3">
        <v>2.5710658291273E-2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214.89836359847601</v>
      </c>
      <c r="J61" s="3">
        <v>1074.49181799238</v>
      </c>
      <c r="K61" s="3">
        <v>3581.6393933079298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0.52470523705656202</v>
      </c>
      <c r="F63" s="3">
        <v>2.42317094931663</v>
      </c>
      <c r="G63" s="3">
        <v>3.5946746614852101</v>
      </c>
      <c r="H63" s="3">
        <v>9.1432831821565697E-2</v>
      </c>
      <c r="I63" s="3">
        <v>6.6694447654450499</v>
      </c>
      <c r="J63" s="3">
        <v>13.284829291223399</v>
      </c>
      <c r="K63" s="3">
        <v>40.1312243601826</v>
      </c>
      <c r="L63" s="3" t="s">
        <v>422</v>
      </c>
      <c r="M63" s="3">
        <v>3.87883983316833</v>
      </c>
      <c r="N63" s="3">
        <v>1.7860657207389401</v>
      </c>
      <c r="O63" s="3">
        <v>2.42506062875146E-2</v>
      </c>
      <c r="P63" s="3" t="s">
        <v>422</v>
      </c>
      <c r="Q63" s="3" t="s">
        <v>423</v>
      </c>
      <c r="R63" s="3" t="s">
        <v>423</v>
      </c>
      <c r="S63" s="3" t="s">
        <v>423</v>
      </c>
      <c r="T63" s="3" t="s">
        <v>423</v>
      </c>
      <c r="U63" s="3" t="s">
        <v>423</v>
      </c>
      <c r="V63" s="3" t="s">
        <v>423</v>
      </c>
      <c r="W63" s="3">
        <v>1.2671982690935799</v>
      </c>
      <c r="X63" s="3" t="s">
        <v>422</v>
      </c>
      <c r="Y63" s="3">
        <v>3.3030362661203897E-5</v>
      </c>
      <c r="Z63" s="3" t="s">
        <v>422</v>
      </c>
      <c r="AA63" s="3">
        <v>3.1668655192030698E-5</v>
      </c>
      <c r="AB63" s="3">
        <v>6.4699017853234595E-5</v>
      </c>
      <c r="AC63" s="3">
        <v>3.9199164476355602E-2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30.214227177039199</v>
      </c>
      <c r="F70" s="3">
        <v>38.705879252930501</v>
      </c>
      <c r="G70" s="3">
        <v>21.144939492009801</v>
      </c>
      <c r="H70" s="3">
        <v>10.428296625004499</v>
      </c>
      <c r="I70" s="3">
        <v>3.7157151543315901</v>
      </c>
      <c r="J70" s="3">
        <v>6.93804117188101</v>
      </c>
      <c r="K70" s="3">
        <v>13.8573528225239</v>
      </c>
      <c r="L70" s="3" t="s">
        <v>422</v>
      </c>
      <c r="M70" s="3">
        <v>26.823516699846198</v>
      </c>
      <c r="N70" s="3">
        <v>1.6275232982994099</v>
      </c>
      <c r="O70" s="3">
        <v>9.2075967883594803E-2</v>
      </c>
      <c r="P70" s="3">
        <v>7.2935098071879007E-2</v>
      </c>
      <c r="Q70" s="3" t="s">
        <v>423</v>
      </c>
      <c r="R70" s="3" t="s">
        <v>423</v>
      </c>
      <c r="S70" s="3" t="s">
        <v>423</v>
      </c>
      <c r="T70" s="3" t="s">
        <v>423</v>
      </c>
      <c r="U70" s="3" t="s">
        <v>423</v>
      </c>
      <c r="V70" s="3" t="s">
        <v>423</v>
      </c>
      <c r="W70" s="3">
        <v>0.94893360049727105</v>
      </c>
      <c r="X70" s="3" t="s">
        <v>422</v>
      </c>
      <c r="Y70" s="3">
        <v>1.6837004976885499E-4</v>
      </c>
      <c r="Z70" s="3" t="s">
        <v>422</v>
      </c>
      <c r="AA70" s="3">
        <v>1.6837004976885499E-4</v>
      </c>
      <c r="AB70" s="3">
        <v>3.36740099537711E-4</v>
      </c>
      <c r="AC70" s="3">
        <v>0.38887869161613298</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7.4616135111562096</v>
      </c>
      <c r="F72" s="3">
        <v>6.4559827091580004</v>
      </c>
      <c r="G72" s="3">
        <v>27.436907065236198</v>
      </c>
      <c r="H72" s="3">
        <v>0.384886235191992</v>
      </c>
      <c r="I72" s="3">
        <v>12.5431792149286</v>
      </c>
      <c r="J72" s="3">
        <v>18.0408507996111</v>
      </c>
      <c r="K72" s="3">
        <v>39.7824582950063</v>
      </c>
      <c r="L72" s="3" t="s">
        <v>422</v>
      </c>
      <c r="M72" s="3">
        <v>43.489993371865999</v>
      </c>
      <c r="N72" s="3">
        <v>65.033969966710202</v>
      </c>
      <c r="O72" s="3">
        <v>0.24705414600033199</v>
      </c>
      <c r="P72" s="3">
        <v>0.71764794469139703</v>
      </c>
      <c r="Q72" s="3" t="s">
        <v>423</v>
      </c>
      <c r="R72" s="3" t="s">
        <v>423</v>
      </c>
      <c r="S72" s="3" t="s">
        <v>423</v>
      </c>
      <c r="T72" s="3" t="s">
        <v>423</v>
      </c>
      <c r="U72" s="3" t="s">
        <v>423</v>
      </c>
      <c r="V72" s="3" t="s">
        <v>423</v>
      </c>
      <c r="W72" s="3">
        <v>20.4095479712716</v>
      </c>
      <c r="X72" s="3">
        <v>14.959428277126101</v>
      </c>
      <c r="Y72" s="3">
        <v>9.2674078210396598</v>
      </c>
      <c r="Z72" s="3">
        <v>9.7195970399207603</v>
      </c>
      <c r="AA72" s="3">
        <v>5.5237597458117698</v>
      </c>
      <c r="AB72" s="3">
        <v>39.470192883898299</v>
      </c>
      <c r="AC72" s="3">
        <v>0.614555274236949</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0.52425432239396597</v>
      </c>
      <c r="F73" s="3">
        <v>2.56912681287587</v>
      </c>
      <c r="G73" s="3">
        <v>0.83563540057753305</v>
      </c>
      <c r="H73" s="3">
        <v>1.37422360915879E-2</v>
      </c>
      <c r="I73" s="3">
        <v>3.1790593679988302</v>
      </c>
      <c r="J73" s="3">
        <v>3.74839434946038</v>
      </c>
      <c r="K73" s="3">
        <v>5.2311085805803703</v>
      </c>
      <c r="L73" s="3" t="s">
        <v>422</v>
      </c>
      <c r="M73" s="3">
        <v>34.051711301176802</v>
      </c>
      <c r="N73" s="3">
        <v>3.45738681681045</v>
      </c>
      <c r="O73" s="3">
        <v>1.8366508215139001E-2</v>
      </c>
      <c r="P73" s="3">
        <v>0.18428857191529899</v>
      </c>
      <c r="Q73" s="3" t="s">
        <v>423</v>
      </c>
      <c r="R73" s="3" t="s">
        <v>423</v>
      </c>
      <c r="S73" s="3" t="s">
        <v>423</v>
      </c>
      <c r="T73" s="3" t="s">
        <v>423</v>
      </c>
      <c r="U73" s="3" t="s">
        <v>423</v>
      </c>
      <c r="V73" s="3" t="s">
        <v>423</v>
      </c>
      <c r="W73" s="3">
        <v>0.266550864777584</v>
      </c>
      <c r="X73" s="3" t="s">
        <v>422</v>
      </c>
      <c r="Y73" s="3">
        <v>2.5015969496744201E-5</v>
      </c>
      <c r="Z73" s="3" t="s">
        <v>422</v>
      </c>
      <c r="AA73" s="3">
        <v>2.3984662851348601E-5</v>
      </c>
      <c r="AB73" s="3">
        <v>4.90006323480929E-5</v>
      </c>
      <c r="AC73" s="3">
        <v>2.96879908009655E-2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0.78655134303997898</v>
      </c>
      <c r="F74" s="3">
        <v>0.61600398728972605</v>
      </c>
      <c r="G74" s="3">
        <v>45.5197475810659</v>
      </c>
      <c r="H74" s="3">
        <v>3.0445009508652501E-2</v>
      </c>
      <c r="I74" s="3">
        <v>5.0227715030925797</v>
      </c>
      <c r="J74" s="3">
        <v>7.50279262274384</v>
      </c>
      <c r="K74" s="3">
        <v>13.3126308143994</v>
      </c>
      <c r="L74" s="3" t="s">
        <v>422</v>
      </c>
      <c r="M74" s="3">
        <v>304.00152868917002</v>
      </c>
      <c r="N74" s="3">
        <v>0.116763003678959</v>
      </c>
      <c r="O74" s="3">
        <v>1.21953888955577E-3</v>
      </c>
      <c r="P74" s="3">
        <v>1.42115335494589E-2</v>
      </c>
      <c r="Q74" s="3" t="s">
        <v>423</v>
      </c>
      <c r="R74" s="3" t="s">
        <v>423</v>
      </c>
      <c r="S74" s="3" t="s">
        <v>423</v>
      </c>
      <c r="T74" s="3" t="s">
        <v>423</v>
      </c>
      <c r="U74" s="3" t="s">
        <v>423</v>
      </c>
      <c r="V74" s="3" t="s">
        <v>423</v>
      </c>
      <c r="W74" s="3">
        <v>3.52550309999988</v>
      </c>
      <c r="X74" s="3">
        <v>19.3210559564967</v>
      </c>
      <c r="Y74" s="3">
        <v>31.619201632748801</v>
      </c>
      <c r="Z74" s="3">
        <v>22.848135314300201</v>
      </c>
      <c r="AA74" s="3">
        <v>10.4013012905904</v>
      </c>
      <c r="AB74" s="3">
        <v>84.189694194136095</v>
      </c>
      <c r="AC74" s="3">
        <v>7.9736571122385799E-4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2.04324544560715</v>
      </c>
      <c r="F80" s="3">
        <v>0.40780922295996502</v>
      </c>
      <c r="G80" s="3">
        <v>671.29193327522103</v>
      </c>
      <c r="H80" s="3">
        <v>0.22359135363972499</v>
      </c>
      <c r="I80" s="3">
        <v>7.9080383220090802</v>
      </c>
      <c r="J80" s="3">
        <v>13.8439794900604</v>
      </c>
      <c r="K80" s="3">
        <v>16.256434964632799</v>
      </c>
      <c r="L80" s="3" t="s">
        <v>422</v>
      </c>
      <c r="M80" s="3">
        <v>0.45412403681481001</v>
      </c>
      <c r="N80" s="3">
        <v>1032.1703390180601</v>
      </c>
      <c r="O80" s="3">
        <v>71.4903894005365</v>
      </c>
      <c r="P80" s="3">
        <v>8.1541670253630905</v>
      </c>
      <c r="Q80" s="3" t="s">
        <v>423</v>
      </c>
      <c r="R80" s="3" t="s">
        <v>423</v>
      </c>
      <c r="S80" s="3" t="s">
        <v>423</v>
      </c>
      <c r="T80" s="3" t="s">
        <v>423</v>
      </c>
      <c r="U80" s="3" t="s">
        <v>423</v>
      </c>
      <c r="V80" s="3" t="s">
        <v>423</v>
      </c>
      <c r="W80" s="3">
        <v>3.4165181151052102</v>
      </c>
      <c r="X80" s="3" t="s">
        <v>422</v>
      </c>
      <c r="Y80" s="3">
        <v>1.30852248770415E-3</v>
      </c>
      <c r="Z80" s="3">
        <v>8.8962904824228296E-4</v>
      </c>
      <c r="AA80" s="3">
        <v>2.2533828536311298E-5</v>
      </c>
      <c r="AB80" s="3">
        <v>2.22068536448274E-3</v>
      </c>
      <c r="AC80" s="3">
        <v>2.5188238424653902</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6.1777385705261203</v>
      </c>
      <c r="G83" s="3">
        <v>0.13983146911166899</v>
      </c>
      <c r="H83" s="3">
        <v>8.4684957317818601E-4</v>
      </c>
      <c r="I83" s="3">
        <v>1.2448456660742599</v>
      </c>
      <c r="J83" s="3">
        <v>4.9629302980901304</v>
      </c>
      <c r="K83" s="3">
        <v>23.262062134939001</v>
      </c>
      <c r="L83" s="3" t="s">
        <v>422</v>
      </c>
      <c r="M83" s="3">
        <v>0.44403851915751602</v>
      </c>
      <c r="N83" s="3">
        <v>0.31533696598427902</v>
      </c>
      <c r="O83" s="3">
        <v>5.8614285147219796E-3</v>
      </c>
      <c r="P83" s="3">
        <v>5.6055974129284999E-3</v>
      </c>
      <c r="Q83" s="3" t="s">
        <v>423</v>
      </c>
      <c r="R83" s="3" t="s">
        <v>423</v>
      </c>
      <c r="S83" s="3" t="s">
        <v>423</v>
      </c>
      <c r="T83" s="3" t="s">
        <v>423</v>
      </c>
      <c r="U83" s="3" t="s">
        <v>423</v>
      </c>
      <c r="V83" s="3" t="s">
        <v>423</v>
      </c>
      <c r="W83" s="3">
        <v>18.608905421951899</v>
      </c>
      <c r="X83" s="3">
        <v>1.8488920936846401E-3</v>
      </c>
      <c r="Y83" s="3">
        <v>6.4711223278962303E-3</v>
      </c>
      <c r="Z83" s="3">
        <v>2.2957076829917601E-3</v>
      </c>
      <c r="AA83" s="3">
        <v>1.8488920936846401E-3</v>
      </c>
      <c r="AB83" s="3">
        <v>1.24646141982573E-2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114.65115</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209.75097</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3.0242972200633199E-5</v>
      </c>
      <c r="F88" s="3">
        <v>6.1598362686779602</v>
      </c>
      <c r="G88" s="3" t="s">
        <v>422</v>
      </c>
      <c r="H88" s="3">
        <v>2.7943051569185198E-3</v>
      </c>
      <c r="I88" s="3">
        <v>5.91207211673168E-2</v>
      </c>
      <c r="J88" s="3">
        <v>9.7641698527004203E-2</v>
      </c>
      <c r="K88" s="3">
        <v>0.11769144161168101</v>
      </c>
      <c r="L88" s="3" t="s">
        <v>422</v>
      </c>
      <c r="M88" s="3">
        <v>2.9077050060957E-5</v>
      </c>
      <c r="N88" s="3">
        <v>4.4562834061655101</v>
      </c>
      <c r="O88" s="3">
        <v>6.4267844639170598E-6</v>
      </c>
      <c r="P88" s="3" t="s">
        <v>422</v>
      </c>
      <c r="Q88" s="3" t="s">
        <v>423</v>
      </c>
      <c r="R88" s="3" t="s">
        <v>423</v>
      </c>
      <c r="S88" s="3" t="s">
        <v>423</v>
      </c>
      <c r="T88" s="3" t="s">
        <v>423</v>
      </c>
      <c r="U88" s="3" t="s">
        <v>423</v>
      </c>
      <c r="V88" s="3" t="s">
        <v>423</v>
      </c>
      <c r="W88" s="3">
        <v>9.3271128977265698E-5</v>
      </c>
      <c r="X88" s="3" t="s">
        <v>422</v>
      </c>
      <c r="Y88" s="3">
        <v>8.7535552337041001E-9</v>
      </c>
      <c r="Z88" s="3" t="s">
        <v>422</v>
      </c>
      <c r="AA88" s="3">
        <v>8.3926817650771597E-9</v>
      </c>
      <c r="AB88" s="3">
        <v>1.7146236998781301E-8</v>
      </c>
      <c r="AC88" s="3">
        <v>1.03883828003457E-5</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22.9482520116436</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24.8092187038934</v>
      </c>
      <c r="F92" s="3">
        <v>27.892374216478402</v>
      </c>
      <c r="G92" s="3">
        <v>21.9083479976082</v>
      </c>
      <c r="H92" s="3">
        <v>3.4745563772078198</v>
      </c>
      <c r="I92" s="3">
        <v>27.3092628749366</v>
      </c>
      <c r="J92" s="3">
        <v>36.271195218317096</v>
      </c>
      <c r="K92" s="3">
        <v>54.178471004280198</v>
      </c>
      <c r="L92" s="3" t="s">
        <v>422</v>
      </c>
      <c r="M92" s="3">
        <v>101.03140460244801</v>
      </c>
      <c r="N92" s="3">
        <v>0.93777086057508097</v>
      </c>
      <c r="O92" s="3">
        <v>0.18803935470406399</v>
      </c>
      <c r="P92" s="3">
        <v>6.4231500838134697E-2</v>
      </c>
      <c r="Q92" s="3" t="s">
        <v>423</v>
      </c>
      <c r="R92" s="3" t="s">
        <v>423</v>
      </c>
      <c r="S92" s="3" t="s">
        <v>423</v>
      </c>
      <c r="T92" s="3" t="s">
        <v>423</v>
      </c>
      <c r="U92" s="3" t="s">
        <v>423</v>
      </c>
      <c r="V92" s="3" t="s">
        <v>423</v>
      </c>
      <c r="W92" s="3">
        <v>9.8219470059045708</v>
      </c>
      <c r="X92" s="3">
        <v>1.91044735812789E-2</v>
      </c>
      <c r="Y92" s="3">
        <v>4.0715869035214299E-2</v>
      </c>
      <c r="Z92" s="3">
        <v>2.16978410357512E-2</v>
      </c>
      <c r="AA92" s="3">
        <v>2.20436233630141E-2</v>
      </c>
      <c r="AB92" s="3">
        <v>0.10356180701525899</v>
      </c>
      <c r="AC92" s="3">
        <v>0.13064520779812999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0.381397620806052</v>
      </c>
      <c r="F93" s="3">
        <v>17.813306906945002</v>
      </c>
      <c r="G93" s="3">
        <v>6.6144926842453294E-2</v>
      </c>
      <c r="H93" s="3">
        <v>0.183326187097862</v>
      </c>
      <c r="I93" s="3">
        <v>14.2529894396808</v>
      </c>
      <c r="J93" s="3">
        <v>16.048803941296701</v>
      </c>
      <c r="K93" s="3">
        <v>18.1890941404206</v>
      </c>
      <c r="L93" s="3" t="s">
        <v>422</v>
      </c>
      <c r="M93" s="3">
        <v>6.45384375954219</v>
      </c>
      <c r="N93" s="3" t="s">
        <v>422</v>
      </c>
      <c r="O93" s="3" t="s">
        <v>422</v>
      </c>
      <c r="P93" s="3">
        <v>1.9136033105200102E-6</v>
      </c>
      <c r="Q93" s="3" t="s">
        <v>423</v>
      </c>
      <c r="R93" s="3" t="s">
        <v>423</v>
      </c>
      <c r="S93" s="3" t="s">
        <v>423</v>
      </c>
      <c r="T93" s="3" t="s">
        <v>423</v>
      </c>
      <c r="U93" s="3" t="s">
        <v>423</v>
      </c>
      <c r="V93" s="3" t="s">
        <v>423</v>
      </c>
      <c r="W93" s="3" t="s">
        <v>422</v>
      </c>
      <c r="X93" s="3">
        <v>9.2803081506524596E-2</v>
      </c>
      <c r="Y93" s="3" t="s">
        <v>422</v>
      </c>
      <c r="Z93" s="3" t="s">
        <v>422</v>
      </c>
      <c r="AA93" s="3" t="s">
        <v>422</v>
      </c>
      <c r="AB93" s="3">
        <v>9.2803081506524596E-2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2.7976109529945798</v>
      </c>
      <c r="F94" s="3">
        <v>57.037897939554199</v>
      </c>
      <c r="G94" s="3">
        <v>0.10851198472814599</v>
      </c>
      <c r="H94" s="3">
        <v>0.29595721494757099</v>
      </c>
      <c r="I94" s="3">
        <v>2.11746590334646</v>
      </c>
      <c r="J94" s="3">
        <v>3.4070383902039199</v>
      </c>
      <c r="K94" s="3">
        <v>4.5809270866963896</v>
      </c>
      <c r="L94" s="3" t="s">
        <v>422</v>
      </c>
      <c r="M94" s="3">
        <v>9.2695269673668097</v>
      </c>
      <c r="N94" s="3">
        <v>28.4254816739688</v>
      </c>
      <c r="O94" s="3">
        <v>0.36601005396195202</v>
      </c>
      <c r="P94" s="3">
        <v>0.413985437038141</v>
      </c>
      <c r="Q94" s="3" t="s">
        <v>423</v>
      </c>
      <c r="R94" s="3" t="s">
        <v>423</v>
      </c>
      <c r="S94" s="3" t="s">
        <v>423</v>
      </c>
      <c r="T94" s="3" t="s">
        <v>423</v>
      </c>
      <c r="U94" s="3" t="s">
        <v>423</v>
      </c>
      <c r="V94" s="3" t="s">
        <v>423</v>
      </c>
      <c r="W94" s="3">
        <v>1.2187323484260999</v>
      </c>
      <c r="X94" s="3" t="s">
        <v>425</v>
      </c>
      <c r="Y94" s="3">
        <v>1.0532907814782399E-4</v>
      </c>
      <c r="Z94" s="3" t="s">
        <v>425</v>
      </c>
      <c r="AA94" s="3">
        <v>1.04692340755577E-4</v>
      </c>
      <c r="AB94" s="3">
        <v>2.1002141890340099E-4</v>
      </c>
      <c r="AC94" s="3">
        <v>3.0653288760324799</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0.11552393486924301</v>
      </c>
      <c r="F95" s="3">
        <v>108.573813690535</v>
      </c>
      <c r="G95" s="3">
        <v>0.67505417538549495</v>
      </c>
      <c r="H95" s="3">
        <v>2.77781054842898E-2</v>
      </c>
      <c r="I95" s="3">
        <v>18.986093258781001</v>
      </c>
      <c r="J95" s="3">
        <v>32.7046565405807</v>
      </c>
      <c r="K95" s="3">
        <v>64.540765047836402</v>
      </c>
      <c r="L95" s="3" t="s">
        <v>422</v>
      </c>
      <c r="M95" s="3">
        <v>35.449618049595301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2.0577096270630001E-2</v>
      </c>
      <c r="F98" s="3">
        <v>0.17586442012998299</v>
      </c>
      <c r="G98" s="3">
        <v>1.1751509627142E-2</v>
      </c>
      <c r="H98" s="3">
        <v>3.69501628032342E-3</v>
      </c>
      <c r="I98" s="3">
        <v>5.7176658000906901E-3</v>
      </c>
      <c r="J98" s="3">
        <v>2.8458334585520301E-2</v>
      </c>
      <c r="K98" s="3">
        <v>6.0661227389285997E-2</v>
      </c>
      <c r="L98" s="3" t="s">
        <v>422</v>
      </c>
      <c r="M98" s="3">
        <v>7.1064643247947205E-4</v>
      </c>
      <c r="N98" s="3">
        <v>2.4</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33.672888352819697</v>
      </c>
      <c r="G99" s="3" t="s">
        <v>422</v>
      </c>
      <c r="H99" s="3">
        <v>66.225346086988495</v>
      </c>
      <c r="I99" s="3">
        <v>0.31188941212236798</v>
      </c>
      <c r="J99" s="3">
        <v>1.40350235455066</v>
      </c>
      <c r="K99" s="3">
        <v>3.11889412122368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43.784855615114502</v>
      </c>
      <c r="G100" s="3" t="s">
        <v>422</v>
      </c>
      <c r="H100" s="3">
        <v>159.54066156327599</v>
      </c>
      <c r="I100" s="3">
        <v>0.76272078243627395</v>
      </c>
      <c r="J100" s="3">
        <v>3.43224352096323</v>
      </c>
      <c r="K100" s="3">
        <v>7.6272078243627401</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0.12378405000000001</v>
      </c>
      <c r="G101" s="3" t="s">
        <v>422</v>
      </c>
      <c r="H101" s="3">
        <v>1.4854258256564501</v>
      </c>
      <c r="I101" s="3">
        <v>4.3206969780000002E-3</v>
      </c>
      <c r="J101" s="3">
        <v>1.9443136401E-2</v>
      </c>
      <c r="K101" s="3">
        <v>4.320696978E-2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7.1178819750000004</v>
      </c>
      <c r="G102" s="3" t="s">
        <v>422</v>
      </c>
      <c r="H102" s="3">
        <v>35.0351301733442</v>
      </c>
      <c r="I102" s="3">
        <v>0.58321700728164505</v>
      </c>
      <c r="J102" s="3">
        <v>2.6244765327674</v>
      </c>
      <c r="K102" s="3">
        <v>5.8321700728164503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0.14278256659999999</v>
      </c>
      <c r="G103" s="3" t="s">
        <v>422</v>
      </c>
      <c r="H103" s="3">
        <v>0.57676524389183903</v>
      </c>
      <c r="I103" s="3">
        <v>1.6101441982079999E-3</v>
      </c>
      <c r="J103" s="3">
        <v>7.2456488919360003E-3</v>
      </c>
      <c r="K103" s="3">
        <v>1.6101441982080002E-2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6.0019887600000002E-2</v>
      </c>
      <c r="G104" s="3" t="s">
        <v>422</v>
      </c>
      <c r="H104" s="3">
        <v>0.70872192000000001</v>
      </c>
      <c r="I104" s="3">
        <v>9.59751224064E-4</v>
      </c>
      <c r="J104" s="3">
        <v>4.318880508288E-3</v>
      </c>
      <c r="K104" s="3">
        <v>9.59751224064E-3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1.7476841249999999</v>
      </c>
      <c r="G105" s="3" t="s">
        <v>422</v>
      </c>
      <c r="H105" s="3">
        <v>3.5888376434031501</v>
      </c>
      <c r="I105" s="3">
        <v>2.5909288376400001E-2</v>
      </c>
      <c r="J105" s="3">
        <v>0.1165917976938</v>
      </c>
      <c r="K105" s="3">
        <v>0.25909288376400003</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8.8910434049999996</v>
      </c>
      <c r="G107" s="3" t="s">
        <v>422</v>
      </c>
      <c r="H107" s="3">
        <v>7.5512209073230903</v>
      </c>
      <c r="I107" s="3">
        <v>3.364706454593E-2</v>
      </c>
      <c r="J107" s="3">
        <v>0.32117652521114998</v>
      </c>
      <c r="K107" s="3">
        <v>1.33976493373794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7.1526877632000003</v>
      </c>
      <c r="G108" s="3" t="s">
        <v>422</v>
      </c>
      <c r="H108" s="3">
        <v>6.9047382260691803</v>
      </c>
      <c r="I108" s="3">
        <v>6.4529482667569901E-2</v>
      </c>
      <c r="J108" s="3">
        <v>0.522102177946702</v>
      </c>
      <c r="K108" s="3">
        <v>7.3446283908906898</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4.0990120842</v>
      </c>
      <c r="G109" s="3" t="s">
        <v>422</v>
      </c>
      <c r="H109" s="3">
        <v>4.1848134449515904</v>
      </c>
      <c r="I109" s="3">
        <v>3.7629158935264202E-2</v>
      </c>
      <c r="J109" s="3">
        <v>0.30445410411259199</v>
      </c>
      <c r="K109" s="3">
        <v>4.2828824533591598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0.60087111914340297</v>
      </c>
      <c r="G111" s="3" t="s">
        <v>422</v>
      </c>
      <c r="H111" s="3">
        <v>0.45749830464820501</v>
      </c>
      <c r="I111" s="3">
        <v>9.1437612591600004E-5</v>
      </c>
      <c r="J111" s="3">
        <v>4.1146925666219998E-4</v>
      </c>
      <c r="K111" s="3">
        <v>9.1437612591600001E-4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90.126459804079502</v>
      </c>
      <c r="I112" s="3">
        <v>1.41612199621978</v>
      </c>
      <c r="J112" s="3">
        <v>4.9574509614000002</v>
      </c>
      <c r="K112" s="3">
        <v>10.11724686</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3.0203354342770199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283.54155378845002</v>
      </c>
      <c r="J118" s="3">
        <v>1417.7077689422599</v>
      </c>
      <c r="K118" s="3">
        <v>2835.4155378845098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29.087676176735499</v>
      </c>
      <c r="J119" s="3">
        <v>145.43838088367701</v>
      </c>
      <c r="K119" s="3">
        <v>319.96443794408998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0.37887290838856902</v>
      </c>
      <c r="F120" s="3">
        <v>2.2489795917742899</v>
      </c>
      <c r="G120" s="3">
        <v>6.5630907361161894E-2</v>
      </c>
      <c r="H120" s="3">
        <v>6.3858237400133498E-3</v>
      </c>
      <c r="I120" s="3">
        <v>2.8860713607916799</v>
      </c>
      <c r="J120" s="3">
        <v>17.574840240835801</v>
      </c>
      <c r="K120" s="3">
        <v>94.171664706953294</v>
      </c>
      <c r="L120" s="3" t="s">
        <v>422</v>
      </c>
      <c r="M120" s="3">
        <v>0.73253763005582595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308.32378154602202</v>
      </c>
      <c r="J121" s="3">
        <v>647.47994124664604</v>
      </c>
      <c r="K121" s="3">
        <v>3083.2378154602202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7.6216970753404598E-3</v>
      </c>
      <c r="F125" s="3">
        <v>5.5383614597858504</v>
      </c>
      <c r="G125" s="3">
        <v>3.44214082819067E-2</v>
      </c>
      <c r="H125" s="3" t="s">
        <v>422</v>
      </c>
      <c r="I125" s="3">
        <v>0.32200830677569298</v>
      </c>
      <c r="J125" s="3">
        <v>1.2460931372614901</v>
      </c>
      <c r="K125" s="3">
        <v>3.6727301241775598</v>
      </c>
      <c r="L125" s="3" t="s">
        <v>422</v>
      </c>
      <c r="M125" s="3">
        <v>9.8637528867921195E-2</v>
      </c>
      <c r="N125" s="3" t="s">
        <v>422</v>
      </c>
      <c r="O125" s="3" t="s">
        <v>422</v>
      </c>
      <c r="P125" s="3">
        <v>0.30877098139998199</v>
      </c>
      <c r="Q125" s="3" t="s">
        <v>423</v>
      </c>
      <c r="R125" s="3" t="s">
        <v>423</v>
      </c>
      <c r="S125" s="3" t="s">
        <v>423</v>
      </c>
      <c r="T125" s="3" t="s">
        <v>423</v>
      </c>
      <c r="U125" s="3" t="s">
        <v>423</v>
      </c>
      <c r="V125" s="3" t="s">
        <v>423</v>
      </c>
      <c r="W125" s="3">
        <v>7.6595563421696794E-2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1.8234279020006301</v>
      </c>
      <c r="G126" s="3" t="s">
        <v>422</v>
      </c>
      <c r="H126" s="3">
        <v>1.83591971332838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6.0345275168913002</v>
      </c>
      <c r="F128" s="3">
        <v>2.8910204083283002</v>
      </c>
      <c r="G128" s="3">
        <v>1.1433853695801099</v>
      </c>
      <c r="H128" s="3">
        <v>2.0667805056148202E-2</v>
      </c>
      <c r="I128" s="3">
        <v>3.30174796192897</v>
      </c>
      <c r="J128" s="3">
        <v>3.6632474317721102</v>
      </c>
      <c r="K128" s="3">
        <v>4.3514037165949704</v>
      </c>
      <c r="L128" s="3" t="s">
        <v>422</v>
      </c>
      <c r="M128" s="3">
        <v>11.7157121959045</v>
      </c>
      <c r="N128" s="3">
        <v>6.4529172450651207E-2</v>
      </c>
      <c r="O128" s="3">
        <v>3.5688085809328601E-3</v>
      </c>
      <c r="P128" s="3">
        <v>0.71985557763630903</v>
      </c>
      <c r="Q128" s="3" t="s">
        <v>423</v>
      </c>
      <c r="R128" s="3" t="s">
        <v>423</v>
      </c>
      <c r="S128" s="3" t="s">
        <v>423</v>
      </c>
      <c r="T128" s="3" t="s">
        <v>423</v>
      </c>
      <c r="U128" s="3" t="s">
        <v>423</v>
      </c>
      <c r="V128" s="3" t="s">
        <v>423</v>
      </c>
      <c r="W128" s="3">
        <v>69.387085607333404</v>
      </c>
      <c r="X128" s="3">
        <v>4.065148752E-7</v>
      </c>
      <c r="Y128" s="3">
        <v>8.6626384120000003E-7</v>
      </c>
      <c r="Z128" s="3">
        <v>4.5974896599999998E-7</v>
      </c>
      <c r="AA128" s="3">
        <v>5.6137768480000004E-7</v>
      </c>
      <c r="AB128" s="3">
        <v>2.2939053672E-6</v>
      </c>
      <c r="AC128" s="3">
        <v>13.8443305446183</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4.2345595800872401E-3</v>
      </c>
      <c r="F129" s="3">
        <v>1.5048027921810901E-4</v>
      </c>
      <c r="G129" s="3">
        <v>5.6167095769189502E-6</v>
      </c>
      <c r="H129" s="3">
        <v>5.4644419831678097E-5</v>
      </c>
      <c r="I129" s="3">
        <v>1.05002813143856E-4</v>
      </c>
      <c r="J129" s="3">
        <v>1.05002813143856E-4</v>
      </c>
      <c r="K129" s="3">
        <v>1.05002813143856E-4</v>
      </c>
      <c r="L129" s="3" t="s">
        <v>422</v>
      </c>
      <c r="M129" s="3">
        <v>1.7616376123717999E-3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0.12721793636569401</v>
      </c>
      <c r="F130" s="3">
        <v>0.34308820657067401</v>
      </c>
      <c r="G130" s="3">
        <v>0.21339428453366899</v>
      </c>
      <c r="H130" s="3">
        <v>1.6669207843952299E-4</v>
      </c>
      <c r="I130" s="3">
        <v>9.3723520710712604E-3</v>
      </c>
      <c r="J130" s="3">
        <v>1.6134729680856101E-2</v>
      </c>
      <c r="K130" s="3">
        <v>4.3876304878262301E-2</v>
      </c>
      <c r="L130" s="3" t="s">
        <v>422</v>
      </c>
      <c r="M130" s="3">
        <v>2.6911351152125298E-2</v>
      </c>
      <c r="N130" s="3">
        <v>0.10994702711519</v>
      </c>
      <c r="O130" s="3">
        <v>4.5974566066877998E-2</v>
      </c>
      <c r="P130" s="3">
        <v>1.2906828969467199</v>
      </c>
      <c r="Q130" s="3" t="s">
        <v>423</v>
      </c>
      <c r="R130" s="3" t="s">
        <v>423</v>
      </c>
      <c r="S130" s="3" t="s">
        <v>423</v>
      </c>
      <c r="T130" s="3" t="s">
        <v>423</v>
      </c>
      <c r="U130" s="3" t="s">
        <v>423</v>
      </c>
      <c r="V130" s="3" t="s">
        <v>423</v>
      </c>
      <c r="W130" s="3">
        <v>0.97611866783894397</v>
      </c>
      <c r="X130" s="3" t="s">
        <v>422</v>
      </c>
      <c r="Y130" s="3" t="s">
        <v>422</v>
      </c>
      <c r="Z130" s="3" t="s">
        <v>422</v>
      </c>
      <c r="AA130" s="3" t="s">
        <v>422</v>
      </c>
      <c r="AB130" s="3" t="s">
        <v>422</v>
      </c>
      <c r="AC130" s="3">
        <v>1.7121319489851601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1.1154186725153401E-2</v>
      </c>
      <c r="F131" s="3">
        <v>7.9690030765537504E-4</v>
      </c>
      <c r="G131" s="3">
        <v>1.13735166590558E-3</v>
      </c>
      <c r="H131" s="3">
        <v>0</v>
      </c>
      <c r="I131" s="3">
        <v>0</v>
      </c>
      <c r="J131" s="3">
        <v>0</v>
      </c>
      <c r="K131" s="3">
        <v>1.9484988385916301E-2</v>
      </c>
      <c r="L131" s="3" t="s">
        <v>422</v>
      </c>
      <c r="M131" s="3">
        <v>3.0340151207788798E-4</v>
      </c>
      <c r="N131" s="3">
        <v>7.0711158278047498E-2</v>
      </c>
      <c r="O131" s="3">
        <v>9.1495884874899999E-3</v>
      </c>
      <c r="P131" s="3">
        <v>6.2644567470258802E-2</v>
      </c>
      <c r="Q131" s="3" t="s">
        <v>423</v>
      </c>
      <c r="R131" s="3" t="s">
        <v>423</v>
      </c>
      <c r="S131" s="3" t="s">
        <v>423</v>
      </c>
      <c r="T131" s="3" t="s">
        <v>423</v>
      </c>
      <c r="U131" s="3" t="s">
        <v>423</v>
      </c>
      <c r="V131" s="3" t="s">
        <v>423</v>
      </c>
      <c r="W131" s="3">
        <v>45.537160437449998</v>
      </c>
      <c r="X131" s="3">
        <v>0</v>
      </c>
      <c r="Y131" s="3">
        <v>0</v>
      </c>
      <c r="Z131" s="3">
        <v>0</v>
      </c>
      <c r="AA131" s="3">
        <v>0</v>
      </c>
      <c r="AB131" s="3">
        <v>0</v>
      </c>
      <c r="AC131" s="3">
        <v>0.11384290109362501</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0.44044026312698797</v>
      </c>
      <c r="F132" s="3">
        <v>2.40467043217776E-4</v>
      </c>
      <c r="G132" s="3">
        <v>0.24380315861742699</v>
      </c>
      <c r="H132" s="3">
        <v>1.0180759773427701E-3</v>
      </c>
      <c r="I132" s="3">
        <v>1.0342291068844101E-2</v>
      </c>
      <c r="J132" s="3">
        <v>1.38613244144757E-2</v>
      </c>
      <c r="K132" s="3">
        <v>6.72039190220029E-2</v>
      </c>
      <c r="L132" s="3" t="s">
        <v>422</v>
      </c>
      <c r="M132" s="3">
        <v>0.238405445123098</v>
      </c>
      <c r="N132" s="3">
        <v>0.151339793851931</v>
      </c>
      <c r="O132" s="3">
        <v>1.98133378930654E-2</v>
      </c>
      <c r="P132" s="3">
        <v>0.128305904088266</v>
      </c>
      <c r="Q132" s="3" t="s">
        <v>423</v>
      </c>
      <c r="R132" s="3" t="s">
        <v>423</v>
      </c>
      <c r="S132" s="3" t="s">
        <v>423</v>
      </c>
      <c r="T132" s="3" t="s">
        <v>423</v>
      </c>
      <c r="U132" s="3" t="s">
        <v>423</v>
      </c>
      <c r="V132" s="3" t="s">
        <v>423</v>
      </c>
      <c r="W132" s="3">
        <v>8.2262004315081697E-2</v>
      </c>
      <c r="X132" s="3">
        <v>1.75144152978611E-4</v>
      </c>
      <c r="Y132" s="3">
        <v>7.0057549721444295E-4</v>
      </c>
      <c r="Z132" s="3">
        <v>7.0057490081444304E-4</v>
      </c>
      <c r="AA132" s="3">
        <v>7.0057504991444296E-4</v>
      </c>
      <c r="AB132" s="3">
        <v>2.2768696009219402E-3</v>
      </c>
      <c r="AC132" s="3">
        <v>0.116546603593722</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0.14254355306882999</v>
      </c>
      <c r="F133" s="3">
        <v>2.2461408362361101E-3</v>
      </c>
      <c r="G133" s="3">
        <v>1.2429797827602E-2</v>
      </c>
      <c r="H133" s="3" t="s">
        <v>422</v>
      </c>
      <c r="I133" s="3">
        <v>5.9954682321071602E-3</v>
      </c>
      <c r="J133" s="3">
        <v>5.9954682321071602E-3</v>
      </c>
      <c r="K133" s="3">
        <v>6.6623992804049599E-3</v>
      </c>
      <c r="L133" s="3" t="s">
        <v>422</v>
      </c>
      <c r="M133" s="3">
        <v>2.4189209005619699E-2</v>
      </c>
      <c r="N133" s="3">
        <v>5.18858533170542E-3</v>
      </c>
      <c r="O133" s="3">
        <v>8.6908372355904903E-4</v>
      </c>
      <c r="P133" s="3">
        <v>0.215806752696443</v>
      </c>
      <c r="Q133" s="3" t="s">
        <v>423</v>
      </c>
      <c r="R133" s="3" t="s">
        <v>423</v>
      </c>
      <c r="S133" s="3" t="s">
        <v>423</v>
      </c>
      <c r="T133" s="3" t="s">
        <v>423</v>
      </c>
      <c r="U133" s="3" t="s">
        <v>423</v>
      </c>
      <c r="V133" s="3" t="s">
        <v>423</v>
      </c>
      <c r="W133" s="3">
        <v>2.9372610935395298</v>
      </c>
      <c r="X133" s="3">
        <v>2.2806968491012801E-6</v>
      </c>
      <c r="Y133" s="3">
        <v>1.2457442637894101E-6</v>
      </c>
      <c r="Z133" s="3">
        <v>1.1127036142585E-6</v>
      </c>
      <c r="AA133" s="3">
        <v>1.2077326496377301E-6</v>
      </c>
      <c r="AB133" s="3">
        <v>5.8468773767869198E-6</v>
      </c>
      <c r="AC133" s="3">
        <v>2.5917009648878199E-2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4.29256112337097E-2</v>
      </c>
      <c r="F135" s="3">
        <v>0.21462805616854799</v>
      </c>
      <c r="G135" s="3">
        <v>7.15426853895161E-3</v>
      </c>
      <c r="H135" s="3">
        <v>4.5787318649290303E-3</v>
      </c>
      <c r="I135" s="3">
        <v>0.114468296623226</v>
      </c>
      <c r="J135" s="3">
        <v>0.114468296623226</v>
      </c>
      <c r="K135" s="3">
        <v>0.114468296623226</v>
      </c>
      <c r="L135" s="3" t="s">
        <v>422</v>
      </c>
      <c r="M135" s="3">
        <v>0.60095855727193503</v>
      </c>
      <c r="N135" s="3" t="s">
        <v>422</v>
      </c>
      <c r="O135" s="3" t="s">
        <v>422</v>
      </c>
      <c r="P135" s="3">
        <v>0.35309355387229202</v>
      </c>
      <c r="Q135" s="3" t="s">
        <v>423</v>
      </c>
      <c r="R135" s="3" t="s">
        <v>423</v>
      </c>
      <c r="S135" s="3" t="s">
        <v>423</v>
      </c>
      <c r="T135" s="3" t="s">
        <v>423</v>
      </c>
      <c r="U135" s="3" t="s">
        <v>423</v>
      </c>
      <c r="V135" s="3" t="s">
        <v>423</v>
      </c>
      <c r="W135" s="3">
        <v>1.03708276740643</v>
      </c>
      <c r="X135" s="3">
        <v>9.3757897066480498E-3</v>
      </c>
      <c r="Y135" s="3">
        <v>1.24107419159654E-2</v>
      </c>
      <c r="Z135" s="3">
        <v>4.5081926353865397E-3</v>
      </c>
      <c r="AA135" s="3">
        <v>8.5153263178268605E-3</v>
      </c>
      <c r="AB135" s="3">
        <v>3.4810050575826902E-2</v>
      </c>
      <c r="AC135" s="3">
        <v>0.23614660933246001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0.15388952216825499</v>
      </c>
      <c r="F136" s="3">
        <v>0.51465835654633096</v>
      </c>
      <c r="G136" s="3">
        <v>4.79313475118456E-2</v>
      </c>
      <c r="H136" s="3">
        <v>4.8324192115754396</v>
      </c>
      <c r="I136" s="3">
        <v>2.98950530255396E-2</v>
      </c>
      <c r="J136" s="3">
        <v>3.1532949316649302E-2</v>
      </c>
      <c r="K136" s="3">
        <v>1.1308191616104199E-2</v>
      </c>
      <c r="L136" s="3" t="s">
        <v>422</v>
      </c>
      <c r="M136" s="3">
        <v>9.8619533140810499E-4</v>
      </c>
      <c r="N136" s="3" t="s">
        <v>422</v>
      </c>
      <c r="O136" s="3" t="s">
        <v>422</v>
      </c>
      <c r="P136" s="3">
        <v>0.123794507793522</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1.24408661224082E-2</v>
      </c>
      <c r="G139" s="3">
        <v>2.8589425690479499E-5</v>
      </c>
      <c r="H139" s="3">
        <v>1.3889647053509901E-4</v>
      </c>
      <c r="I139" s="3">
        <v>3.4931821937557201E-4</v>
      </c>
      <c r="J139" s="3">
        <v>6.6758797436158597E-4</v>
      </c>
      <c r="K139" s="3">
        <v>6.7300112207410105E-4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7.0130893842458297</v>
      </c>
      <c r="F140" s="3">
        <v>39.291580726217198</v>
      </c>
      <c r="G140" s="3">
        <v>0.17770435900000001</v>
      </c>
      <c r="H140" s="3">
        <v>1.41766532631062</v>
      </c>
      <c r="I140" s="3">
        <v>141.68663107511199</v>
      </c>
      <c r="J140" s="3">
        <v>965.16676813678805</v>
      </c>
      <c r="K140" s="3">
        <v>2638.3316172661298</v>
      </c>
      <c r="L140" s="3" t="s">
        <v>422</v>
      </c>
      <c r="M140" s="3">
        <v>448.11262952482099</v>
      </c>
      <c r="N140" s="3" t="s">
        <v>422</v>
      </c>
      <c r="O140" s="3" t="s">
        <v>422</v>
      </c>
      <c r="P140" s="3">
        <v>0.82415062121383198</v>
      </c>
      <c r="Q140" s="3" t="s">
        <v>423</v>
      </c>
      <c r="R140" s="3" t="s">
        <v>423</v>
      </c>
      <c r="S140" s="3" t="s">
        <v>423</v>
      </c>
      <c r="T140" s="3" t="s">
        <v>423</v>
      </c>
      <c r="U140" s="3" t="s">
        <v>423</v>
      </c>
      <c r="V140" s="3" t="s">
        <v>423</v>
      </c>
      <c r="W140" s="3">
        <v>7.1846180000000004</v>
      </c>
      <c r="X140" s="3">
        <v>2.6583086599999999</v>
      </c>
      <c r="Y140" s="3">
        <v>0.17961545000000001</v>
      </c>
      <c r="Z140" s="3">
        <v>0.32330780999999997</v>
      </c>
      <c r="AA140" s="3">
        <v>6.1069253000000003</v>
      </c>
      <c r="AB140" s="3">
        <v>9.2681572200000009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2454.7246926389034</v>
      </c>
      <c r="F141" s="16">
        <f t="shared" ref="F141:AD141" si="0">SUM(F14:F140)</f>
        <v>2362.9717205845477</v>
      </c>
      <c r="G141" s="16">
        <f t="shared" si="0"/>
        <v>2315.4633258448448</v>
      </c>
      <c r="H141" s="16">
        <f t="shared" si="0"/>
        <v>423.14608690552325</v>
      </c>
      <c r="I141" s="16">
        <f t="shared" si="0"/>
        <v>1368.7119784565655</v>
      </c>
      <c r="J141" s="16">
        <f t="shared" si="0"/>
        <v>4818.8873157029884</v>
      </c>
      <c r="K141" s="16">
        <f t="shared" si="0"/>
        <v>13440.718017337633</v>
      </c>
      <c r="L141" s="16">
        <f t="shared" si="0"/>
        <v>0</v>
      </c>
      <c r="M141" s="16">
        <f t="shared" si="0"/>
        <v>12870.783404634965</v>
      </c>
      <c r="N141" s="16">
        <f t="shared" si="0"/>
        <v>1243.1711844933645</v>
      </c>
      <c r="O141" s="16">
        <f t="shared" si="0"/>
        <v>76.628179300651922</v>
      </c>
      <c r="P141" s="16">
        <f t="shared" si="0"/>
        <v>17.276509642287955</v>
      </c>
      <c r="Q141" s="16">
        <f t="shared" si="0"/>
        <v>0</v>
      </c>
      <c r="R141" s="16">
        <f>SUM(R14:R140)</f>
        <v>0</v>
      </c>
      <c r="S141" s="16">
        <f t="shared" si="0"/>
        <v>0</v>
      </c>
      <c r="T141" s="16">
        <f t="shared" si="0"/>
        <v>0</v>
      </c>
      <c r="U141" s="16">
        <f t="shared" si="0"/>
        <v>0</v>
      </c>
      <c r="V141" s="16">
        <f t="shared" si="0"/>
        <v>0</v>
      </c>
      <c r="W141" s="16">
        <f t="shared" si="0"/>
        <v>252.0746555593044</v>
      </c>
      <c r="X141" s="16">
        <f t="shared" si="0"/>
        <v>62.628962327522942</v>
      </c>
      <c r="Y141" s="16">
        <f t="shared" si="0"/>
        <v>60.2251437384826</v>
      </c>
      <c r="Z141" s="16">
        <f t="shared" si="0"/>
        <v>45.905929757780733</v>
      </c>
      <c r="AA141" s="16">
        <f t="shared" si="0"/>
        <v>34.706668433632515</v>
      </c>
      <c r="AB141" s="16">
        <f t="shared" si="0"/>
        <v>203.4667042574188</v>
      </c>
      <c r="AC141" s="16">
        <f t="shared" si="0"/>
        <v>45.220265042979747</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2454.7246926389034</v>
      </c>
      <c r="F152" s="11">
        <f t="shared" ref="F152:AD152" si="1">SUM(F$141, F$151, IF(AND(ISNUMBER(SEARCH($B$4,"AT|BE|CH|GB|IE|LT|LU|NL")),SUM(F$143:F$149)&gt;0),SUM(F$143:F$149)-SUM(F$27:F$33),0))</f>
        <v>2362.9717205845477</v>
      </c>
      <c r="G152" s="11">
        <f t="shared" si="1"/>
        <v>2315.4633258448448</v>
      </c>
      <c r="H152" s="11">
        <f t="shared" si="1"/>
        <v>423.14608690552325</v>
      </c>
      <c r="I152" s="11">
        <f>SUM(I$141, I$151, IF(AND(ISNUMBER(SEARCH($B$4,"AT|BE|CH|GB|IE|LT|LU|NL")), SUM(I$143:I$149)&gt;0),SUM(I$143:I$149)-SUM(I$27:I$33),0)) - 943.634241993444</f>
        <v>425.07773646312148</v>
      </c>
      <c r="J152" s="11">
        <f t="shared" si="1"/>
        <v>4818.8873157029884</v>
      </c>
      <c r="K152" s="11">
        <f t="shared" si="1"/>
        <v>13440.718017337633</v>
      </c>
      <c r="L152" s="11">
        <f t="shared" si="1"/>
        <v>0</v>
      </c>
      <c r="M152" s="11">
        <f t="shared" si="1"/>
        <v>12870.783404634965</v>
      </c>
      <c r="N152" s="11">
        <f t="shared" si="1"/>
        <v>1243.1711844933645</v>
      </c>
      <c r="O152" s="11">
        <f t="shared" si="1"/>
        <v>76.628179300651922</v>
      </c>
      <c r="P152" s="11">
        <f t="shared" si="1"/>
        <v>17.276509642287955</v>
      </c>
      <c r="Q152" s="11">
        <f t="shared" si="1"/>
        <v>0</v>
      </c>
      <c r="R152" s="11">
        <f t="shared" si="1"/>
        <v>0</v>
      </c>
      <c r="S152" s="11">
        <f t="shared" si="1"/>
        <v>0</v>
      </c>
      <c r="T152" s="11">
        <f t="shared" si="1"/>
        <v>0</v>
      </c>
      <c r="U152" s="11">
        <f t="shared" si="1"/>
        <v>0</v>
      </c>
      <c r="V152" s="11">
        <f t="shared" si="1"/>
        <v>0</v>
      </c>
      <c r="W152" s="11">
        <f t="shared" si="1"/>
        <v>252.0746555593044</v>
      </c>
      <c r="X152" s="11">
        <f t="shared" si="1"/>
        <v>62.628962327522942</v>
      </c>
      <c r="Y152" s="11">
        <f t="shared" si="1"/>
        <v>60.2251437384826</v>
      </c>
      <c r="Z152" s="11">
        <f t="shared" si="1"/>
        <v>45.905929757780733</v>
      </c>
      <c r="AA152" s="11">
        <f t="shared" si="1"/>
        <v>34.706668433632515</v>
      </c>
      <c r="AB152" s="11">
        <f t="shared" si="1"/>
        <v>203.4667042574188</v>
      </c>
      <c r="AC152" s="11">
        <f t="shared" si="1"/>
        <v>45.220265042979747</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2454.3458197305149</v>
      </c>
      <c r="F154" s="11">
        <f ca="1">SUM(F$141, F$153, -1 * IF(OR($B$6=2005,$B$6&gt;=2020),SUM(F$99:F$122),0), IF(AND(ISNUMBER(SEARCH($B$4,"AT|BE|CH|GB|IE|LT|LU|NL")),SUM(F$143:F$149)&gt;0),SUM(F$143:F$149)-SUM(F$27:F$33),0))</f>
        <v>2253.3148343390958</v>
      </c>
      <c r="G154" s="11">
        <f>SUM(G$141, G$153, IF(AND(ISNUMBER(SEARCH($B$4,"AT|BE|CH|GB|IE|LT|LU|NL")),SUM(G$143:G$149)&gt;0),SUM(G$143:G$149)-SUM(G$27:G$33),0))</f>
        <v>2315.4633258448448</v>
      </c>
      <c r="H154" s="11">
        <f>SUM(H$141, H$153, IF(AND(ISNUMBER(SEARCH($B$4,"AT|BE|CH|GB|IE|LT|LU|NL")),SUM(H$143:H$149)&gt;0),SUM(H$143:H$149)-SUM(H$27:H$33),0))</f>
        <v>423.14608690552325</v>
      </c>
      <c r="I154" s="11">
        <f t="shared" ref="I154:AD154" si="2">SUM(I$141, I$153, IF(AND(ISNUMBER(SEARCH($B$4,"AT|BE|CH|GB|IE|LT|LU|NL")),SUM(I$143:I$149)&gt;0),SUM(I$143:I$149)-SUM(I$27:I$33),0))</f>
        <v>1368.7119784565655</v>
      </c>
      <c r="J154" s="11">
        <f t="shared" si="2"/>
        <v>4818.8873157029884</v>
      </c>
      <c r="K154" s="11">
        <f t="shared" si="2"/>
        <v>13440.718017337633</v>
      </c>
      <c r="L154" s="11">
        <f t="shared" si="2"/>
        <v>0</v>
      </c>
      <c r="M154" s="11">
        <f t="shared" si="2"/>
        <v>12870.783404634965</v>
      </c>
      <c r="N154" s="11">
        <f t="shared" si="2"/>
        <v>1243.1711844933645</v>
      </c>
      <c r="O154" s="11">
        <f t="shared" si="2"/>
        <v>76.628179300651922</v>
      </c>
      <c r="P154" s="11">
        <f t="shared" si="2"/>
        <v>17.276509642287955</v>
      </c>
      <c r="Q154" s="11">
        <f t="shared" si="2"/>
        <v>0</v>
      </c>
      <c r="R154" s="11">
        <f t="shared" si="2"/>
        <v>0</v>
      </c>
      <c r="S154" s="11">
        <f t="shared" si="2"/>
        <v>0</v>
      </c>
      <c r="T154" s="11">
        <f t="shared" si="2"/>
        <v>0</v>
      </c>
      <c r="U154" s="11">
        <f t="shared" si="2"/>
        <v>0</v>
      </c>
      <c r="V154" s="11">
        <f t="shared" si="2"/>
        <v>0</v>
      </c>
      <c r="W154" s="11">
        <f t="shared" si="2"/>
        <v>252.0746555593044</v>
      </c>
      <c r="X154" s="11">
        <f t="shared" si="2"/>
        <v>62.628962327522942</v>
      </c>
      <c r="Y154" s="11">
        <f t="shared" si="2"/>
        <v>60.2251437384826</v>
      </c>
      <c r="Z154" s="11">
        <f t="shared" si="2"/>
        <v>45.905929757780733</v>
      </c>
      <c r="AA154" s="11">
        <f t="shared" si="2"/>
        <v>34.706668433632515</v>
      </c>
      <c r="AB154" s="11">
        <f t="shared" si="2"/>
        <v>203.4667042574188</v>
      </c>
      <c r="AC154" s="11">
        <f t="shared" si="2"/>
        <v>45.220265042979747</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24.3711995526034</v>
      </c>
      <c r="F157" s="19">
        <v>1.2356533886241301</v>
      </c>
      <c r="G157" s="19">
        <v>2.36369439112657</v>
      </c>
      <c r="H157" s="19">
        <v>1.07979214168965E-2</v>
      </c>
      <c r="I157" s="19">
        <v>0.445212374533278</v>
      </c>
      <c r="J157" s="19">
        <v>0.45616021980868598</v>
      </c>
      <c r="K157" s="19">
        <v>0.45616021980868598</v>
      </c>
      <c r="L157" s="19" t="s">
        <v>422</v>
      </c>
      <c r="M157" s="19">
        <v>8.2777305438192403</v>
      </c>
      <c r="N157" s="19">
        <v>1.9611940605250699</v>
      </c>
      <c r="O157" s="19" t="s">
        <v>422</v>
      </c>
      <c r="P157" s="19" t="s">
        <v>422</v>
      </c>
      <c r="Q157" s="19" t="s">
        <v>423</v>
      </c>
      <c r="R157" s="19" t="s">
        <v>423</v>
      </c>
      <c r="S157" s="19" t="s">
        <v>423</v>
      </c>
      <c r="T157" s="19" t="s">
        <v>423</v>
      </c>
      <c r="U157" s="19" t="s">
        <v>423</v>
      </c>
      <c r="V157" s="19" t="s">
        <v>423</v>
      </c>
      <c r="W157" s="19" t="s">
        <v>422</v>
      </c>
      <c r="X157" s="19">
        <v>2.00597425743565E-4</v>
      </c>
      <c r="Y157" s="19">
        <v>7.7101530955993802E-4</v>
      </c>
      <c r="Z157" s="19">
        <v>7.7101530955993802E-4</v>
      </c>
      <c r="AA157" s="19">
        <v>8.3545037833698398E-4</v>
      </c>
      <c r="AB157" s="19">
        <v>2.5780784232004301E-3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22.843777696982901</v>
      </c>
      <c r="F158" s="19">
        <v>3.1271403654870502</v>
      </c>
      <c r="G158" s="19">
        <v>1.91136372616062</v>
      </c>
      <c r="H158" s="19">
        <v>1.1891403827086099E-2</v>
      </c>
      <c r="I158" s="19">
        <v>0.325831137954671</v>
      </c>
      <c r="J158" s="19">
        <v>0.33384337905191602</v>
      </c>
      <c r="K158" s="19">
        <v>0.33384337905191602</v>
      </c>
      <c r="L158" s="19" t="s">
        <v>422</v>
      </c>
      <c r="M158" s="19">
        <v>79.312461050726895</v>
      </c>
      <c r="N158" s="19">
        <v>45.366985894364902</v>
      </c>
      <c r="O158" s="19" t="s">
        <v>422</v>
      </c>
      <c r="P158" s="19" t="s">
        <v>422</v>
      </c>
      <c r="Q158" s="19" t="s">
        <v>423</v>
      </c>
      <c r="R158" s="19" t="s">
        <v>423</v>
      </c>
      <c r="S158" s="19" t="s">
        <v>423</v>
      </c>
      <c r="T158" s="19" t="s">
        <v>423</v>
      </c>
      <c r="U158" s="19" t="s">
        <v>423</v>
      </c>
      <c r="V158" s="19" t="s">
        <v>423</v>
      </c>
      <c r="W158" s="19" t="s">
        <v>422</v>
      </c>
      <c r="X158" s="19">
        <v>5.0927008266411897E-4</v>
      </c>
      <c r="Y158" s="19">
        <v>1.4080731917018999E-3</v>
      </c>
      <c r="Z158" s="19">
        <v>1.4080731917018999E-3</v>
      </c>
      <c r="AA158" s="19">
        <v>1.52577620064728E-3</v>
      </c>
      <c r="AB158" s="19">
        <v>4.8511926667152002E-3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94.292804247520493</v>
      </c>
      <c r="F159" s="19">
        <v>3.5406162164131199</v>
      </c>
      <c r="G159" s="19">
        <v>52.632298759273297</v>
      </c>
      <c r="H159" s="19" t="s">
        <v>425</v>
      </c>
      <c r="I159" s="19">
        <v>6.70358563283005</v>
      </c>
      <c r="J159" s="19">
        <v>7.2863395026754496</v>
      </c>
      <c r="K159" s="19">
        <v>7.5899369819536</v>
      </c>
      <c r="L159" s="19" t="s">
        <v>422</v>
      </c>
      <c r="M159" s="19">
        <v>8.0007759269686503</v>
      </c>
      <c r="N159" s="19">
        <v>0.25939230444036498</v>
      </c>
      <c r="O159" s="19">
        <v>0.15501736197487401</v>
      </c>
      <c r="P159" s="19">
        <v>3.55580959496812E-3</v>
      </c>
      <c r="Q159" s="19" t="s">
        <v>423</v>
      </c>
      <c r="R159" s="19" t="s">
        <v>423</v>
      </c>
      <c r="S159" s="19" t="s">
        <v>423</v>
      </c>
      <c r="T159" s="19" t="s">
        <v>423</v>
      </c>
      <c r="U159" s="19" t="s">
        <v>423</v>
      </c>
      <c r="V159" s="19" t="s">
        <v>423</v>
      </c>
      <c r="W159" s="19">
        <v>8.6508988858740992</v>
      </c>
      <c r="X159" s="19">
        <v>8.6508988858741004E-3</v>
      </c>
      <c r="Y159" s="19">
        <v>1.7315263985333999E-2</v>
      </c>
      <c r="Z159" s="19">
        <v>8.6508988858741004E-3</v>
      </c>
      <c r="AA159" s="19">
        <v>1.7315263985333999E-2</v>
      </c>
      <c r="AB159" s="19">
        <v>5.1932325742416199E-2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1993</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1993</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242.805756353432</v>
      </c>
      <c r="F14" s="3">
        <v>3.3395625898825698</v>
      </c>
      <c r="G14" s="3">
        <v>533.70618867735004</v>
      </c>
      <c r="H14" s="3">
        <v>0.541910938466862</v>
      </c>
      <c r="I14" s="3">
        <v>32.025571097666997</v>
      </c>
      <c r="J14" s="3">
        <v>49.135619106468504</v>
      </c>
      <c r="K14" s="3">
        <v>100.999167256738</v>
      </c>
      <c r="L14" s="3" t="s">
        <v>422</v>
      </c>
      <c r="M14" s="3">
        <v>42.213648982348403</v>
      </c>
      <c r="N14" s="3">
        <v>11.26773</v>
      </c>
      <c r="O14" s="3">
        <v>0.1368</v>
      </c>
      <c r="P14" s="3">
        <v>2.14252066976628</v>
      </c>
      <c r="Q14" s="3" t="s">
        <v>423</v>
      </c>
      <c r="R14" s="3" t="s">
        <v>423</v>
      </c>
      <c r="S14" s="3" t="s">
        <v>423</v>
      </c>
      <c r="T14" s="3" t="s">
        <v>423</v>
      </c>
      <c r="U14" s="3" t="s">
        <v>423</v>
      </c>
      <c r="V14" s="3" t="s">
        <v>423</v>
      </c>
      <c r="W14" s="3">
        <v>5.1743986413342302</v>
      </c>
      <c r="X14" s="3">
        <v>0.14297212124479999</v>
      </c>
      <c r="Y14" s="3">
        <v>0.14317033762512099</v>
      </c>
      <c r="Z14" s="3">
        <v>7.0489505568805701E-4</v>
      </c>
      <c r="AA14" s="3">
        <v>4.3958945408142901E-2</v>
      </c>
      <c r="AB14" s="3">
        <v>0.330806299333752</v>
      </c>
      <c r="AC14" s="3">
        <v>10.6366826674622</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23.363933996139199</v>
      </c>
      <c r="F15" s="3">
        <v>4.0758551918773698</v>
      </c>
      <c r="G15" s="3">
        <v>123.78311265918001</v>
      </c>
      <c r="H15" s="3">
        <v>6.4575449553289394E-2</v>
      </c>
      <c r="I15" s="3">
        <v>2.9310243096988802</v>
      </c>
      <c r="J15" s="3">
        <v>4.5335540088708699</v>
      </c>
      <c r="K15" s="3">
        <v>6.0899187587735497</v>
      </c>
      <c r="L15" s="3" t="s">
        <v>422</v>
      </c>
      <c r="M15" s="3">
        <v>12.1769810402097</v>
      </c>
      <c r="N15" s="3">
        <v>3.6264612471949002E-2</v>
      </c>
      <c r="O15" s="3">
        <v>2.1837893825255399E-2</v>
      </c>
      <c r="P15" s="3">
        <v>1.9462428727413401E-2</v>
      </c>
      <c r="Q15" s="3" t="s">
        <v>423</v>
      </c>
      <c r="R15" s="3" t="s">
        <v>423</v>
      </c>
      <c r="S15" s="3" t="s">
        <v>423</v>
      </c>
      <c r="T15" s="3" t="s">
        <v>423</v>
      </c>
      <c r="U15" s="3" t="s">
        <v>423</v>
      </c>
      <c r="V15" s="3" t="s">
        <v>423</v>
      </c>
      <c r="W15" s="3" t="s">
        <v>422</v>
      </c>
      <c r="X15" s="3">
        <v>1.5015580822527399E-2</v>
      </c>
      <c r="Y15" s="3">
        <v>6.1749071124063502E-3</v>
      </c>
      <c r="Z15" s="3">
        <v>4.6073091159621197E-3</v>
      </c>
      <c r="AA15" s="3">
        <v>2.9318616932834099E-3</v>
      </c>
      <c r="AB15" s="3">
        <v>2.87296587441793E-2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315.52478086640002</v>
      </c>
      <c r="F16" s="3">
        <v>10.690052599574701</v>
      </c>
      <c r="G16" s="3">
        <v>372.75185351640101</v>
      </c>
      <c r="H16" s="3">
        <v>0.66047406143348697</v>
      </c>
      <c r="I16" s="3">
        <v>1.9659573088431399</v>
      </c>
      <c r="J16" s="3">
        <v>3.1377179069566199</v>
      </c>
      <c r="K16" s="3">
        <v>3.6162420995176801</v>
      </c>
      <c r="L16" s="3" t="s">
        <v>422</v>
      </c>
      <c r="M16" s="3">
        <v>297.77913217452698</v>
      </c>
      <c r="N16" s="3">
        <v>0.22771661483631001</v>
      </c>
      <c r="O16" s="3">
        <v>3.02559507561726E-2</v>
      </c>
      <c r="P16" s="3">
        <v>2.03494789228938E-2</v>
      </c>
      <c r="Q16" s="3" t="s">
        <v>423</v>
      </c>
      <c r="R16" s="3" t="s">
        <v>423</v>
      </c>
      <c r="S16" s="3" t="s">
        <v>423</v>
      </c>
      <c r="T16" s="3" t="s">
        <v>423</v>
      </c>
      <c r="U16" s="3" t="s">
        <v>423</v>
      </c>
      <c r="V16" s="3" t="s">
        <v>423</v>
      </c>
      <c r="W16" s="3" t="s">
        <v>422</v>
      </c>
      <c r="X16" s="3">
        <v>5.63905149914833E-4</v>
      </c>
      <c r="Y16" s="3">
        <v>6.5862316499417902E-4</v>
      </c>
      <c r="Z16" s="3">
        <v>5.0502276138387201E-4</v>
      </c>
      <c r="AA16" s="3">
        <v>6.1193788018427595E-4</v>
      </c>
      <c r="AB16" s="3">
        <v>2.3394889564771599E-3</v>
      </c>
      <c r="AC16" s="3">
        <v>1.23507702245402E-3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17.530570346271599</v>
      </c>
      <c r="F17" s="3">
        <v>0.256207555168871</v>
      </c>
      <c r="G17" s="3">
        <v>26.580356788866901</v>
      </c>
      <c r="H17" s="3">
        <v>5.79180645695462E-3</v>
      </c>
      <c r="I17" s="3">
        <v>0.89709991933516098</v>
      </c>
      <c r="J17" s="3">
        <v>0.86029774608212095</v>
      </c>
      <c r="K17" s="3">
        <v>1.60511814085802</v>
      </c>
      <c r="L17" s="3" t="s">
        <v>422</v>
      </c>
      <c r="M17" s="3">
        <v>4.0706245921202298</v>
      </c>
      <c r="N17" s="3">
        <v>18.017607160053799</v>
      </c>
      <c r="O17" s="3">
        <v>7.2870597408298404E-2</v>
      </c>
      <c r="P17" s="3">
        <v>8.6435295495309497E-2</v>
      </c>
      <c r="Q17" s="3" t="s">
        <v>423</v>
      </c>
      <c r="R17" s="3" t="s">
        <v>423</v>
      </c>
      <c r="S17" s="3" t="s">
        <v>423</v>
      </c>
      <c r="T17" s="3" t="s">
        <v>423</v>
      </c>
      <c r="U17" s="3" t="s">
        <v>423</v>
      </c>
      <c r="V17" s="3" t="s">
        <v>423</v>
      </c>
      <c r="W17" s="3">
        <v>14.7321052351841</v>
      </c>
      <c r="X17" s="3">
        <v>9.9880752662692096</v>
      </c>
      <c r="Y17" s="3">
        <v>9.8146070599385506</v>
      </c>
      <c r="Z17" s="3">
        <v>6.2870819354975396</v>
      </c>
      <c r="AA17" s="3">
        <v>3.7723225285700601</v>
      </c>
      <c r="AB17" s="3">
        <v>29.862086790275399</v>
      </c>
      <c r="AC17" s="3">
        <v>0.57408046752273401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3.4590045410437602</v>
      </c>
      <c r="F18" s="3">
        <v>0.50259795943889196</v>
      </c>
      <c r="G18" s="3">
        <v>7.9037630473313198</v>
      </c>
      <c r="H18" s="3">
        <v>5.4333081298840302E-4</v>
      </c>
      <c r="I18" s="3">
        <v>0.45902597870739997</v>
      </c>
      <c r="J18" s="3">
        <v>0.51581740735818604</v>
      </c>
      <c r="K18" s="3">
        <v>0.58547323452147004</v>
      </c>
      <c r="L18" s="3" t="s">
        <v>422</v>
      </c>
      <c r="M18" s="3">
        <v>15.025837092635101</v>
      </c>
      <c r="N18" s="3">
        <v>5.6447195611993797</v>
      </c>
      <c r="O18" s="3">
        <v>0.13777045363197901</v>
      </c>
      <c r="P18" s="3">
        <v>0.124107550279925</v>
      </c>
      <c r="Q18" s="3" t="s">
        <v>423</v>
      </c>
      <c r="R18" s="3" t="s">
        <v>423</v>
      </c>
      <c r="S18" s="3" t="s">
        <v>423</v>
      </c>
      <c r="T18" s="3" t="s">
        <v>423</v>
      </c>
      <c r="U18" s="3" t="s">
        <v>423</v>
      </c>
      <c r="V18" s="3" t="s">
        <v>423</v>
      </c>
      <c r="W18" s="3">
        <v>7.2929181820280006E-2</v>
      </c>
      <c r="X18" s="3">
        <v>0.91619248345955295</v>
      </c>
      <c r="Y18" s="3">
        <v>1.4017107692409401</v>
      </c>
      <c r="Z18" s="3">
        <v>1.1299525295377499</v>
      </c>
      <c r="AA18" s="3">
        <v>0.49347622034623301</v>
      </c>
      <c r="AB18" s="3">
        <v>3.94133200258447</v>
      </c>
      <c r="AC18" s="3">
        <v>2.8538149154950801E-2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9.5992021419673108</v>
      </c>
      <c r="F19" s="3">
        <v>1.7350707620594099</v>
      </c>
      <c r="G19" s="3">
        <v>12.094199457343001</v>
      </c>
      <c r="H19" s="3">
        <v>0.13059381008078999</v>
      </c>
      <c r="I19" s="3">
        <v>0.93261608942842</v>
      </c>
      <c r="J19" s="3">
        <v>1.2074817800418001</v>
      </c>
      <c r="K19" s="3">
        <v>1.6180060525223201</v>
      </c>
      <c r="L19" s="3" t="s">
        <v>422</v>
      </c>
      <c r="M19" s="3">
        <v>3.5432502590040702</v>
      </c>
      <c r="N19" s="3">
        <v>7.2453344085371603</v>
      </c>
      <c r="O19" s="3">
        <v>6.67026619578686E-2</v>
      </c>
      <c r="P19" s="3">
        <v>2.4396168875386998E-2</v>
      </c>
      <c r="Q19" s="3" t="s">
        <v>423</v>
      </c>
      <c r="R19" s="3" t="s">
        <v>423</v>
      </c>
      <c r="S19" s="3" t="s">
        <v>423</v>
      </c>
      <c r="T19" s="3" t="s">
        <v>423</v>
      </c>
      <c r="U19" s="3" t="s">
        <v>423</v>
      </c>
      <c r="V19" s="3" t="s">
        <v>423</v>
      </c>
      <c r="W19" s="3">
        <v>0.75773230610359199</v>
      </c>
      <c r="X19" s="3" t="s">
        <v>422</v>
      </c>
      <c r="Y19" s="3">
        <v>1.3163500099256501E-4</v>
      </c>
      <c r="Z19" s="3" t="s">
        <v>422</v>
      </c>
      <c r="AA19" s="3">
        <v>1.3163600340498999E-4</v>
      </c>
      <c r="AB19" s="3">
        <v>2.6327100439755598E-4</v>
      </c>
      <c r="AC19" s="3">
        <v>0.30753488406477703</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33.58365966289</v>
      </c>
      <c r="F20" s="3">
        <v>4.2500838866989898</v>
      </c>
      <c r="G20" s="3">
        <v>72.534099040979399</v>
      </c>
      <c r="H20" s="3">
        <v>0.37352437255146897</v>
      </c>
      <c r="I20" s="3">
        <v>17.195922138196298</v>
      </c>
      <c r="J20" s="3">
        <v>27.327961273378801</v>
      </c>
      <c r="K20" s="3">
        <v>43.573309432840503</v>
      </c>
      <c r="L20" s="3" t="s">
        <v>422</v>
      </c>
      <c r="M20" s="3">
        <v>67.827415737856498</v>
      </c>
      <c r="N20" s="3">
        <v>0.62774978275355198</v>
      </c>
      <c r="O20" s="3">
        <v>0.15602278292608701</v>
      </c>
      <c r="P20" s="3">
        <v>4.4348019903347601E-2</v>
      </c>
      <c r="Q20" s="3" t="s">
        <v>423</v>
      </c>
      <c r="R20" s="3" t="s">
        <v>423</v>
      </c>
      <c r="S20" s="3" t="s">
        <v>423</v>
      </c>
      <c r="T20" s="3" t="s">
        <v>423</v>
      </c>
      <c r="U20" s="3" t="s">
        <v>423</v>
      </c>
      <c r="V20" s="3" t="s">
        <v>423</v>
      </c>
      <c r="W20" s="3">
        <v>1.5796454496116501</v>
      </c>
      <c r="X20" s="3">
        <v>2.9548631641683099E-3</v>
      </c>
      <c r="Y20" s="3">
        <v>6.2892500374958499E-3</v>
      </c>
      <c r="Z20" s="3">
        <v>3.3479412915118001E-3</v>
      </c>
      <c r="AA20" s="3">
        <v>3.4021589642488298E-3</v>
      </c>
      <c r="AB20" s="3">
        <v>1.59942134574248E-2</v>
      </c>
      <c r="AC20" s="3">
        <v>2.10107036274188E-2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3.8289180545270498</v>
      </c>
      <c r="F21" s="3">
        <v>0.101477475688892</v>
      </c>
      <c r="G21" s="3">
        <v>4.7789722120545299</v>
      </c>
      <c r="H21" s="3">
        <v>1.3956661283502E-2</v>
      </c>
      <c r="I21" s="3">
        <v>0.23739162416780299</v>
      </c>
      <c r="J21" s="3">
        <v>0.39557761483651699</v>
      </c>
      <c r="K21" s="3">
        <v>0.61290043421428397</v>
      </c>
      <c r="L21" s="3" t="s">
        <v>422</v>
      </c>
      <c r="M21" s="3">
        <v>1.75919178244366</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6.2879403659452997</v>
      </c>
      <c r="F22" s="3">
        <v>0.150002232797529</v>
      </c>
      <c r="G22" s="3">
        <v>9.5079575158971394</v>
      </c>
      <c r="H22" s="3">
        <v>8.6722146547049492E-3</v>
      </c>
      <c r="I22" s="3">
        <v>0.46792934852915602</v>
      </c>
      <c r="J22" s="3">
        <v>0.67606791186706705</v>
      </c>
      <c r="K22" s="3">
        <v>1.50894959772229</v>
      </c>
      <c r="L22" s="3" t="s">
        <v>422</v>
      </c>
      <c r="M22" s="3">
        <v>4.0391011486297597</v>
      </c>
      <c r="N22" s="3">
        <v>0.12980804647576699</v>
      </c>
      <c r="O22" s="3">
        <v>5.0879289419435703E-3</v>
      </c>
      <c r="P22" s="3">
        <v>4.40371525813536E-2</v>
      </c>
      <c r="Q22" s="3" t="s">
        <v>423</v>
      </c>
      <c r="R22" s="3" t="s">
        <v>423</v>
      </c>
      <c r="S22" s="3" t="s">
        <v>423</v>
      </c>
      <c r="T22" s="3" t="s">
        <v>423</v>
      </c>
      <c r="U22" s="3" t="s">
        <v>423</v>
      </c>
      <c r="V22" s="3" t="s">
        <v>423</v>
      </c>
      <c r="W22" s="3">
        <v>0.33381089788805801</v>
      </c>
      <c r="X22" s="3">
        <v>1.27436014250115E-3</v>
      </c>
      <c r="Y22" s="3">
        <v>3.4538732834143201E-4</v>
      </c>
      <c r="Z22" s="3">
        <v>1.3100898661226799E-4</v>
      </c>
      <c r="AA22" s="3">
        <v>2.3819815747685001E-4</v>
      </c>
      <c r="AB22" s="3">
        <v>1.9889546149317E-3</v>
      </c>
      <c r="AC22" s="3">
        <v>0.23872814837723599</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184.790959769983</v>
      </c>
      <c r="F23" s="3">
        <v>65.856855873040502</v>
      </c>
      <c r="G23" s="3">
        <v>10.806242295808699</v>
      </c>
      <c r="H23" s="3">
        <v>9.4795467128079902E-2</v>
      </c>
      <c r="I23" s="3">
        <v>14.847105260297599</v>
      </c>
      <c r="J23" s="3">
        <v>15.3647979777815</v>
      </c>
      <c r="K23" s="3">
        <v>15.3647979777815</v>
      </c>
      <c r="L23" s="3" t="s">
        <v>422</v>
      </c>
      <c r="M23" s="3">
        <v>608.571221746986</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71.568869635482599</v>
      </c>
      <c r="F24" s="3">
        <v>7.3898284725864203</v>
      </c>
      <c r="G24" s="3">
        <v>41.434738472285801</v>
      </c>
      <c r="H24" s="3">
        <v>4.9015929415480803</v>
      </c>
      <c r="I24" s="3">
        <v>23.8591910391266</v>
      </c>
      <c r="J24" s="3">
        <v>38.6025732573883</v>
      </c>
      <c r="K24" s="3">
        <v>72.2402747155501</v>
      </c>
      <c r="L24" s="3" t="s">
        <v>422</v>
      </c>
      <c r="M24" s="3">
        <v>1063.53948536546</v>
      </c>
      <c r="N24" s="3">
        <v>17.714934052341</v>
      </c>
      <c r="O24" s="3">
        <v>0.49182436643186001</v>
      </c>
      <c r="P24" s="3">
        <v>0.41942339290498498</v>
      </c>
      <c r="Q24" s="3" t="s">
        <v>423</v>
      </c>
      <c r="R24" s="3" t="s">
        <v>423</v>
      </c>
      <c r="S24" s="3" t="s">
        <v>423</v>
      </c>
      <c r="T24" s="3" t="s">
        <v>423</v>
      </c>
      <c r="U24" s="3" t="s">
        <v>423</v>
      </c>
      <c r="V24" s="3" t="s">
        <v>423</v>
      </c>
      <c r="W24" s="3">
        <v>5.4661925353859697</v>
      </c>
      <c r="X24" s="3">
        <v>0.184577918620629</v>
      </c>
      <c r="Y24" s="3">
        <v>1.06830045689154E-2</v>
      </c>
      <c r="Z24" s="3">
        <v>4.3143613333315196E-3</v>
      </c>
      <c r="AA24" s="3">
        <v>7.3111686026481404E-3</v>
      </c>
      <c r="AB24" s="3">
        <v>0.20688645312552401</v>
      </c>
      <c r="AC24" s="3">
        <v>9.4899028897953404</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1.5442495626355499</v>
      </c>
      <c r="F25" s="3">
        <v>1.1117457220298299</v>
      </c>
      <c r="G25" s="3">
        <v>0.19057735442301399</v>
      </c>
      <c r="H25" s="3">
        <v>8.6175019283672195E-4</v>
      </c>
      <c r="I25" s="3">
        <v>4.1870200491414301E-2</v>
      </c>
      <c r="J25" s="3">
        <v>4.2907054936715899E-2</v>
      </c>
      <c r="K25" s="3">
        <v>4.2907054936716003E-2</v>
      </c>
      <c r="L25" s="3" t="s">
        <v>422</v>
      </c>
      <c r="M25" s="3">
        <v>3.2977695918204901</v>
      </c>
      <c r="N25" s="3">
        <v>0.211512672286606</v>
      </c>
      <c r="O25" s="3" t="s">
        <v>422</v>
      </c>
      <c r="P25" s="3" t="s">
        <v>422</v>
      </c>
      <c r="Q25" s="3" t="s">
        <v>423</v>
      </c>
      <c r="R25" s="3" t="s">
        <v>423</v>
      </c>
      <c r="S25" s="3" t="s">
        <v>423</v>
      </c>
      <c r="T25" s="3" t="s">
        <v>423</v>
      </c>
      <c r="U25" s="3" t="s">
        <v>423</v>
      </c>
      <c r="V25" s="3" t="s">
        <v>423</v>
      </c>
      <c r="W25" s="3" t="s">
        <v>422</v>
      </c>
      <c r="X25" s="3">
        <v>3.5208555073481499E-4</v>
      </c>
      <c r="Y25" s="3">
        <v>7.1638189709170603E-4</v>
      </c>
      <c r="Z25" s="3">
        <v>7.1638189709170603E-4</v>
      </c>
      <c r="AA25" s="3">
        <v>7.7501331884518296E-4</v>
      </c>
      <c r="AB25" s="3">
        <v>2.5598626637634101E-3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2.8388075092385301</v>
      </c>
      <c r="F26" s="3">
        <v>2.8008327934594499</v>
      </c>
      <c r="G26" s="3">
        <v>0.39270434260174097</v>
      </c>
      <c r="H26" s="3">
        <v>2.32869217765601E-3</v>
      </c>
      <c r="I26" s="3">
        <v>0.27291912013907699</v>
      </c>
      <c r="J26" s="3">
        <v>0.279880483681686</v>
      </c>
      <c r="K26" s="3">
        <v>0.279880483681686</v>
      </c>
      <c r="L26" s="3" t="s">
        <v>422</v>
      </c>
      <c r="M26" s="3">
        <v>17.485333124074199</v>
      </c>
      <c r="N26" s="3">
        <v>8.2339917699414507</v>
      </c>
      <c r="O26" s="3" t="s">
        <v>422</v>
      </c>
      <c r="P26" s="3" t="s">
        <v>422</v>
      </c>
      <c r="Q26" s="3" t="s">
        <v>423</v>
      </c>
      <c r="R26" s="3" t="s">
        <v>423</v>
      </c>
      <c r="S26" s="3" t="s">
        <v>423</v>
      </c>
      <c r="T26" s="3" t="s">
        <v>423</v>
      </c>
      <c r="U26" s="3" t="s">
        <v>423</v>
      </c>
      <c r="V26" s="3" t="s">
        <v>423</v>
      </c>
      <c r="W26" s="3" t="s">
        <v>422</v>
      </c>
      <c r="X26" s="3">
        <v>7.5638030737115497E-4</v>
      </c>
      <c r="Y26" s="3">
        <v>1.7656357023610801E-3</v>
      </c>
      <c r="Z26" s="3">
        <v>1.7656357023610801E-3</v>
      </c>
      <c r="AA26" s="3">
        <v>1.8705088935145201E-3</v>
      </c>
      <c r="AB26" s="3">
        <v>6.1581606056078401E-3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252.389635272703</v>
      </c>
      <c r="F27" s="3">
        <v>201.90786662771899</v>
      </c>
      <c r="G27" s="3">
        <v>9.331589904366</v>
      </c>
      <c r="H27" s="3">
        <v>5.0963261810459199</v>
      </c>
      <c r="I27" s="3">
        <v>2.7047417255867199</v>
      </c>
      <c r="J27" s="3">
        <v>3.0561757483787102</v>
      </c>
      <c r="K27" s="3">
        <v>3.0561757483787102</v>
      </c>
      <c r="L27" s="3" t="s">
        <v>422</v>
      </c>
      <c r="M27" s="3">
        <v>3153.8429558054399</v>
      </c>
      <c r="N27" s="3" t="s">
        <v>422</v>
      </c>
      <c r="O27" s="3" t="s">
        <v>422</v>
      </c>
      <c r="P27" s="3">
        <v>1.18348839728306E-2</v>
      </c>
      <c r="Q27" s="3" t="s">
        <v>423</v>
      </c>
      <c r="R27" s="3" t="s">
        <v>423</v>
      </c>
      <c r="S27" s="3" t="s">
        <v>423</v>
      </c>
      <c r="T27" s="3" t="s">
        <v>423</v>
      </c>
      <c r="U27" s="3" t="s">
        <v>423</v>
      </c>
      <c r="V27" s="3" t="s">
        <v>423</v>
      </c>
      <c r="W27" s="3">
        <v>8.9802787584889501</v>
      </c>
      <c r="X27" s="3">
        <v>1.3702218385342999</v>
      </c>
      <c r="Y27" s="3">
        <v>1.28267888780605</v>
      </c>
      <c r="Z27" s="3">
        <v>1.28154515100616</v>
      </c>
      <c r="AA27" s="3">
        <v>1.34120273405678</v>
      </c>
      <c r="AB27" s="3">
        <v>5.2756486114032901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164.90493719576301</v>
      </c>
      <c r="F28" s="3">
        <v>115.30451831632899</v>
      </c>
      <c r="G28" s="3">
        <v>6.4548663922871903</v>
      </c>
      <c r="H28" s="3">
        <v>2.4438453491849099</v>
      </c>
      <c r="I28" s="3">
        <v>1.39736165256956</v>
      </c>
      <c r="J28" s="3">
        <v>1.57761683199986</v>
      </c>
      <c r="K28" s="3">
        <v>1.57761683199986</v>
      </c>
      <c r="L28" s="3" t="s">
        <v>422</v>
      </c>
      <c r="M28" s="3">
        <v>2359.7346518854602</v>
      </c>
      <c r="N28" s="3" t="s">
        <v>422</v>
      </c>
      <c r="O28" s="3" t="s">
        <v>422</v>
      </c>
      <c r="P28" s="3">
        <v>5.2034627889691303E-3</v>
      </c>
      <c r="Q28" s="3" t="s">
        <v>423</v>
      </c>
      <c r="R28" s="3" t="s">
        <v>423</v>
      </c>
      <c r="S28" s="3" t="s">
        <v>423</v>
      </c>
      <c r="T28" s="3" t="s">
        <v>423</v>
      </c>
      <c r="U28" s="3" t="s">
        <v>423</v>
      </c>
      <c r="V28" s="3" t="s">
        <v>423</v>
      </c>
      <c r="W28" s="3">
        <v>3.9935696416490201</v>
      </c>
      <c r="X28" s="3">
        <v>0.70358754461205597</v>
      </c>
      <c r="Y28" s="3">
        <v>0.71612690153123204</v>
      </c>
      <c r="Z28" s="3">
        <v>0.71446556032067399</v>
      </c>
      <c r="AA28" s="3">
        <v>0.68023294742854301</v>
      </c>
      <c r="AB28" s="3">
        <v>2.8144129538925</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369.82504812960298</v>
      </c>
      <c r="F29" s="3">
        <v>30.0227758812219</v>
      </c>
      <c r="G29" s="3">
        <v>19.8729832963642</v>
      </c>
      <c r="H29" s="3">
        <v>0.67112871252908102</v>
      </c>
      <c r="I29" s="3">
        <v>19.611040533339199</v>
      </c>
      <c r="J29" s="3">
        <v>21.348351480022998</v>
      </c>
      <c r="K29" s="3">
        <v>21.348351480022998</v>
      </c>
      <c r="L29" s="3" t="s">
        <v>422</v>
      </c>
      <c r="M29" s="3">
        <v>370.97547874959901</v>
      </c>
      <c r="N29" s="3" t="s">
        <v>422</v>
      </c>
      <c r="O29" s="3" t="s">
        <v>422</v>
      </c>
      <c r="P29" s="3">
        <v>8.2976635668631396E-4</v>
      </c>
      <c r="Q29" s="3" t="s">
        <v>423</v>
      </c>
      <c r="R29" s="3" t="s">
        <v>423</v>
      </c>
      <c r="S29" s="3" t="s">
        <v>423</v>
      </c>
      <c r="T29" s="3" t="s">
        <v>423</v>
      </c>
      <c r="U29" s="3" t="s">
        <v>423</v>
      </c>
      <c r="V29" s="3" t="s">
        <v>423</v>
      </c>
      <c r="W29" s="3">
        <v>0.95247072087863105</v>
      </c>
      <c r="X29" s="3">
        <v>1.8372506111057501</v>
      </c>
      <c r="Y29" s="3">
        <v>0.67707806852361196</v>
      </c>
      <c r="Z29" s="3">
        <v>0.29780854066041601</v>
      </c>
      <c r="AA29" s="3">
        <v>0.47723836367968198</v>
      </c>
      <c r="AB29" s="3">
        <v>3.2893755839694698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0.67556958469522499</v>
      </c>
      <c r="F30" s="3">
        <v>2.4529900914060199</v>
      </c>
      <c r="G30" s="3">
        <v>4.4015802475611703E-2</v>
      </c>
      <c r="H30" s="3">
        <v>1.2457724046484601E-2</v>
      </c>
      <c r="I30" s="3">
        <v>1.87495779843273E-2</v>
      </c>
      <c r="J30" s="3">
        <v>2.1195086908184099E-2</v>
      </c>
      <c r="K30" s="3">
        <v>2.11950869081842E-2</v>
      </c>
      <c r="L30" s="3" t="s">
        <v>422</v>
      </c>
      <c r="M30" s="3">
        <v>29.049872877073302</v>
      </c>
      <c r="N30" s="3" t="s">
        <v>422</v>
      </c>
      <c r="O30" s="3" t="s">
        <v>422</v>
      </c>
      <c r="P30" s="3">
        <v>7.6920436142140797E-5</v>
      </c>
      <c r="Q30" s="3" t="s">
        <v>423</v>
      </c>
      <c r="R30" s="3" t="s">
        <v>423</v>
      </c>
      <c r="S30" s="3" t="s">
        <v>423</v>
      </c>
      <c r="T30" s="3" t="s">
        <v>423</v>
      </c>
      <c r="U30" s="3" t="s">
        <v>423</v>
      </c>
      <c r="V30" s="3" t="s">
        <v>423</v>
      </c>
      <c r="W30" s="3">
        <v>5.81736803089236E-2</v>
      </c>
      <c r="X30" s="3">
        <v>9.6510718788331094E-3</v>
      </c>
      <c r="Y30" s="3">
        <v>1.1375887219939901E-2</v>
      </c>
      <c r="Z30" s="3">
        <v>1.1375887219939901E-2</v>
      </c>
      <c r="AA30" s="3">
        <v>9.2951722696446807E-3</v>
      </c>
      <c r="AB30" s="3">
        <v>4.1698018588357602E-2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0.78593242445109501</v>
      </c>
      <c r="J32" s="3">
        <v>5.9744423440050101</v>
      </c>
      <c r="K32" s="3">
        <v>5.9744423440050101</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1.51369688837432</v>
      </c>
      <c r="J33" s="3">
        <v>2.8031423858783699</v>
      </c>
      <c r="K33" s="3">
        <v>5.6062847717567497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144.13734889813799</v>
      </c>
      <c r="F34" s="3">
        <v>5.81988066022386</v>
      </c>
      <c r="G34" s="3">
        <v>4.9871650415756204</v>
      </c>
      <c r="H34" s="3">
        <v>4.4436370245432899E-2</v>
      </c>
      <c r="I34" s="3">
        <v>3.13072752745517</v>
      </c>
      <c r="J34" s="3">
        <v>3.22755406031078</v>
      </c>
      <c r="K34" s="3">
        <v>3.22755406031078</v>
      </c>
      <c r="L34" s="3" t="s">
        <v>422</v>
      </c>
      <c r="M34" s="3">
        <v>14.257101298882899</v>
      </c>
      <c r="N34" s="3">
        <v>0.27111455124219203</v>
      </c>
      <c r="O34" s="3">
        <v>9.0371517080730601E-2</v>
      </c>
      <c r="P34" s="3">
        <v>9.0371517080730601E-2</v>
      </c>
      <c r="Q34" s="3" t="s">
        <v>423</v>
      </c>
      <c r="R34" s="3" t="s">
        <v>423</v>
      </c>
      <c r="S34" s="3" t="s">
        <v>423</v>
      </c>
      <c r="T34" s="3" t="s">
        <v>423</v>
      </c>
      <c r="U34" s="3" t="s">
        <v>423</v>
      </c>
      <c r="V34" s="3" t="s">
        <v>423</v>
      </c>
      <c r="W34" s="3">
        <v>1.0911473061137</v>
      </c>
      <c r="X34" s="3">
        <v>8.7143962799116695E-3</v>
      </c>
      <c r="Y34" s="3">
        <v>2.0656346967731699E-2</v>
      </c>
      <c r="Z34" s="3">
        <v>1.6783280651359801E-2</v>
      </c>
      <c r="AA34" s="3">
        <v>8.7143962799116695E-3</v>
      </c>
      <c r="AB34" s="3">
        <v>5.4868420178914801E-2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43.285252833590697</v>
      </c>
      <c r="F36" s="3">
        <v>1.6276559595300399</v>
      </c>
      <c r="G36" s="3">
        <v>33.912067321803498</v>
      </c>
      <c r="H36" s="3" t="s">
        <v>425</v>
      </c>
      <c r="I36" s="3">
        <v>3.4392213150592399</v>
      </c>
      <c r="J36" s="3">
        <v>3.7385265408647599</v>
      </c>
      <c r="K36" s="3">
        <v>3.8942984800674498</v>
      </c>
      <c r="L36" s="3" t="s">
        <v>422</v>
      </c>
      <c r="M36" s="3">
        <v>4.0310767084635399</v>
      </c>
      <c r="N36" s="3">
        <v>0.245563612638245</v>
      </c>
      <c r="O36" s="3">
        <v>6.3684010879121705E-2</v>
      </c>
      <c r="P36" s="3">
        <v>1.3938090787795499E-3</v>
      </c>
      <c r="Q36" s="3" t="s">
        <v>423</v>
      </c>
      <c r="R36" s="3" t="s">
        <v>423</v>
      </c>
      <c r="S36" s="3" t="s">
        <v>423</v>
      </c>
      <c r="T36" s="3" t="s">
        <v>423</v>
      </c>
      <c r="U36" s="3" t="s">
        <v>423</v>
      </c>
      <c r="V36" s="3" t="s">
        <v>423</v>
      </c>
      <c r="W36" s="3">
        <v>8.1871511987034395</v>
      </c>
      <c r="X36" s="3">
        <v>8.1871511987034306E-3</v>
      </c>
      <c r="Y36" s="3">
        <v>1.6379394729692701E-2</v>
      </c>
      <c r="Z36" s="3">
        <v>8.1871511987034393E-3</v>
      </c>
      <c r="AA36" s="3">
        <v>1.6379394729692701E-2</v>
      </c>
      <c r="AB36" s="3">
        <v>4.9133091856792203E-2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29.682261470048399</v>
      </c>
      <c r="F37" s="3">
        <v>1.6191434746847999</v>
      </c>
      <c r="G37" s="3">
        <v>2.91000838538992E-2</v>
      </c>
      <c r="H37" s="3">
        <v>1.52581190514658E-3</v>
      </c>
      <c r="I37" s="3">
        <v>0.568757314810028</v>
      </c>
      <c r="J37" s="3">
        <v>0.58501204296870901</v>
      </c>
      <c r="K37" s="3">
        <v>0.58523484421817595</v>
      </c>
      <c r="L37" s="3" t="s">
        <v>422</v>
      </c>
      <c r="M37" s="3">
        <v>25.165962117592901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11.990605380055801</v>
      </c>
      <c r="F38" s="3">
        <v>98.112367785012296</v>
      </c>
      <c r="G38" s="3">
        <v>0.94227864181443199</v>
      </c>
      <c r="H38" s="3">
        <v>4.1520435702160699E-2</v>
      </c>
      <c r="I38" s="3">
        <v>2.5543135335693501</v>
      </c>
      <c r="J38" s="3">
        <v>2.7152164264423799</v>
      </c>
      <c r="K38" s="3">
        <v>2.7152164264423799</v>
      </c>
      <c r="L38" s="3" t="s">
        <v>422</v>
      </c>
      <c r="M38" s="3">
        <v>1087.9006607597701</v>
      </c>
      <c r="N38" s="3">
        <v>0.54139554124099998</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25.114645862</v>
      </c>
      <c r="F39" s="3">
        <v>1.1571235816800001</v>
      </c>
      <c r="G39" s="3">
        <v>16.060620847568</v>
      </c>
      <c r="H39" s="3">
        <v>0.30493748365991102</v>
      </c>
      <c r="I39" s="3">
        <v>2.2040531604428</v>
      </c>
      <c r="J39" s="3">
        <v>2.5223745176293999</v>
      </c>
      <c r="K39" s="3">
        <v>2.9533034964265998</v>
      </c>
      <c r="L39" s="3" t="s">
        <v>422</v>
      </c>
      <c r="M39" s="3">
        <v>16.59087366152</v>
      </c>
      <c r="N39" s="3">
        <v>0.249843240528698</v>
      </c>
      <c r="O39" s="3">
        <v>0.39622756730026398</v>
      </c>
      <c r="P39" s="3">
        <v>5.1584881732204602E-2</v>
      </c>
      <c r="Q39" s="3" t="s">
        <v>423</v>
      </c>
      <c r="R39" s="3" t="s">
        <v>423</v>
      </c>
      <c r="S39" s="3" t="s">
        <v>423</v>
      </c>
      <c r="T39" s="3" t="s">
        <v>423</v>
      </c>
      <c r="U39" s="3" t="s">
        <v>423</v>
      </c>
      <c r="V39" s="3" t="s">
        <v>423</v>
      </c>
      <c r="W39" s="3">
        <v>0.30857430050000001</v>
      </c>
      <c r="X39" s="3">
        <v>5.1875710095105601E-4</v>
      </c>
      <c r="Y39" s="3">
        <v>6.8958909719670598E-4</v>
      </c>
      <c r="Z39" s="3">
        <v>6.8958909719670598E-4</v>
      </c>
      <c r="AA39" s="3">
        <v>8.0798455600241596E-4</v>
      </c>
      <c r="AB39" s="3">
        <v>2.7059198513468899E-3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22.005354567361898</v>
      </c>
      <c r="F40" s="3">
        <v>90.938723714900405</v>
      </c>
      <c r="G40" s="3">
        <v>1.6423953745081199</v>
      </c>
      <c r="H40" s="3">
        <v>3.9936324706574697E-2</v>
      </c>
      <c r="I40" s="3">
        <v>2.66649165706067</v>
      </c>
      <c r="J40" s="3">
        <v>2.8142266623312602</v>
      </c>
      <c r="K40" s="3">
        <v>2.8142266623312602</v>
      </c>
      <c r="L40" s="3" t="s">
        <v>422</v>
      </c>
      <c r="M40" s="3">
        <v>1013.35577754822</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41.2791704573565</v>
      </c>
      <c r="F41" s="3">
        <v>119.21724816922</v>
      </c>
      <c r="G41" s="3">
        <v>23.662597531794599</v>
      </c>
      <c r="H41" s="3">
        <v>1.8774032242441601</v>
      </c>
      <c r="I41" s="3">
        <v>111.06711477805101</v>
      </c>
      <c r="J41" s="3">
        <v>112.256824467456</v>
      </c>
      <c r="K41" s="3">
        <v>113.83663716825301</v>
      </c>
      <c r="L41" s="3" t="s">
        <v>422</v>
      </c>
      <c r="M41" s="3">
        <v>1005.69652367064</v>
      </c>
      <c r="N41" s="3">
        <v>2.3205252865888002</v>
      </c>
      <c r="O41" s="3">
        <v>0.624098705129566</v>
      </c>
      <c r="P41" s="3">
        <v>9.8694177361018806E-2</v>
      </c>
      <c r="Q41" s="3" t="s">
        <v>423</v>
      </c>
      <c r="R41" s="3" t="s">
        <v>423</v>
      </c>
      <c r="S41" s="3" t="s">
        <v>423</v>
      </c>
      <c r="T41" s="3" t="s">
        <v>423</v>
      </c>
      <c r="U41" s="3" t="s">
        <v>423</v>
      </c>
      <c r="V41" s="3" t="s">
        <v>423</v>
      </c>
      <c r="W41" s="3">
        <v>6.1493129899371999</v>
      </c>
      <c r="X41" s="3">
        <v>12.3950831738179</v>
      </c>
      <c r="Y41" s="3">
        <v>9.8463529006594808</v>
      </c>
      <c r="Z41" s="3">
        <v>4.3335384217832198</v>
      </c>
      <c r="AA41" s="3">
        <v>6.6529357385657297</v>
      </c>
      <c r="AB41" s="3">
        <v>33.227910234826297</v>
      </c>
      <c r="AC41" s="3">
        <v>1.3227511999999999E-3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0.71691738203885402</v>
      </c>
      <c r="F42" s="3">
        <v>28.440958990772501</v>
      </c>
      <c r="G42" s="3">
        <v>7.5032083810659095E-2</v>
      </c>
      <c r="H42" s="3">
        <v>6.6583019948174699E-3</v>
      </c>
      <c r="I42" s="3">
        <v>0.53336682940255198</v>
      </c>
      <c r="J42" s="3">
        <v>0.57974655369842498</v>
      </c>
      <c r="K42" s="3">
        <v>0.57974655369842598</v>
      </c>
      <c r="L42" s="3" t="s">
        <v>422</v>
      </c>
      <c r="M42" s="3">
        <v>202.58243434049299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3.6894645606190699</v>
      </c>
      <c r="F43" s="3">
        <v>0.25413426505753201</v>
      </c>
      <c r="G43" s="3">
        <v>2.6308649005553302</v>
      </c>
      <c r="H43" s="3">
        <v>0.127563948016786</v>
      </c>
      <c r="I43" s="3">
        <v>1.1188067664443699</v>
      </c>
      <c r="J43" s="3">
        <v>1.86715284426112</v>
      </c>
      <c r="K43" s="3">
        <v>3.3062280386167102</v>
      </c>
      <c r="L43" s="3" t="s">
        <v>422</v>
      </c>
      <c r="M43" s="3">
        <v>32.035687547697698</v>
      </c>
      <c r="N43" s="3">
        <v>0.12770496427337399</v>
      </c>
      <c r="O43" s="3">
        <v>8.1932531047087406E-2</v>
      </c>
      <c r="P43" s="3">
        <v>3.7827802007758299E-3</v>
      </c>
      <c r="Q43" s="3" t="s">
        <v>423</v>
      </c>
      <c r="R43" s="3" t="s">
        <v>423</v>
      </c>
      <c r="S43" s="3" t="s">
        <v>423</v>
      </c>
      <c r="T43" s="3" t="s">
        <v>423</v>
      </c>
      <c r="U43" s="3" t="s">
        <v>423</v>
      </c>
      <c r="V43" s="3" t="s">
        <v>423</v>
      </c>
      <c r="W43" s="3">
        <v>6.8882901875329694E-2</v>
      </c>
      <c r="X43" s="3">
        <v>9.2567119359446097E-4</v>
      </c>
      <c r="Y43" s="3">
        <v>2.19450256628E-3</v>
      </c>
      <c r="Z43" s="3">
        <v>5.9447972814336697E-4</v>
      </c>
      <c r="AA43" s="3">
        <v>3.2372287010983501E-4</v>
      </c>
      <c r="AB43" s="3">
        <v>4.0383763581276601E-3</v>
      </c>
      <c r="AC43" s="3">
        <v>6.2357269020324501E-3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117.27854146369</v>
      </c>
      <c r="F44" s="3">
        <v>21.625406018586801</v>
      </c>
      <c r="G44" s="3">
        <v>5.0840715745441996</v>
      </c>
      <c r="H44" s="3">
        <v>6.3247790851940003E-2</v>
      </c>
      <c r="I44" s="3">
        <v>12.1151114829789</v>
      </c>
      <c r="J44" s="3">
        <v>12.496080794064399</v>
      </c>
      <c r="K44" s="3">
        <v>12.496080794064399</v>
      </c>
      <c r="L44" s="3" t="s">
        <v>422</v>
      </c>
      <c r="M44" s="3">
        <v>217.80270498554199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17.240707115285201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1.23796437409654</v>
      </c>
      <c r="F47" s="3">
        <v>0.23169039094729099</v>
      </c>
      <c r="G47" s="3">
        <v>0.272539217600413</v>
      </c>
      <c r="H47" s="3">
        <v>4.0148534427305601E-4</v>
      </c>
      <c r="I47" s="3">
        <v>6.0470489075078702E-2</v>
      </c>
      <c r="J47" s="3">
        <v>6.3447997626094599E-2</v>
      </c>
      <c r="K47" s="3">
        <v>6.45288252413143E-2</v>
      </c>
      <c r="L47" s="3" t="s">
        <v>422</v>
      </c>
      <c r="M47" s="3">
        <v>0.89059660823965203</v>
      </c>
      <c r="N47" s="3">
        <v>0.15887160999681099</v>
      </c>
      <c r="O47" s="3">
        <v>1.3359029324115E-4</v>
      </c>
      <c r="P47" s="3">
        <v>1.29699313826359E-6</v>
      </c>
      <c r="Q47" s="3" t="s">
        <v>423</v>
      </c>
      <c r="R47" s="3" t="s">
        <v>423</v>
      </c>
      <c r="S47" s="3" t="s">
        <v>423</v>
      </c>
      <c r="T47" s="3" t="s">
        <v>423</v>
      </c>
      <c r="U47" s="3" t="s">
        <v>423</v>
      </c>
      <c r="V47" s="3" t="s">
        <v>423</v>
      </c>
      <c r="W47" s="3">
        <v>0.12969931382635899</v>
      </c>
      <c r="X47" s="3">
        <v>1.7575240454328599E-4</v>
      </c>
      <c r="Y47" s="3">
        <v>3.9246969710449999E-4</v>
      </c>
      <c r="Z47" s="3">
        <v>2.6277038327814198E-4</v>
      </c>
      <c r="AA47" s="3">
        <v>4.03223187214827E-4</v>
      </c>
      <c r="AB47" s="3">
        <v>1.23421567214076E-3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8.7764469898669303E-2</v>
      </c>
      <c r="F48" s="3">
        <v>5.0687261922896097E-2</v>
      </c>
      <c r="G48" s="3">
        <v>2.5898983518646699E-2</v>
      </c>
      <c r="H48" s="3">
        <v>1.8575721426737099E-3</v>
      </c>
      <c r="I48" s="3">
        <v>0.69403202624027804</v>
      </c>
      <c r="J48" s="3">
        <v>2.1691036502043</v>
      </c>
      <c r="K48" s="3">
        <v>4.6144416976797196</v>
      </c>
      <c r="L48" s="3" t="s">
        <v>422</v>
      </c>
      <c r="M48" s="3">
        <v>1.7720948648124901E-2</v>
      </c>
      <c r="N48" s="3">
        <v>2.2610714569078199</v>
      </c>
      <c r="O48" s="3">
        <v>6.13376041256882E-2</v>
      </c>
      <c r="P48" s="3">
        <v>2.4026352783163701E-3</v>
      </c>
      <c r="Q48" s="3" t="s">
        <v>423</v>
      </c>
      <c r="R48" s="3" t="s">
        <v>423</v>
      </c>
      <c r="S48" s="3" t="s">
        <v>423</v>
      </c>
      <c r="T48" s="3" t="s">
        <v>423</v>
      </c>
      <c r="U48" s="3" t="s">
        <v>423</v>
      </c>
      <c r="V48" s="3" t="s">
        <v>423</v>
      </c>
      <c r="W48" s="3" t="s">
        <v>422</v>
      </c>
      <c r="X48" s="3" t="s">
        <v>422</v>
      </c>
      <c r="Y48" s="3" t="s">
        <v>422</v>
      </c>
      <c r="Z48" s="3" t="s">
        <v>422</v>
      </c>
      <c r="AA48" s="3" t="s">
        <v>422</v>
      </c>
      <c r="AB48" s="3" t="s">
        <v>422</v>
      </c>
      <c r="AC48" s="3">
        <v>3.4178484736809502E-3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4.7443858162971198E-2</v>
      </c>
      <c r="G50" s="3">
        <v>13.426870051649701</v>
      </c>
      <c r="H50" s="3">
        <v>6.1828653234158801E-2</v>
      </c>
      <c r="I50" s="3">
        <v>0.49689699161762901</v>
      </c>
      <c r="J50" s="3">
        <v>0.66295255818321097</v>
      </c>
      <c r="K50" s="3">
        <v>0.73183520174124705</v>
      </c>
      <c r="L50" s="3" t="s">
        <v>422</v>
      </c>
      <c r="M50" s="3" t="s">
        <v>422</v>
      </c>
      <c r="N50" s="3" t="s">
        <v>422</v>
      </c>
      <c r="O50" s="3" t="s">
        <v>422</v>
      </c>
      <c r="P50" s="3" t="s">
        <v>422</v>
      </c>
      <c r="Q50" s="3" t="s">
        <v>423</v>
      </c>
      <c r="R50" s="3" t="s">
        <v>423</v>
      </c>
      <c r="S50" s="3" t="s">
        <v>423</v>
      </c>
      <c r="T50" s="3" t="s">
        <v>423</v>
      </c>
      <c r="U50" s="3" t="s">
        <v>423</v>
      </c>
      <c r="V50" s="3" t="s">
        <v>423</v>
      </c>
      <c r="W50" s="3">
        <v>0.118834398519263</v>
      </c>
      <c r="X50" s="3">
        <v>2.4061993455302098E-3</v>
      </c>
      <c r="Y50" s="3">
        <v>3.2432507619700201E-3</v>
      </c>
      <c r="Z50" s="3">
        <v>2.8170596584582301E-8</v>
      </c>
      <c r="AA50" s="3">
        <v>1.1269993399470699E-3</v>
      </c>
      <c r="AB50" s="3">
        <v>6.7764776180438899E-3</v>
      </c>
      <c r="AC50" s="3">
        <v>0.29795868502078898</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0.412646533069562</v>
      </c>
      <c r="F51" s="3">
        <v>299.17076054860598</v>
      </c>
      <c r="G51" s="3">
        <v>0.36462106785812798</v>
      </c>
      <c r="H51" s="3">
        <v>1.8257604828289E-2</v>
      </c>
      <c r="I51" s="3">
        <v>0.43838578528074901</v>
      </c>
      <c r="J51" s="3">
        <v>2.1943768371833898</v>
      </c>
      <c r="K51" s="3">
        <v>4.3890511188270001</v>
      </c>
      <c r="L51" s="3" t="s">
        <v>422</v>
      </c>
      <c r="M51" s="3">
        <v>1.44917848186697</v>
      </c>
      <c r="N51" s="3">
        <v>1.14605607189729E-2</v>
      </c>
      <c r="O51" s="3">
        <v>1.62015963505726E-3</v>
      </c>
      <c r="P51" s="3">
        <v>5.6315129185145198E-4</v>
      </c>
      <c r="Q51" s="3" t="s">
        <v>423</v>
      </c>
      <c r="R51" s="3" t="s">
        <v>423</v>
      </c>
      <c r="S51" s="3" t="s">
        <v>423</v>
      </c>
      <c r="T51" s="3" t="s">
        <v>423</v>
      </c>
      <c r="U51" s="3" t="s">
        <v>423</v>
      </c>
      <c r="V51" s="3" t="s">
        <v>423</v>
      </c>
      <c r="W51" s="3" t="s">
        <v>422</v>
      </c>
      <c r="X51" s="3">
        <v>1.3609485008516699E-4</v>
      </c>
      <c r="Y51" s="3">
        <v>4.1376835005820698E-5</v>
      </c>
      <c r="Z51" s="3">
        <v>9.4977238616128005E-5</v>
      </c>
      <c r="AA51" s="3">
        <v>8.8062119815724004E-5</v>
      </c>
      <c r="AB51" s="3">
        <v>3.6051104352284E-4</v>
      </c>
      <c r="AC51" s="3">
        <v>5.4922977545984698E-5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6.3838114971418802</v>
      </c>
      <c r="F52" s="3">
        <v>56.490262488846703</v>
      </c>
      <c r="G52" s="3">
        <v>40.178897357105299</v>
      </c>
      <c r="H52" s="3">
        <v>0.29408350991378202</v>
      </c>
      <c r="I52" s="3">
        <v>0.76385715601290705</v>
      </c>
      <c r="J52" s="3">
        <v>1.07375993894988</v>
      </c>
      <c r="K52" s="3">
        <v>1.2640371070890299</v>
      </c>
      <c r="L52" s="3" t="s">
        <v>422</v>
      </c>
      <c r="M52" s="3">
        <v>3.10047688407897</v>
      </c>
      <c r="N52" s="3">
        <v>0.165152927237665</v>
      </c>
      <c r="O52" s="3">
        <v>9.9452106174744606E-2</v>
      </c>
      <c r="P52" s="3">
        <v>8.8633983831290397E-2</v>
      </c>
      <c r="Q52" s="3" t="s">
        <v>423</v>
      </c>
      <c r="R52" s="3" t="s">
        <v>423</v>
      </c>
      <c r="S52" s="3" t="s">
        <v>423</v>
      </c>
      <c r="T52" s="3" t="s">
        <v>423</v>
      </c>
      <c r="U52" s="3" t="s">
        <v>423</v>
      </c>
      <c r="V52" s="3" t="s">
        <v>423</v>
      </c>
      <c r="W52" s="3" t="s">
        <v>422</v>
      </c>
      <c r="X52" s="3">
        <v>6.8382562447960399E-2</v>
      </c>
      <c r="Y52" s="3">
        <v>2.81211879990007E-2</v>
      </c>
      <c r="Z52" s="3">
        <v>2.0982178915560999E-2</v>
      </c>
      <c r="AA52" s="3">
        <v>1.3352012000025301E-2</v>
      </c>
      <c r="AB52" s="3">
        <v>0.13083794136254701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0.2265616</v>
      </c>
      <c r="F53" s="3">
        <v>117.74743893055199</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9.3950728829346098E-5</v>
      </c>
      <c r="F54" s="3">
        <v>88.642444717403194</v>
      </c>
      <c r="G54" s="3">
        <v>22.632058000587399</v>
      </c>
      <c r="H54" s="3">
        <v>1.12530880147074E-2</v>
      </c>
      <c r="I54" s="3">
        <v>3.8286432424336103E-2</v>
      </c>
      <c r="J54" s="3">
        <v>6.2151479127390399E-2</v>
      </c>
      <c r="K54" s="3">
        <v>7.8108277644085802E-2</v>
      </c>
      <c r="L54" s="3" t="s">
        <v>422</v>
      </c>
      <c r="M54" s="3">
        <v>2.4408796681083401E-2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4.4353142316746501</v>
      </c>
      <c r="F55" s="3">
        <v>135.18698308873999</v>
      </c>
      <c r="G55" s="3">
        <v>54.459297518194298</v>
      </c>
      <c r="H55" s="3">
        <v>0.25984941772991998</v>
      </c>
      <c r="I55" s="3">
        <v>6.1899416627230002</v>
      </c>
      <c r="J55" s="3">
        <v>6.7115855667123796</v>
      </c>
      <c r="K55" s="3">
        <v>7.15132549600294</v>
      </c>
      <c r="L55" s="3" t="s">
        <v>422</v>
      </c>
      <c r="M55" s="3">
        <v>14.033326347370901</v>
      </c>
      <c r="N55" s="3">
        <v>1.7324602903864099E-3</v>
      </c>
      <c r="O55" s="3">
        <v>0</v>
      </c>
      <c r="P55" s="3">
        <v>6.9036925228932802E-3</v>
      </c>
      <c r="Q55" s="3" t="s">
        <v>423</v>
      </c>
      <c r="R55" s="3" t="s">
        <v>423</v>
      </c>
      <c r="S55" s="3" t="s">
        <v>423</v>
      </c>
      <c r="T55" s="3" t="s">
        <v>423</v>
      </c>
      <c r="U55" s="3" t="s">
        <v>423</v>
      </c>
      <c r="V55" s="3" t="s">
        <v>423</v>
      </c>
      <c r="W55" s="3">
        <v>5.3408496774871903E-2</v>
      </c>
      <c r="X55" s="3">
        <v>9.4235361391817006E-3</v>
      </c>
      <c r="Y55" s="3">
        <v>4.5903165015020097E-3</v>
      </c>
      <c r="Z55" s="3">
        <v>1.05588742192214E-4</v>
      </c>
      <c r="AA55" s="3">
        <v>8.3018155860127899E-4</v>
      </c>
      <c r="AB55" s="3">
        <v>1.4949622941477199E-2</v>
      </c>
      <c r="AC55" s="3">
        <v>2.0186475170121802E-3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34.375395609163</v>
      </c>
      <c r="F57" s="3">
        <v>0.41450000645441798</v>
      </c>
      <c r="G57" s="3">
        <v>25.1632384881052</v>
      </c>
      <c r="H57" s="3">
        <v>0.55918757036101896</v>
      </c>
      <c r="I57" s="3">
        <v>3.1368033551240599</v>
      </c>
      <c r="J57" s="3">
        <v>6.6453173241229999</v>
      </c>
      <c r="K57" s="3">
        <v>15.205613434352999</v>
      </c>
      <c r="L57" s="3" t="s">
        <v>422</v>
      </c>
      <c r="M57" s="3">
        <v>8.6887271288296599</v>
      </c>
      <c r="N57" s="3">
        <v>0.34207908459997999</v>
      </c>
      <c r="O57" s="3">
        <v>2.92225280072624E-2</v>
      </c>
      <c r="P57" s="3">
        <v>0.21766379247292</v>
      </c>
      <c r="Q57" s="3" t="s">
        <v>423</v>
      </c>
      <c r="R57" s="3" t="s">
        <v>423</v>
      </c>
      <c r="S57" s="3" t="s">
        <v>423</v>
      </c>
      <c r="T57" s="3" t="s">
        <v>423</v>
      </c>
      <c r="U57" s="3" t="s">
        <v>423</v>
      </c>
      <c r="V57" s="3" t="s">
        <v>423</v>
      </c>
      <c r="W57" s="3">
        <v>2.4689891021119399</v>
      </c>
      <c r="X57" s="3">
        <v>9.4256398574988493E-3</v>
      </c>
      <c r="Y57" s="3">
        <v>2.5546126716585698E-3</v>
      </c>
      <c r="Z57" s="3">
        <v>9.6899101338773297E-4</v>
      </c>
      <c r="AA57" s="3">
        <v>1.7618018425231499E-3</v>
      </c>
      <c r="AB57" s="3">
        <v>1.4711045385068299E-2</v>
      </c>
      <c r="AC57" s="3">
        <v>1.76572185162276</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1.61390624882886</v>
      </c>
      <c r="F58" s="3">
        <v>6.1170455685099302E-2</v>
      </c>
      <c r="G58" s="3">
        <v>0.60831717752839298</v>
      </c>
      <c r="H58" s="3">
        <v>3.3926951454443299E-2</v>
      </c>
      <c r="I58" s="3">
        <v>0.34321496635420601</v>
      </c>
      <c r="J58" s="3">
        <v>0.528560248931631</v>
      </c>
      <c r="K58" s="3">
        <v>1.3486136927999499</v>
      </c>
      <c r="L58" s="3" t="s">
        <v>422</v>
      </c>
      <c r="M58" s="3">
        <v>4.3225541479968896</v>
      </c>
      <c r="N58" s="3">
        <v>4.29814688888072E-3</v>
      </c>
      <c r="O58" s="3">
        <v>2.61144606266887E-3</v>
      </c>
      <c r="P58" s="3">
        <v>0.108051307001945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7.2255323591161797</v>
      </c>
      <c r="F59" s="3">
        <v>2.11427967717316</v>
      </c>
      <c r="G59" s="3">
        <v>2.1615689433335699</v>
      </c>
      <c r="H59" s="3">
        <v>9.37640346319982E-2</v>
      </c>
      <c r="I59" s="3">
        <v>1.0199225245611401</v>
      </c>
      <c r="J59" s="3">
        <v>1.1442091672604899</v>
      </c>
      <c r="K59" s="3">
        <v>1.4544435266362701</v>
      </c>
      <c r="L59" s="3" t="s">
        <v>422</v>
      </c>
      <c r="M59" s="3">
        <v>0.37097255264393703</v>
      </c>
      <c r="N59" s="3">
        <v>2.1042858729041401E-2</v>
      </c>
      <c r="O59" s="3">
        <v>1.1786857422226701E-3</v>
      </c>
      <c r="P59" s="3">
        <v>2.6065575751780101E-2</v>
      </c>
      <c r="Q59" s="3" t="s">
        <v>423</v>
      </c>
      <c r="R59" s="3" t="s">
        <v>423</v>
      </c>
      <c r="S59" s="3" t="s">
        <v>423</v>
      </c>
      <c r="T59" s="3" t="s">
        <v>423</v>
      </c>
      <c r="U59" s="3" t="s">
        <v>423</v>
      </c>
      <c r="V59" s="3" t="s">
        <v>423</v>
      </c>
      <c r="W59" s="3" t="s">
        <v>422</v>
      </c>
      <c r="X59" s="3" t="s">
        <v>422</v>
      </c>
      <c r="Y59" s="3">
        <v>1.3776830605601801E-7</v>
      </c>
      <c r="Z59" s="3" t="s">
        <v>422</v>
      </c>
      <c r="AA59" s="3">
        <v>6.5345551985092798E-6</v>
      </c>
      <c r="AB59" s="3">
        <v>6.6723235045652896E-6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0.341690768258335</v>
      </c>
      <c r="F60" s="3">
        <v>0.18841438556515999</v>
      </c>
      <c r="G60" s="3">
        <v>0.20834394061396799</v>
      </c>
      <c r="H60" s="3">
        <v>0.134997416506379</v>
      </c>
      <c r="I60" s="3">
        <v>8.4507615133259399</v>
      </c>
      <c r="J60" s="3">
        <v>36.933412578276702</v>
      </c>
      <c r="K60" s="3">
        <v>80.920934504266</v>
      </c>
      <c r="L60" s="3" t="s">
        <v>422</v>
      </c>
      <c r="M60" s="3">
        <v>0.21361636523151201</v>
      </c>
      <c r="N60" s="3">
        <v>18.4268500360667</v>
      </c>
      <c r="O60" s="3">
        <v>0.38659665516942598</v>
      </c>
      <c r="P60" s="3">
        <v>1.5143251443043799E-2</v>
      </c>
      <c r="Q60" s="3" t="s">
        <v>423</v>
      </c>
      <c r="R60" s="3" t="s">
        <v>423</v>
      </c>
      <c r="S60" s="3" t="s">
        <v>423</v>
      </c>
      <c r="T60" s="3" t="s">
        <v>423</v>
      </c>
      <c r="U60" s="3" t="s">
        <v>423</v>
      </c>
      <c r="V60" s="3" t="s">
        <v>423</v>
      </c>
      <c r="W60" s="3" t="s">
        <v>422</v>
      </c>
      <c r="X60" s="3" t="s">
        <v>422</v>
      </c>
      <c r="Y60" s="3" t="s">
        <v>422</v>
      </c>
      <c r="Z60" s="3" t="s">
        <v>422</v>
      </c>
      <c r="AA60" s="3" t="s">
        <v>422</v>
      </c>
      <c r="AB60" s="3" t="s">
        <v>422</v>
      </c>
      <c r="AC60" s="3">
        <v>2.1276337650108699E-2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194.57252119889401</v>
      </c>
      <c r="J61" s="3">
        <v>972.86260599447201</v>
      </c>
      <c r="K61" s="3">
        <v>3242.8753533149102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0.52746150785896395</v>
      </c>
      <c r="F63" s="3">
        <v>2.1565405049139401</v>
      </c>
      <c r="G63" s="3">
        <v>3.5395409538139502</v>
      </c>
      <c r="H63" s="3">
        <v>9.3005095041345798E-2</v>
      </c>
      <c r="I63" s="3">
        <v>6.1757238264741199</v>
      </c>
      <c r="J63" s="3">
        <v>12.312723691269399</v>
      </c>
      <c r="K63" s="3">
        <v>37.0916062440944</v>
      </c>
      <c r="L63" s="3" t="s">
        <v>422</v>
      </c>
      <c r="M63" s="3">
        <v>3.6221357457872201</v>
      </c>
      <c r="N63" s="3">
        <v>1.7654156117428801</v>
      </c>
      <c r="O63" s="3">
        <v>2.8236110147329001E-2</v>
      </c>
      <c r="P63" s="3" t="s">
        <v>422</v>
      </c>
      <c r="Q63" s="3" t="s">
        <v>423</v>
      </c>
      <c r="R63" s="3" t="s">
        <v>423</v>
      </c>
      <c r="S63" s="3" t="s">
        <v>423</v>
      </c>
      <c r="T63" s="3" t="s">
        <v>423</v>
      </c>
      <c r="U63" s="3" t="s">
        <v>423</v>
      </c>
      <c r="V63" s="3" t="s">
        <v>423</v>
      </c>
      <c r="W63" s="3">
        <v>1.2285014437744599</v>
      </c>
      <c r="X63" s="3" t="s">
        <v>422</v>
      </c>
      <c r="Y63" s="3">
        <v>2.4732831958278398E-5</v>
      </c>
      <c r="Z63" s="3" t="s">
        <v>422</v>
      </c>
      <c r="AA63" s="3">
        <v>2.9641497402068101E-5</v>
      </c>
      <c r="AB63" s="3">
        <v>5.4374329360346503E-5</v>
      </c>
      <c r="AC63" s="3">
        <v>3.8348912958239403E-2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30.479342375384</v>
      </c>
      <c r="F70" s="3">
        <v>38.627899114451701</v>
      </c>
      <c r="G70" s="3">
        <v>20.7780198955919</v>
      </c>
      <c r="H70" s="3">
        <v>8.9765392702288906</v>
      </c>
      <c r="I70" s="3">
        <v>3.55887644915359</v>
      </c>
      <c r="J70" s="3">
        <v>6.6462110547352804</v>
      </c>
      <c r="K70" s="3">
        <v>14.7329453459813</v>
      </c>
      <c r="L70" s="3" t="s">
        <v>422</v>
      </c>
      <c r="M70" s="3">
        <v>27.1998142581986</v>
      </c>
      <c r="N70" s="3">
        <v>5.5572563672079598</v>
      </c>
      <c r="O70" s="3">
        <v>8.5313104217878993E-2</v>
      </c>
      <c r="P70" s="3">
        <v>7.0815831124612996E-2</v>
      </c>
      <c r="Q70" s="3" t="s">
        <v>423</v>
      </c>
      <c r="R70" s="3" t="s">
        <v>423</v>
      </c>
      <c r="S70" s="3" t="s">
        <v>423</v>
      </c>
      <c r="T70" s="3" t="s">
        <v>423</v>
      </c>
      <c r="U70" s="3" t="s">
        <v>423</v>
      </c>
      <c r="V70" s="3" t="s">
        <v>423</v>
      </c>
      <c r="W70" s="3">
        <v>0.96913800646953097</v>
      </c>
      <c r="X70" s="3" t="s">
        <v>422</v>
      </c>
      <c r="Y70" s="3">
        <v>1.6837004976885499E-4</v>
      </c>
      <c r="Z70" s="3" t="s">
        <v>422</v>
      </c>
      <c r="AA70" s="3">
        <v>1.6837004976885499E-4</v>
      </c>
      <c r="AB70" s="3">
        <v>3.36740099537711E-4</v>
      </c>
      <c r="AC70" s="3">
        <v>0.393362947274977</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7.3565995551575396</v>
      </c>
      <c r="F72" s="3">
        <v>6.2788473234212496</v>
      </c>
      <c r="G72" s="3">
        <v>27.274406216905401</v>
      </c>
      <c r="H72" s="3">
        <v>0.37801559096575299</v>
      </c>
      <c r="I72" s="3">
        <v>11.859615462922401</v>
      </c>
      <c r="J72" s="3">
        <v>16.6628748229694</v>
      </c>
      <c r="K72" s="3">
        <v>41.806921861726401</v>
      </c>
      <c r="L72" s="3" t="s">
        <v>422</v>
      </c>
      <c r="M72" s="3">
        <v>42.411920310799601</v>
      </c>
      <c r="N72" s="3">
        <v>62.995118727290802</v>
      </c>
      <c r="O72" s="3">
        <v>0.21061230749488299</v>
      </c>
      <c r="P72" s="3">
        <v>0.71778400349387805</v>
      </c>
      <c r="Q72" s="3" t="s">
        <v>423</v>
      </c>
      <c r="R72" s="3" t="s">
        <v>423</v>
      </c>
      <c r="S72" s="3" t="s">
        <v>423</v>
      </c>
      <c r="T72" s="3" t="s">
        <v>423</v>
      </c>
      <c r="U72" s="3" t="s">
        <v>423</v>
      </c>
      <c r="V72" s="3" t="s">
        <v>423</v>
      </c>
      <c r="W72" s="3">
        <v>20.493024367715901</v>
      </c>
      <c r="X72" s="3">
        <v>18.6098247337308</v>
      </c>
      <c r="Y72" s="3">
        <v>18.286610347318099</v>
      </c>
      <c r="Z72" s="3">
        <v>11.7141180645025</v>
      </c>
      <c r="AA72" s="3">
        <v>7.0285983334628499</v>
      </c>
      <c r="AB72" s="3">
        <v>55.639151479014203</v>
      </c>
      <c r="AC72" s="3">
        <v>0.61757994639699298</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0.458034705407868</v>
      </c>
      <c r="F73" s="3">
        <v>2.45919353472302</v>
      </c>
      <c r="G73" s="3">
        <v>0.81477522131204705</v>
      </c>
      <c r="H73" s="3">
        <v>1.364627114982E-2</v>
      </c>
      <c r="I73" s="3">
        <v>3.3373422591483402</v>
      </c>
      <c r="J73" s="3">
        <v>4.0975309693502098</v>
      </c>
      <c r="K73" s="3">
        <v>5.3916676269638897</v>
      </c>
      <c r="L73" s="3" t="s">
        <v>422</v>
      </c>
      <c r="M73" s="3">
        <v>37.346820414194099</v>
      </c>
      <c r="N73" s="3">
        <v>1.28459356278893</v>
      </c>
      <c r="O73" s="3">
        <v>2.0670141145035799E-2</v>
      </c>
      <c r="P73" s="3">
        <v>0.19104400357594101</v>
      </c>
      <c r="Q73" s="3" t="s">
        <v>423</v>
      </c>
      <c r="R73" s="3" t="s">
        <v>423</v>
      </c>
      <c r="S73" s="3" t="s">
        <v>423</v>
      </c>
      <c r="T73" s="3" t="s">
        <v>423</v>
      </c>
      <c r="U73" s="3" t="s">
        <v>423</v>
      </c>
      <c r="V73" s="3" t="s">
        <v>423</v>
      </c>
      <c r="W73" s="3">
        <v>0.252051077583681</v>
      </c>
      <c r="X73" s="3" t="s">
        <v>422</v>
      </c>
      <c r="Y73" s="3">
        <v>1.8105579161810599E-5</v>
      </c>
      <c r="Z73" s="3" t="s">
        <v>422</v>
      </c>
      <c r="AA73" s="3">
        <v>2.16989497439298E-5</v>
      </c>
      <c r="AB73" s="3">
        <v>3.9804528905740399E-5</v>
      </c>
      <c r="AC73" s="3">
        <v>2.8073181449906101E-2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0.75580015137378698</v>
      </c>
      <c r="F74" s="3">
        <v>0.57747982792246499</v>
      </c>
      <c r="G74" s="3">
        <v>41.858135512655799</v>
      </c>
      <c r="H74" s="3">
        <v>2.9911833552941299E-2</v>
      </c>
      <c r="I74" s="3">
        <v>5.0825128446825802</v>
      </c>
      <c r="J74" s="3">
        <v>7.6113927450263397</v>
      </c>
      <c r="K74" s="3">
        <v>13.595492607710799</v>
      </c>
      <c r="L74" s="3" t="s">
        <v>422</v>
      </c>
      <c r="M74" s="3">
        <v>314.33096868319899</v>
      </c>
      <c r="N74" s="3">
        <v>0.12677893484077599</v>
      </c>
      <c r="O74" s="3">
        <v>1.4579671369010199E-3</v>
      </c>
      <c r="P74" s="3">
        <v>1.42150796356748E-2</v>
      </c>
      <c r="Q74" s="3" t="s">
        <v>423</v>
      </c>
      <c r="R74" s="3" t="s">
        <v>423</v>
      </c>
      <c r="S74" s="3" t="s">
        <v>423</v>
      </c>
      <c r="T74" s="3" t="s">
        <v>423</v>
      </c>
      <c r="U74" s="3" t="s">
        <v>423</v>
      </c>
      <c r="V74" s="3" t="s">
        <v>423</v>
      </c>
      <c r="W74" s="3">
        <v>3.6864121460784101</v>
      </c>
      <c r="X74" s="3">
        <v>19.713707516540399</v>
      </c>
      <c r="Y74" s="3">
        <v>30.160303735458701</v>
      </c>
      <c r="Z74" s="3">
        <v>24.312957841414001</v>
      </c>
      <c r="AA74" s="3">
        <v>10.618124590733499</v>
      </c>
      <c r="AB74" s="3">
        <v>84.805093684146499</v>
      </c>
      <c r="AC74" s="3">
        <v>1.0067641168026501E-3</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2.6270613452001101</v>
      </c>
      <c r="F80" s="3">
        <v>0.37372104405221301</v>
      </c>
      <c r="G80" s="3">
        <v>887.03036838190906</v>
      </c>
      <c r="H80" s="3">
        <v>0.215644607980852</v>
      </c>
      <c r="I80" s="3">
        <v>7.6252427478764897</v>
      </c>
      <c r="J80" s="3">
        <v>13.7218710065056</v>
      </c>
      <c r="K80" s="3">
        <v>17.6270084726108</v>
      </c>
      <c r="L80" s="3" t="s">
        <v>422</v>
      </c>
      <c r="M80" s="3">
        <v>0.415575605617653</v>
      </c>
      <c r="N80" s="3">
        <v>488.35478332362601</v>
      </c>
      <c r="O80" s="3">
        <v>11.8326481567104</v>
      </c>
      <c r="P80" s="3">
        <v>9.9966891268057001</v>
      </c>
      <c r="Q80" s="3" t="s">
        <v>423</v>
      </c>
      <c r="R80" s="3" t="s">
        <v>423</v>
      </c>
      <c r="S80" s="3" t="s">
        <v>423</v>
      </c>
      <c r="T80" s="3" t="s">
        <v>423</v>
      </c>
      <c r="U80" s="3" t="s">
        <v>423</v>
      </c>
      <c r="V80" s="3" t="s">
        <v>423</v>
      </c>
      <c r="W80" s="3">
        <v>3.3491739605643498</v>
      </c>
      <c r="X80" s="3" t="s">
        <v>422</v>
      </c>
      <c r="Y80" s="3">
        <v>1.20356957547823E-3</v>
      </c>
      <c r="Z80" s="3">
        <v>8.8962904824228296E-4</v>
      </c>
      <c r="AA80" s="3">
        <v>2.0850353189600801E-5</v>
      </c>
      <c r="AB80" s="3">
        <v>2.11404897691012E-3</v>
      </c>
      <c r="AC80" s="3">
        <v>2.4713497304485199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5.8058999661567698</v>
      </c>
      <c r="G83" s="3">
        <v>0.11516111835848999</v>
      </c>
      <c r="H83" s="3">
        <v>8.4684957317818601E-4</v>
      </c>
      <c r="I83" s="3">
        <v>1.1875868508597001</v>
      </c>
      <c r="J83" s="3">
        <v>4.5056822256854803</v>
      </c>
      <c r="K83" s="3">
        <v>20.361135426373799</v>
      </c>
      <c r="L83" s="3" t="s">
        <v>422</v>
      </c>
      <c r="M83" s="3">
        <v>0.39793849565990003</v>
      </c>
      <c r="N83" s="3">
        <v>0.29517006013769498</v>
      </c>
      <c r="O83" s="3">
        <v>5.5773246066412596E-3</v>
      </c>
      <c r="P83" s="3">
        <v>5.2507505729772197E-3</v>
      </c>
      <c r="Q83" s="3" t="s">
        <v>423</v>
      </c>
      <c r="R83" s="3" t="s">
        <v>423</v>
      </c>
      <c r="S83" s="3" t="s">
        <v>423</v>
      </c>
      <c r="T83" s="3" t="s">
        <v>423</v>
      </c>
      <c r="U83" s="3" t="s">
        <v>423</v>
      </c>
      <c r="V83" s="3" t="s">
        <v>423</v>
      </c>
      <c r="W83" s="3">
        <v>17.767700441236801</v>
      </c>
      <c r="X83" s="3">
        <v>1.7665431378044499E-3</v>
      </c>
      <c r="Y83" s="3">
        <v>6.1829009823155699E-3</v>
      </c>
      <c r="Z83" s="3">
        <v>2.1934577294405299E-3</v>
      </c>
      <c r="AA83" s="3">
        <v>1.7665431378044499E-3</v>
      </c>
      <c r="AB83" s="3">
        <v>1.1909444987365E-2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115.85525</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199.76883000000001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3.0507890470428901E-5</v>
      </c>
      <c r="F88" s="3">
        <v>6.3179267098383098</v>
      </c>
      <c r="G88" s="3" t="s">
        <v>422</v>
      </c>
      <c r="H88" s="3">
        <v>2.7947660921433201E-3</v>
      </c>
      <c r="I88" s="3">
        <v>6.2902423550129399E-2</v>
      </c>
      <c r="J88" s="3">
        <v>0.108901680284319</v>
      </c>
      <c r="K88" s="3">
        <v>0.13927650572810399</v>
      </c>
      <c r="L88" s="3" t="s">
        <v>422</v>
      </c>
      <c r="M88" s="3">
        <v>3.00005420270046E-5</v>
      </c>
      <c r="N88" s="3">
        <v>3.7103708925094301</v>
      </c>
      <c r="O88" s="3">
        <v>7.37561091455055E-6</v>
      </c>
      <c r="P88" s="3" t="s">
        <v>422</v>
      </c>
      <c r="Q88" s="3" t="s">
        <v>423</v>
      </c>
      <c r="R88" s="3" t="s">
        <v>423</v>
      </c>
      <c r="S88" s="3" t="s">
        <v>423</v>
      </c>
      <c r="T88" s="3" t="s">
        <v>423</v>
      </c>
      <c r="U88" s="3" t="s">
        <v>423</v>
      </c>
      <c r="V88" s="3" t="s">
        <v>423</v>
      </c>
      <c r="W88" s="3">
        <v>8.9937976998135202E-5</v>
      </c>
      <c r="X88" s="3" t="s">
        <v>422</v>
      </c>
      <c r="Y88" s="3">
        <v>6.4605125984918604E-9</v>
      </c>
      <c r="Z88" s="3" t="s">
        <v>422</v>
      </c>
      <c r="AA88" s="3">
        <v>7.7427149356476202E-9</v>
      </c>
      <c r="AB88" s="3">
        <v>1.42032275341395E-8</v>
      </c>
      <c r="AC88" s="3">
        <v>1.00171964020581E-5</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20.7618434342242</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25.5980913260329</v>
      </c>
      <c r="F92" s="3">
        <v>27.077074797988701</v>
      </c>
      <c r="G92" s="3">
        <v>22.9820244126559</v>
      </c>
      <c r="H92" s="3">
        <v>3.40615607000864</v>
      </c>
      <c r="I92" s="3">
        <v>27.113936734950101</v>
      </c>
      <c r="J92" s="3">
        <v>37.240973495448401</v>
      </c>
      <c r="K92" s="3">
        <v>56.7060723639961</v>
      </c>
      <c r="L92" s="3" t="s">
        <v>422</v>
      </c>
      <c r="M92" s="3">
        <v>95.024251000007894</v>
      </c>
      <c r="N92" s="3">
        <v>0.81695021724644801</v>
      </c>
      <c r="O92" s="3">
        <v>0.20304721707391299</v>
      </c>
      <c r="P92" s="3">
        <v>5.7714276436019403E-2</v>
      </c>
      <c r="Q92" s="3" t="s">
        <v>423</v>
      </c>
      <c r="R92" s="3" t="s">
        <v>423</v>
      </c>
      <c r="S92" s="3" t="s">
        <v>423</v>
      </c>
      <c r="T92" s="3" t="s">
        <v>423</v>
      </c>
      <c r="U92" s="3" t="s">
        <v>423</v>
      </c>
      <c r="V92" s="3" t="s">
        <v>423</v>
      </c>
      <c r="W92" s="3">
        <v>10.074454550388401</v>
      </c>
      <c r="X92" s="3">
        <v>1.8845136835831701E-2</v>
      </c>
      <c r="Y92" s="3">
        <v>4.0110749962504202E-2</v>
      </c>
      <c r="Z92" s="3">
        <v>2.1352058708488199E-2</v>
      </c>
      <c r="AA92" s="3">
        <v>2.16978410357512E-2</v>
      </c>
      <c r="AB92" s="3">
        <v>0.102005786542575</v>
      </c>
      <c r="AC92" s="3">
        <v>0.13399929637258101</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0.35015418008443999</v>
      </c>
      <c r="F93" s="3">
        <v>16.442696051838201</v>
      </c>
      <c r="G93" s="3">
        <v>6.3167085331482006E-2</v>
      </c>
      <c r="H93" s="3">
        <v>0.19357267043901899</v>
      </c>
      <c r="I93" s="3">
        <v>13.8421203159133</v>
      </c>
      <c r="J93" s="3">
        <v>15.6197332642943</v>
      </c>
      <c r="K93" s="3">
        <v>17.765474926437602</v>
      </c>
      <c r="L93" s="3" t="s">
        <v>422</v>
      </c>
      <c r="M93" s="3">
        <v>6.1737846547794</v>
      </c>
      <c r="N93" s="3" t="s">
        <v>422</v>
      </c>
      <c r="O93" s="3" t="s">
        <v>422</v>
      </c>
      <c r="P93" s="3">
        <v>1.9136033105200102E-6</v>
      </c>
      <c r="Q93" s="3" t="s">
        <v>423</v>
      </c>
      <c r="R93" s="3" t="s">
        <v>423</v>
      </c>
      <c r="S93" s="3" t="s">
        <v>423</v>
      </c>
      <c r="T93" s="3" t="s">
        <v>423</v>
      </c>
      <c r="U93" s="3" t="s">
        <v>423</v>
      </c>
      <c r="V93" s="3" t="s">
        <v>423</v>
      </c>
      <c r="W93" s="3" t="s">
        <v>422</v>
      </c>
      <c r="X93" s="3">
        <v>8.9667944932134994E-2</v>
      </c>
      <c r="Y93" s="3" t="s">
        <v>422</v>
      </c>
      <c r="Z93" s="3" t="s">
        <v>422</v>
      </c>
      <c r="AA93" s="3" t="s">
        <v>422</v>
      </c>
      <c r="AB93" s="3">
        <v>8.9667944932134994E-2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3.0018253901843099</v>
      </c>
      <c r="F94" s="3">
        <v>59.032532546256498</v>
      </c>
      <c r="G94" s="3">
        <v>0.10611309656173799</v>
      </c>
      <c r="H94" s="3">
        <v>0.30167413267866999</v>
      </c>
      <c r="I94" s="3">
        <v>2.01066115099291</v>
      </c>
      <c r="J94" s="3">
        <v>3.2272345201337398</v>
      </c>
      <c r="K94" s="3">
        <v>4.40145775101018</v>
      </c>
      <c r="L94" s="3" t="s">
        <v>422</v>
      </c>
      <c r="M94" s="3">
        <v>8.8878715638336896</v>
      </c>
      <c r="N94" s="3">
        <v>29.286412185626801</v>
      </c>
      <c r="O94" s="3">
        <v>0.34778727879159199</v>
      </c>
      <c r="P94" s="3">
        <v>0.41245080125775002</v>
      </c>
      <c r="Q94" s="3" t="s">
        <v>423</v>
      </c>
      <c r="R94" s="3" t="s">
        <v>423</v>
      </c>
      <c r="S94" s="3" t="s">
        <v>423</v>
      </c>
      <c r="T94" s="3" t="s">
        <v>423</v>
      </c>
      <c r="U94" s="3" t="s">
        <v>423</v>
      </c>
      <c r="V94" s="3" t="s">
        <v>423</v>
      </c>
      <c r="W94" s="3">
        <v>1.2917949177944601</v>
      </c>
      <c r="X94" s="3" t="s">
        <v>425</v>
      </c>
      <c r="Y94" s="3">
        <v>8.5553616929460506E-5</v>
      </c>
      <c r="Z94" s="3" t="s">
        <v>425</v>
      </c>
      <c r="AA94" s="3">
        <v>1.0623882457257899E-4</v>
      </c>
      <c r="AB94" s="3">
        <v>1.9179244150203999E-4</v>
      </c>
      <c r="AC94" s="3">
        <v>3.2059589193104201</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0.112527024420323</v>
      </c>
      <c r="F95" s="3">
        <v>107.331806403117</v>
      </c>
      <c r="G95" s="3">
        <v>0.66479769975878999</v>
      </c>
      <c r="H95" s="3">
        <v>2.8487861093220001E-2</v>
      </c>
      <c r="I95" s="3">
        <v>19.738636462092401</v>
      </c>
      <c r="J95" s="3">
        <v>33.713098205962098</v>
      </c>
      <c r="K95" s="3">
        <v>66.061170590224407</v>
      </c>
      <c r="L95" s="3" t="s">
        <v>422</v>
      </c>
      <c r="M95" s="3">
        <v>35.654344458197897</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2.0559304555630001E-2</v>
      </c>
      <c r="F98" s="3">
        <v>0.17612766829089299</v>
      </c>
      <c r="G98" s="3">
        <v>1.1751053430141999E-2</v>
      </c>
      <c r="H98" s="3">
        <v>3.6949250413234199E-3</v>
      </c>
      <c r="I98" s="3">
        <v>5.5660956380570404E-3</v>
      </c>
      <c r="J98" s="3">
        <v>2.7488169554333901E-2</v>
      </c>
      <c r="K98" s="3">
        <v>5.8622506999531601E-2</v>
      </c>
      <c r="L98" s="3" t="s">
        <v>422</v>
      </c>
      <c r="M98" s="3">
        <v>6.9568314447947201E-4</v>
      </c>
      <c r="N98" s="3">
        <v>2.2947899999999999</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33.334408402890404</v>
      </c>
      <c r="G99" s="3" t="s">
        <v>422</v>
      </c>
      <c r="H99" s="3">
        <v>66.095738481761401</v>
      </c>
      <c r="I99" s="3">
        <v>0.31002094967926203</v>
      </c>
      <c r="J99" s="3">
        <v>1.39509427355668</v>
      </c>
      <c r="K99" s="3">
        <v>3.1002094967926199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42.084520331110497</v>
      </c>
      <c r="G100" s="3" t="s">
        <v>422</v>
      </c>
      <c r="H100" s="3">
        <v>154.39348379012401</v>
      </c>
      <c r="I100" s="3">
        <v>0.72378556122561499</v>
      </c>
      <c r="J100" s="3">
        <v>3.25703502551527</v>
      </c>
      <c r="K100" s="3">
        <v>7.2378556122561504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0.12805975</v>
      </c>
      <c r="G101" s="3" t="s">
        <v>422</v>
      </c>
      <c r="H101" s="3">
        <v>1.5367797057445101</v>
      </c>
      <c r="I101" s="3">
        <v>4.490716788E-3</v>
      </c>
      <c r="J101" s="3">
        <v>2.0208225545999998E-2</v>
      </c>
      <c r="K101" s="3">
        <v>4.4907167880000001E-2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7.0603287000000003</v>
      </c>
      <c r="G102" s="3" t="s">
        <v>422</v>
      </c>
      <c r="H102" s="3">
        <v>34.591439765485298</v>
      </c>
      <c r="I102" s="3">
        <v>0.57748068462289004</v>
      </c>
      <c r="J102" s="3">
        <v>2.598663080803</v>
      </c>
      <c r="K102" s="3">
        <v>5.7748068462289002</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0.1175520694</v>
      </c>
      <c r="G103" s="3" t="s">
        <v>422</v>
      </c>
      <c r="H103" s="3">
        <v>0.47752483634472498</v>
      </c>
      <c r="I103" s="3">
        <v>1.3256224974720001E-3</v>
      </c>
      <c r="J103" s="3">
        <v>5.965301238624E-3</v>
      </c>
      <c r="K103" s="3">
        <v>1.325622497472E-2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5.5932882400000002E-2</v>
      </c>
      <c r="G104" s="3" t="s">
        <v>422</v>
      </c>
      <c r="H104" s="3">
        <v>0.66046207999999995</v>
      </c>
      <c r="I104" s="3">
        <v>8.9439774873599997E-4</v>
      </c>
      <c r="J104" s="3">
        <v>4.024789869312E-3</v>
      </c>
      <c r="K104" s="3">
        <v>8.9439774873600001E-3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1.67271345</v>
      </c>
      <c r="G105" s="3" t="s">
        <v>422</v>
      </c>
      <c r="H105" s="3">
        <v>3.43499446753551</v>
      </c>
      <c r="I105" s="3">
        <v>2.479785364368E-2</v>
      </c>
      <c r="J105" s="3">
        <v>0.11159034139656</v>
      </c>
      <c r="K105" s="3">
        <v>0.24797853643680001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8.8920858719999991</v>
      </c>
      <c r="G107" s="3" t="s">
        <v>422</v>
      </c>
      <c r="H107" s="3">
        <v>7.5230148824055396</v>
      </c>
      <c r="I107" s="3">
        <v>3.3440402505807001E-2</v>
      </c>
      <c r="J107" s="3">
        <v>0.31920384210088498</v>
      </c>
      <c r="K107" s="3">
        <v>1.3315360270494101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7.0064460648000004</v>
      </c>
      <c r="G108" s="3" t="s">
        <v>422</v>
      </c>
      <c r="H108" s="3">
        <v>6.7612208260440498</v>
      </c>
      <c r="I108" s="3">
        <v>6.3210132312206901E-2</v>
      </c>
      <c r="J108" s="3">
        <v>0.511427434162401</v>
      </c>
      <c r="K108" s="3">
        <v>7.1944623322620904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4.0491944267999997</v>
      </c>
      <c r="G109" s="3" t="s">
        <v>422</v>
      </c>
      <c r="H109" s="3">
        <v>4.1312569291259704</v>
      </c>
      <c r="I109" s="3">
        <v>3.7171830069288599E-2</v>
      </c>
      <c r="J109" s="3">
        <v>0.300753897833335</v>
      </c>
      <c r="K109" s="3">
        <v>4.2308301133408497</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0.58613892914340304</v>
      </c>
      <c r="G111" s="3" t="s">
        <v>422</v>
      </c>
      <c r="H111" s="3">
        <v>0.419503498108039</v>
      </c>
      <c r="I111" s="3">
        <v>7.1238790610399995E-5</v>
      </c>
      <c r="J111" s="3">
        <v>3.2057455774679998E-4</v>
      </c>
      <c r="K111" s="3">
        <v>7.1238790610399997E-4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84.383263918761102</v>
      </c>
      <c r="I112" s="3">
        <v>1.31717631628041</v>
      </c>
      <c r="J112" s="3">
        <v>4.6089801897999996</v>
      </c>
      <c r="K112" s="3">
        <v>9.4060820199999995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2.9615630365950398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287.88648908155</v>
      </c>
      <c r="J118" s="3">
        <v>1439.43244540775</v>
      </c>
      <c r="K118" s="3">
        <v>2878.8648908155101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29.137606558913401</v>
      </c>
      <c r="J119" s="3">
        <v>145.68803279456699</v>
      </c>
      <c r="K119" s="3">
        <v>320.51367214804702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0.37226663387507303</v>
      </c>
      <c r="F120" s="3">
        <v>2.1795250035818099</v>
      </c>
      <c r="G120" s="3">
        <v>6.4168760199390301E-2</v>
      </c>
      <c r="H120" s="3">
        <v>6.5919668695857796E-3</v>
      </c>
      <c r="I120" s="3">
        <v>2.55525459774704</v>
      </c>
      <c r="J120" s="3">
        <v>15.639206569517601</v>
      </c>
      <c r="K120" s="3">
        <v>83.161193533155895</v>
      </c>
      <c r="L120" s="3" t="s">
        <v>422</v>
      </c>
      <c r="M120" s="3">
        <v>0.83806848489617203</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318.40120612180101</v>
      </c>
      <c r="J121" s="3">
        <v>668.64253285578104</v>
      </c>
      <c r="K121" s="3">
        <v>3184.0120612180099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7.17338275884677E-3</v>
      </c>
      <c r="F125" s="3">
        <v>5.4533386631298804</v>
      </c>
      <c r="G125" s="3">
        <v>3.2440678999238602E-2</v>
      </c>
      <c r="H125" s="3" t="s">
        <v>422</v>
      </c>
      <c r="I125" s="3">
        <v>0.30334766104623001</v>
      </c>
      <c r="J125" s="3">
        <v>1.1744181245828</v>
      </c>
      <c r="K125" s="3">
        <v>3.4619212877356098</v>
      </c>
      <c r="L125" s="3" t="s">
        <v>422</v>
      </c>
      <c r="M125" s="3">
        <v>9.31030692927413E-2</v>
      </c>
      <c r="N125" s="3" t="s">
        <v>422</v>
      </c>
      <c r="O125" s="3" t="s">
        <v>422</v>
      </c>
      <c r="P125" s="3">
        <v>0.30864726231803102</v>
      </c>
      <c r="Q125" s="3" t="s">
        <v>423</v>
      </c>
      <c r="R125" s="3" t="s">
        <v>423</v>
      </c>
      <c r="S125" s="3" t="s">
        <v>423</v>
      </c>
      <c r="T125" s="3" t="s">
        <v>423</v>
      </c>
      <c r="U125" s="3" t="s">
        <v>423</v>
      </c>
      <c r="V125" s="3" t="s">
        <v>423</v>
      </c>
      <c r="W125" s="3">
        <v>7.2058184782468199E-2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1.5904631010852299</v>
      </c>
      <c r="G126" s="3" t="s">
        <v>422</v>
      </c>
      <c r="H126" s="3">
        <v>1.4402398911144101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6.20855956954113</v>
      </c>
      <c r="F128" s="3">
        <v>2.9023702180598199</v>
      </c>
      <c r="G128" s="3">
        <v>1.1347924220596901</v>
      </c>
      <c r="H128" s="3">
        <v>2.20282462826254E-2</v>
      </c>
      <c r="I128" s="3">
        <v>3.2995264771946302</v>
      </c>
      <c r="J128" s="3">
        <v>3.65572939935385</v>
      </c>
      <c r="K128" s="3">
        <v>4.3391019302776099</v>
      </c>
      <c r="L128" s="3" t="s">
        <v>422</v>
      </c>
      <c r="M128" s="3">
        <v>11.552342937500001</v>
      </c>
      <c r="N128" s="3">
        <v>7.4941133363873605E-2</v>
      </c>
      <c r="O128" s="3">
        <v>4.4153719489169099E-3</v>
      </c>
      <c r="P128" s="3">
        <v>0.72330273002231205</v>
      </c>
      <c r="Q128" s="3" t="s">
        <v>423</v>
      </c>
      <c r="R128" s="3" t="s">
        <v>423</v>
      </c>
      <c r="S128" s="3" t="s">
        <v>423</v>
      </c>
      <c r="T128" s="3" t="s">
        <v>423</v>
      </c>
      <c r="U128" s="3" t="s">
        <v>423</v>
      </c>
      <c r="V128" s="3" t="s">
        <v>423</v>
      </c>
      <c r="W128" s="3">
        <v>69.406040632658403</v>
      </c>
      <c r="X128" s="3">
        <v>1.889676999E-6</v>
      </c>
      <c r="Y128" s="3">
        <v>4.0268117002499999E-6</v>
      </c>
      <c r="Z128" s="3">
        <v>2.1371347012499999E-6</v>
      </c>
      <c r="AA128" s="3">
        <v>2.6095539509999999E-6</v>
      </c>
      <c r="AB128" s="3">
        <v>1.06631773515E-5</v>
      </c>
      <c r="AC128" s="3">
        <v>13.819241788790301</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4.1602717455458101E-3</v>
      </c>
      <c r="F129" s="3">
        <v>1.4741274948821699E-4</v>
      </c>
      <c r="G129" s="3">
        <v>5.5476762965474601E-6</v>
      </c>
      <c r="H129" s="3">
        <v>5.3258405349894503E-5</v>
      </c>
      <c r="I129" s="3">
        <v>1.03288595412369E-4</v>
      </c>
      <c r="J129" s="3">
        <v>1.03288595412369E-4</v>
      </c>
      <c r="K129" s="3">
        <v>1.03288595412369E-4</v>
      </c>
      <c r="L129" s="3" t="s">
        <v>422</v>
      </c>
      <c r="M129" s="3">
        <v>1.7214507382605001E-3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0.104554751919368</v>
      </c>
      <c r="F130" s="3">
        <v>0.33210341304433</v>
      </c>
      <c r="G130" s="3">
        <v>0.21057547146655101</v>
      </c>
      <c r="H130" s="3">
        <v>1.61469690879337E-4</v>
      </c>
      <c r="I130" s="3">
        <v>7.0856942222308501E-3</v>
      </c>
      <c r="J130" s="3">
        <v>1.0568913675588199E-2</v>
      </c>
      <c r="K130" s="3">
        <v>3.8335552740650203E-2</v>
      </c>
      <c r="L130" s="3" t="s">
        <v>422</v>
      </c>
      <c r="M130" s="3">
        <v>2.7108268509778499E-2</v>
      </c>
      <c r="N130" s="3">
        <v>0.10928268894010799</v>
      </c>
      <c r="O130" s="3">
        <v>4.5874292555578303E-2</v>
      </c>
      <c r="P130" s="3">
        <v>1.2795928190277499</v>
      </c>
      <c r="Q130" s="3" t="s">
        <v>423</v>
      </c>
      <c r="R130" s="3" t="s">
        <v>423</v>
      </c>
      <c r="S130" s="3" t="s">
        <v>423</v>
      </c>
      <c r="T130" s="3" t="s">
        <v>423</v>
      </c>
      <c r="U130" s="3" t="s">
        <v>423</v>
      </c>
      <c r="V130" s="3" t="s">
        <v>423</v>
      </c>
      <c r="W130" s="3">
        <v>0.84533415188555505</v>
      </c>
      <c r="X130" s="3" t="s">
        <v>422</v>
      </c>
      <c r="Y130" s="3" t="s">
        <v>422</v>
      </c>
      <c r="Z130" s="3" t="s">
        <v>422</v>
      </c>
      <c r="AA130" s="3" t="s">
        <v>422</v>
      </c>
      <c r="AB130" s="3" t="s">
        <v>422</v>
      </c>
      <c r="AC130" s="3">
        <v>0.80036645279944796</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1.1129250241447E-2</v>
      </c>
      <c r="F131" s="3">
        <v>7.8931094304910104E-4</v>
      </c>
      <c r="G131" s="3">
        <v>1.1314970132093099E-3</v>
      </c>
      <c r="H131" s="3">
        <v>0</v>
      </c>
      <c r="I131" s="3">
        <v>0</v>
      </c>
      <c r="J131" s="3">
        <v>0</v>
      </c>
      <c r="K131" s="3">
        <v>1.93006752454782E-2</v>
      </c>
      <c r="L131" s="3" t="s">
        <v>422</v>
      </c>
      <c r="M131" s="3">
        <v>3.0134154168475602E-4</v>
      </c>
      <c r="N131" s="3">
        <v>7.0038957412920405E-2</v>
      </c>
      <c r="O131" s="3">
        <v>9.0628528919897301E-3</v>
      </c>
      <c r="P131" s="3">
        <v>6.2178363644444803E-2</v>
      </c>
      <c r="Q131" s="3" t="s">
        <v>423</v>
      </c>
      <c r="R131" s="3" t="s">
        <v>423</v>
      </c>
      <c r="S131" s="3" t="s">
        <v>423</v>
      </c>
      <c r="T131" s="3" t="s">
        <v>423</v>
      </c>
      <c r="U131" s="3" t="s">
        <v>423</v>
      </c>
      <c r="V131" s="3" t="s">
        <v>423</v>
      </c>
      <c r="W131" s="3">
        <v>45.103482459948602</v>
      </c>
      <c r="X131" s="3">
        <v>0</v>
      </c>
      <c r="Y131" s="3">
        <v>0</v>
      </c>
      <c r="Z131" s="3">
        <v>0</v>
      </c>
      <c r="AA131" s="3">
        <v>0</v>
      </c>
      <c r="AB131" s="3">
        <v>0</v>
      </c>
      <c r="AC131" s="3">
        <v>0.112758706149872</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0.39599017301248601</v>
      </c>
      <c r="F132" s="3">
        <v>2.4334806111999801E-4</v>
      </c>
      <c r="G132" s="3">
        <v>0.22101578200609301</v>
      </c>
      <c r="H132" s="3">
        <v>7.9373464111585402E-4</v>
      </c>
      <c r="I132" s="3">
        <v>9.7351594050069292E-3</v>
      </c>
      <c r="J132" s="3">
        <v>1.31409129528076E-2</v>
      </c>
      <c r="K132" s="3">
        <v>6.5173569417684096E-2</v>
      </c>
      <c r="L132" s="3" t="s">
        <v>422</v>
      </c>
      <c r="M132" s="3">
        <v>0.24479598463757901</v>
      </c>
      <c r="N132" s="3">
        <v>0.13971994549671601</v>
      </c>
      <c r="O132" s="3">
        <v>1.90209622790284E-2</v>
      </c>
      <c r="P132" s="3">
        <v>0.112684444486046</v>
      </c>
      <c r="Q132" s="3" t="s">
        <v>423</v>
      </c>
      <c r="R132" s="3" t="s">
        <v>423</v>
      </c>
      <c r="S132" s="3" t="s">
        <v>423</v>
      </c>
      <c r="T132" s="3" t="s">
        <v>423</v>
      </c>
      <c r="U132" s="3" t="s">
        <v>423</v>
      </c>
      <c r="V132" s="3" t="s">
        <v>423</v>
      </c>
      <c r="W132" s="3">
        <v>6.5104288435127805E-2</v>
      </c>
      <c r="X132" s="3">
        <v>1.71975750771734E-4</v>
      </c>
      <c r="Y132" s="3">
        <v>6.87901888386938E-4</v>
      </c>
      <c r="Z132" s="3">
        <v>6.8790129198693798E-4</v>
      </c>
      <c r="AA132" s="3">
        <v>6.8790144108693801E-4</v>
      </c>
      <c r="AB132" s="3">
        <v>2.2356803722325502E-3</v>
      </c>
      <c r="AC132" s="3">
        <v>0.113573917324387</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0.144735877654287</v>
      </c>
      <c r="F133" s="3">
        <v>2.2806865569766502E-3</v>
      </c>
      <c r="G133" s="3">
        <v>1.26209685314539E-2</v>
      </c>
      <c r="H133" s="3" t="s">
        <v>422</v>
      </c>
      <c r="I133" s="3">
        <v>6.0876787328530604E-3</v>
      </c>
      <c r="J133" s="3">
        <v>6.0876787328530604E-3</v>
      </c>
      <c r="K133" s="3">
        <v>6.7648672028476596E-3</v>
      </c>
      <c r="L133" s="3" t="s">
        <v>422</v>
      </c>
      <c r="M133" s="3">
        <v>2.45612398443639E-2</v>
      </c>
      <c r="N133" s="3">
        <v>5.2683859466160603E-3</v>
      </c>
      <c r="O133" s="3">
        <v>8.8245026012250395E-4</v>
      </c>
      <c r="P133" s="3">
        <v>0.20891057593867299</v>
      </c>
      <c r="Q133" s="3" t="s">
        <v>423</v>
      </c>
      <c r="R133" s="3" t="s">
        <v>423</v>
      </c>
      <c r="S133" s="3" t="s">
        <v>423</v>
      </c>
      <c r="T133" s="3" t="s">
        <v>423</v>
      </c>
      <c r="U133" s="3" t="s">
        <v>423</v>
      </c>
      <c r="V133" s="3" t="s">
        <v>423</v>
      </c>
      <c r="W133" s="3">
        <v>2.9824362668156201</v>
      </c>
      <c r="X133" s="3">
        <v>2.3157740424685998E-6</v>
      </c>
      <c r="Y133" s="3">
        <v>1.26490385198474E-6</v>
      </c>
      <c r="Z133" s="3">
        <v>1.12981703284074E-6</v>
      </c>
      <c r="AA133" s="3">
        <v>1.2263076179436E-6</v>
      </c>
      <c r="AB133" s="3">
        <v>5.9368025452376799E-6</v>
      </c>
      <c r="AC133" s="3">
        <v>2.6315614118961401E-2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4.2094137529675099E-2</v>
      </c>
      <c r="F135" s="3">
        <v>0.21047068764837501</v>
      </c>
      <c r="G135" s="3">
        <v>7.01568958827918E-3</v>
      </c>
      <c r="H135" s="3">
        <v>4.4900413364986702E-3</v>
      </c>
      <c r="I135" s="3">
        <v>0.11225103341246701</v>
      </c>
      <c r="J135" s="3">
        <v>0.11225103341246701</v>
      </c>
      <c r="K135" s="3">
        <v>0.11225103341246701</v>
      </c>
      <c r="L135" s="3" t="s">
        <v>422</v>
      </c>
      <c r="M135" s="3">
        <v>0.58931792541545203</v>
      </c>
      <c r="N135" s="3" t="s">
        <v>422</v>
      </c>
      <c r="O135" s="3" t="s">
        <v>422</v>
      </c>
      <c r="P135" s="3">
        <v>0.37010982513614099</v>
      </c>
      <c r="Q135" s="3" t="s">
        <v>423</v>
      </c>
      <c r="R135" s="3" t="s">
        <v>423</v>
      </c>
      <c r="S135" s="3" t="s">
        <v>423</v>
      </c>
      <c r="T135" s="3" t="s">
        <v>423</v>
      </c>
      <c r="U135" s="3" t="s">
        <v>423</v>
      </c>
      <c r="V135" s="3" t="s">
        <v>423</v>
      </c>
      <c r="W135" s="3">
        <v>1.01699436271695</v>
      </c>
      <c r="X135" s="3">
        <v>9.1941796521471993E-3</v>
      </c>
      <c r="Y135" s="3">
        <v>1.21703445109174E-2</v>
      </c>
      <c r="Z135" s="3">
        <v>4.4208684594152798E-3</v>
      </c>
      <c r="AA135" s="3">
        <v>8.3503835316659798E-3</v>
      </c>
      <c r="AB135" s="3">
        <v>3.41357761541458E-2</v>
      </c>
      <c r="AC135" s="3">
        <v>0.23157242412429099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0.15370993663871901</v>
      </c>
      <c r="F136" s="3">
        <v>0.62460111570832599</v>
      </c>
      <c r="G136" s="3">
        <v>4.7995939498663098E-2</v>
      </c>
      <c r="H136" s="3">
        <v>5.0546078369408001</v>
      </c>
      <c r="I136" s="3">
        <v>2.9896049171691998E-2</v>
      </c>
      <c r="J136" s="3">
        <v>3.1542693007892697E-2</v>
      </c>
      <c r="K136" s="3">
        <v>1.12930886664985E-2</v>
      </c>
      <c r="L136" s="3" t="s">
        <v>422</v>
      </c>
      <c r="M136" s="3">
        <v>9.8923530158530597E-4</v>
      </c>
      <c r="N136" s="3" t="s">
        <v>422</v>
      </c>
      <c r="O136" s="3" t="s">
        <v>422</v>
      </c>
      <c r="P136" s="3">
        <v>0.122504950476999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1.22593178773672E-2</v>
      </c>
      <c r="G139" s="3">
        <v>2.20899696783215E-5</v>
      </c>
      <c r="H139" s="3">
        <v>1.3886189569011699E-4</v>
      </c>
      <c r="I139" s="3">
        <v>3.4673307835261498E-4</v>
      </c>
      <c r="J139" s="3">
        <v>6.6135607315198305E-4</v>
      </c>
      <c r="K139" s="3">
        <v>6.6873051184347795E-4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8.1382624666634502</v>
      </c>
      <c r="F140" s="3">
        <v>46.443857871641399</v>
      </c>
      <c r="G140" s="3">
        <v>0.20196199970000001</v>
      </c>
      <c r="H140" s="3">
        <v>1.68193729919855</v>
      </c>
      <c r="I140" s="3">
        <v>137.396229470892</v>
      </c>
      <c r="J140" s="3">
        <v>894.516485660738</v>
      </c>
      <c r="K140" s="3">
        <v>2445.65090077067</v>
      </c>
      <c r="L140" s="3" t="s">
        <v>422</v>
      </c>
      <c r="M140" s="3">
        <v>481.98681817986198</v>
      </c>
      <c r="N140" s="3" t="s">
        <v>422</v>
      </c>
      <c r="O140" s="3" t="s">
        <v>422</v>
      </c>
      <c r="P140" s="3">
        <v>0.83968631139796301</v>
      </c>
      <c r="Q140" s="3" t="s">
        <v>423</v>
      </c>
      <c r="R140" s="3" t="s">
        <v>423</v>
      </c>
      <c r="S140" s="3" t="s">
        <v>423</v>
      </c>
      <c r="T140" s="3" t="s">
        <v>423</v>
      </c>
      <c r="U140" s="3" t="s">
        <v>423</v>
      </c>
      <c r="V140" s="3" t="s">
        <v>423</v>
      </c>
      <c r="W140" s="3">
        <v>8.2262161999999996</v>
      </c>
      <c r="X140" s="3">
        <v>3.0436999939999998</v>
      </c>
      <c r="Y140" s="3">
        <v>0.20565540500000001</v>
      </c>
      <c r="Z140" s="3">
        <v>0.37017972900000001</v>
      </c>
      <c r="AA140" s="3">
        <v>6.9922837700000002</v>
      </c>
      <c r="AB140" s="3">
        <v>10.611818897999999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2304.1553984460124</v>
      </c>
      <c r="F141" s="16">
        <f t="shared" ref="F141:AD141" si="0">SUM(F14:F140)</f>
        <v>2296.7662077993273</v>
      </c>
      <c r="G141" s="16">
        <f t="shared" si="0"/>
        <v>2512.3911658058769</v>
      </c>
      <c r="H141" s="16">
        <f t="shared" si="0"/>
        <v>408.37023162689212</v>
      </c>
      <c r="I141" s="16">
        <f t="shared" si="0"/>
        <v>1362.4431001650016</v>
      </c>
      <c r="J141" s="16">
        <f t="shared" si="0"/>
        <v>4689.1753997964061</v>
      </c>
      <c r="K141" s="16">
        <f t="shared" si="0"/>
        <v>13047.761299420394</v>
      </c>
      <c r="L141" s="16">
        <f t="shared" si="0"/>
        <v>0</v>
      </c>
      <c r="M141" s="16">
        <f t="shared" si="0"/>
        <v>12784.386489178385</v>
      </c>
      <c r="N141" s="16">
        <f t="shared" si="0"/>
        <v>691.52903806953577</v>
      </c>
      <c r="O141" s="16">
        <f t="shared" si="0"/>
        <v>15.776924462671259</v>
      </c>
      <c r="P141" s="16">
        <f t="shared" si="0"/>
        <v>19.148058160072832</v>
      </c>
      <c r="Q141" s="16">
        <f t="shared" si="0"/>
        <v>0</v>
      </c>
      <c r="R141" s="16">
        <f>SUM(R14:R140)</f>
        <v>0</v>
      </c>
      <c r="S141" s="16">
        <f t="shared" si="0"/>
        <v>0</v>
      </c>
      <c r="T141" s="16">
        <f t="shared" si="0"/>
        <v>0</v>
      </c>
      <c r="U141" s="16">
        <f t="shared" si="0"/>
        <v>0</v>
      </c>
      <c r="V141" s="16">
        <f t="shared" si="0"/>
        <v>0</v>
      </c>
      <c r="W141" s="16">
        <f t="shared" si="0"/>
        <v>252.04304967091701</v>
      </c>
      <c r="X141" s="16">
        <f t="shared" si="0"/>
        <v>69.168242930746203</v>
      </c>
      <c r="Y141" s="16">
        <f t="shared" si="0"/>
        <v>72.721027308337398</v>
      </c>
      <c r="Z141" s="16">
        <f t="shared" si="0"/>
        <v>50.551868169631568</v>
      </c>
      <c r="AA141" s="16">
        <f t="shared" si="0"/>
        <v>38.212660923933242</v>
      </c>
      <c r="AB141" s="16">
        <f t="shared" si="0"/>
        <v>230.65379933264833</v>
      </c>
      <c r="AC141" s="16">
        <f t="shared" si="0"/>
        <v>45.389238377223137</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2304.1553984460124</v>
      </c>
      <c r="F152" s="11">
        <f t="shared" ref="F152:AD152" si="1">SUM(F$141, F$151, IF(AND(ISNUMBER(SEARCH($B$4,"AT|BE|CH|GB|IE|LT|LU|NL")),SUM(F$143:F$149)&gt;0),SUM(F$143:F$149)-SUM(F$27:F$33),0))</f>
        <v>2296.7662077993273</v>
      </c>
      <c r="G152" s="11">
        <f t="shared" si="1"/>
        <v>2512.3911658058769</v>
      </c>
      <c r="H152" s="11">
        <f t="shared" si="1"/>
        <v>408.37023162689212</v>
      </c>
      <c r="I152" s="11">
        <f>SUM(I$141, I$151, IF(AND(ISNUMBER(SEARCH($B$4,"AT|BE|CH|GB|IE|LT|LU|NL")), SUM(I$143:I$149)&gt;0),SUM(I$143:I$149)-SUM(I$27:I$33),0)) - 930.041245968393</f>
        <v>432.40185419660861</v>
      </c>
      <c r="J152" s="11">
        <f t="shared" si="1"/>
        <v>4689.1753997964061</v>
      </c>
      <c r="K152" s="11">
        <f t="shared" si="1"/>
        <v>13047.761299420394</v>
      </c>
      <c r="L152" s="11">
        <f t="shared" si="1"/>
        <v>0</v>
      </c>
      <c r="M152" s="11">
        <f t="shared" si="1"/>
        <v>12784.386489178385</v>
      </c>
      <c r="N152" s="11">
        <f t="shared" si="1"/>
        <v>691.52903806953577</v>
      </c>
      <c r="O152" s="11">
        <f t="shared" si="1"/>
        <v>15.776924462671259</v>
      </c>
      <c r="P152" s="11">
        <f t="shared" si="1"/>
        <v>19.148058160072832</v>
      </c>
      <c r="Q152" s="11">
        <f t="shared" si="1"/>
        <v>0</v>
      </c>
      <c r="R152" s="11">
        <f t="shared" si="1"/>
        <v>0</v>
      </c>
      <c r="S152" s="11">
        <f t="shared" si="1"/>
        <v>0</v>
      </c>
      <c r="T152" s="11">
        <f t="shared" si="1"/>
        <v>0</v>
      </c>
      <c r="U152" s="11">
        <f t="shared" si="1"/>
        <v>0</v>
      </c>
      <c r="V152" s="11">
        <f t="shared" si="1"/>
        <v>0</v>
      </c>
      <c r="W152" s="11">
        <f t="shared" si="1"/>
        <v>252.04304967091701</v>
      </c>
      <c r="X152" s="11">
        <f t="shared" si="1"/>
        <v>69.168242930746203</v>
      </c>
      <c r="Y152" s="11">
        <f t="shared" si="1"/>
        <v>72.721027308337398</v>
      </c>
      <c r="Z152" s="11">
        <f t="shared" si="1"/>
        <v>50.551868169631568</v>
      </c>
      <c r="AA152" s="11">
        <f t="shared" si="1"/>
        <v>38.212660923933242</v>
      </c>
      <c r="AB152" s="11">
        <f t="shared" si="1"/>
        <v>230.65379933264833</v>
      </c>
      <c r="AC152" s="11">
        <f t="shared" si="1"/>
        <v>45.389238377223137</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2303.7831318121375</v>
      </c>
      <c r="F154" s="11">
        <f ca="1">SUM(F$141, F$153, -1 * IF(OR($B$6=2005,$B$6&gt;=2020),SUM(F$99:F$122),0), IF(AND(ISNUMBER(SEARCH($B$4,"AT|BE|CH|GB|IE|LT|LU|NL")),SUM(F$143:F$149)&gt;0),SUM(F$143:F$149)-SUM(F$27:F$33),0))</f>
        <v>2189.5849062072011</v>
      </c>
      <c r="G154" s="11">
        <f>SUM(G$141, G$153, IF(AND(ISNUMBER(SEARCH($B$4,"AT|BE|CH|GB|IE|LT|LU|NL")),SUM(G$143:G$149)&gt;0),SUM(G$143:G$149)-SUM(G$27:G$33),0))</f>
        <v>2512.3911658058769</v>
      </c>
      <c r="H154" s="11">
        <f>SUM(H$141, H$153, IF(AND(ISNUMBER(SEARCH($B$4,"AT|BE|CH|GB|IE|LT|LU|NL")),SUM(H$143:H$149)&gt;0),SUM(H$143:H$149)-SUM(H$27:H$33),0))</f>
        <v>408.37023162689212</v>
      </c>
      <c r="I154" s="11">
        <f t="shared" ref="I154:AD154" si="2">SUM(I$141, I$153, IF(AND(ISNUMBER(SEARCH($B$4,"AT|BE|CH|GB|IE|LT|LU|NL")),SUM(I$143:I$149)&gt;0),SUM(I$143:I$149)-SUM(I$27:I$33),0))</f>
        <v>1362.4431001650016</v>
      </c>
      <c r="J154" s="11">
        <f t="shared" si="2"/>
        <v>4689.1753997964061</v>
      </c>
      <c r="K154" s="11">
        <f t="shared" si="2"/>
        <v>13047.761299420394</v>
      </c>
      <c r="L154" s="11">
        <f t="shared" si="2"/>
        <v>0</v>
      </c>
      <c r="M154" s="11">
        <f t="shared" si="2"/>
        <v>12784.386489178385</v>
      </c>
      <c r="N154" s="11">
        <f t="shared" si="2"/>
        <v>691.52903806953577</v>
      </c>
      <c r="O154" s="11">
        <f t="shared" si="2"/>
        <v>15.776924462671259</v>
      </c>
      <c r="P154" s="11">
        <f t="shared" si="2"/>
        <v>19.148058160072832</v>
      </c>
      <c r="Q154" s="11">
        <f t="shared" si="2"/>
        <v>0</v>
      </c>
      <c r="R154" s="11">
        <f t="shared" si="2"/>
        <v>0</v>
      </c>
      <c r="S154" s="11">
        <f t="shared" si="2"/>
        <v>0</v>
      </c>
      <c r="T154" s="11">
        <f t="shared" si="2"/>
        <v>0</v>
      </c>
      <c r="U154" s="11">
        <f t="shared" si="2"/>
        <v>0</v>
      </c>
      <c r="V154" s="11">
        <f t="shared" si="2"/>
        <v>0</v>
      </c>
      <c r="W154" s="11">
        <f t="shared" si="2"/>
        <v>252.04304967091701</v>
      </c>
      <c r="X154" s="11">
        <f t="shared" si="2"/>
        <v>69.168242930746203</v>
      </c>
      <c r="Y154" s="11">
        <f t="shared" si="2"/>
        <v>72.721027308337398</v>
      </c>
      <c r="Z154" s="11">
        <f t="shared" si="2"/>
        <v>50.551868169631568</v>
      </c>
      <c r="AA154" s="11">
        <f t="shared" si="2"/>
        <v>38.212660923933242</v>
      </c>
      <c r="AB154" s="11">
        <f t="shared" si="2"/>
        <v>230.65379933264833</v>
      </c>
      <c r="AC154" s="11">
        <f t="shared" si="2"/>
        <v>45.389238377223137</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23.183429779710799</v>
      </c>
      <c r="F157" s="19">
        <v>1.2185839343350899</v>
      </c>
      <c r="G157" s="19">
        <v>2.27048108702478</v>
      </c>
      <c r="H157" s="19">
        <v>1.0254259918540501E-2</v>
      </c>
      <c r="I157" s="19">
        <v>0.47508441436971399</v>
      </c>
      <c r="J157" s="19">
        <v>0.48676681800175398</v>
      </c>
      <c r="K157" s="19">
        <v>0.48676681800175398</v>
      </c>
      <c r="L157" s="19" t="s">
        <v>422</v>
      </c>
      <c r="M157" s="19">
        <v>8.2129238772115691</v>
      </c>
      <c r="N157" s="19">
        <v>1.8744337181506501</v>
      </c>
      <c r="O157" s="19" t="s">
        <v>422</v>
      </c>
      <c r="P157" s="19" t="s">
        <v>422</v>
      </c>
      <c r="Q157" s="19" t="s">
        <v>423</v>
      </c>
      <c r="R157" s="19" t="s">
        <v>423</v>
      </c>
      <c r="S157" s="19" t="s">
        <v>423</v>
      </c>
      <c r="T157" s="19" t="s">
        <v>423</v>
      </c>
      <c r="U157" s="19" t="s">
        <v>423</v>
      </c>
      <c r="V157" s="19" t="s">
        <v>423</v>
      </c>
      <c r="W157" s="19" t="s">
        <v>422</v>
      </c>
      <c r="X157" s="19">
        <v>2.0632655237092399E-4</v>
      </c>
      <c r="Y157" s="19">
        <v>7.60749546876278E-4</v>
      </c>
      <c r="Z157" s="19">
        <v>7.60749546876278E-4</v>
      </c>
      <c r="AA157" s="19">
        <v>8.2432679816062896E-4</v>
      </c>
      <c r="AB157" s="19">
        <v>2.5521524442841102E-3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21.564697615838998</v>
      </c>
      <c r="F158" s="19">
        <v>3.0321093197767199</v>
      </c>
      <c r="G158" s="19">
        <v>1.80123780254504</v>
      </c>
      <c r="H158" s="19">
        <v>1.13023362573759E-2</v>
      </c>
      <c r="I158" s="19">
        <v>0.30187917787080598</v>
      </c>
      <c r="J158" s="19">
        <v>0.309302436343039</v>
      </c>
      <c r="K158" s="19">
        <v>0.309302436343039</v>
      </c>
      <c r="L158" s="19" t="s">
        <v>422</v>
      </c>
      <c r="M158" s="19">
        <v>80.197081018684997</v>
      </c>
      <c r="N158" s="19">
        <v>45.418081209039499</v>
      </c>
      <c r="O158" s="19" t="s">
        <v>422</v>
      </c>
      <c r="P158" s="19" t="s">
        <v>422</v>
      </c>
      <c r="Q158" s="19" t="s">
        <v>423</v>
      </c>
      <c r="R158" s="19" t="s">
        <v>423</v>
      </c>
      <c r="S158" s="19" t="s">
        <v>423</v>
      </c>
      <c r="T158" s="19" t="s">
        <v>423</v>
      </c>
      <c r="U158" s="19" t="s">
        <v>423</v>
      </c>
      <c r="V158" s="19" t="s">
        <v>423</v>
      </c>
      <c r="W158" s="19" t="s">
        <v>422</v>
      </c>
      <c r="X158" s="19">
        <v>4.91613364065929E-4</v>
      </c>
      <c r="Y158" s="19">
        <v>1.34182991006126E-3</v>
      </c>
      <c r="Z158" s="19">
        <v>1.34182991006126E-3</v>
      </c>
      <c r="AA158" s="19">
        <v>1.45399586546279E-3</v>
      </c>
      <c r="AB158" s="19">
        <v>4.6292690496512398E-3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91.072219645586202</v>
      </c>
      <c r="F159" s="19">
        <v>3.41935515433501</v>
      </c>
      <c r="G159" s="19">
        <v>50.503543972944001</v>
      </c>
      <c r="H159" s="19" t="s">
        <v>425</v>
      </c>
      <c r="I159" s="19">
        <v>6.4484362595898901</v>
      </c>
      <c r="J159" s="19">
        <v>7.0089273446234301</v>
      </c>
      <c r="K159" s="19">
        <v>7.3009659839827403</v>
      </c>
      <c r="L159" s="19" t="s">
        <v>422</v>
      </c>
      <c r="M159" s="19">
        <v>7.7245583717395903</v>
      </c>
      <c r="N159" s="19">
        <v>0.25055046548672799</v>
      </c>
      <c r="O159" s="19">
        <v>0.148969656776413</v>
      </c>
      <c r="P159" s="19">
        <v>3.4164707094122399E-3</v>
      </c>
      <c r="Q159" s="19" t="s">
        <v>423</v>
      </c>
      <c r="R159" s="19" t="s">
        <v>423</v>
      </c>
      <c r="S159" s="19" t="s">
        <v>423</v>
      </c>
      <c r="T159" s="19" t="s">
        <v>423</v>
      </c>
      <c r="U159" s="19" t="s">
        <v>423</v>
      </c>
      <c r="V159" s="19" t="s">
        <v>423</v>
      </c>
      <c r="W159" s="19">
        <v>8.3559944534143806</v>
      </c>
      <c r="X159" s="19">
        <v>8.3559944534143792E-3</v>
      </c>
      <c r="Y159" s="19">
        <v>1.6724925718399199E-2</v>
      </c>
      <c r="Z159" s="19">
        <v>8.3559944534143792E-3</v>
      </c>
      <c r="AA159" s="19">
        <v>1.6724925718399199E-2</v>
      </c>
      <c r="AB159" s="19">
        <v>5.0161840343627098E-2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9"/>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1992</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1992</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262.74991072325798</v>
      </c>
      <c r="F14" s="3">
        <v>3.22232404832882</v>
      </c>
      <c r="G14" s="3">
        <v>595.61612703152696</v>
      </c>
      <c r="H14" s="3">
        <v>0.55452565183282998</v>
      </c>
      <c r="I14" s="3">
        <v>40.002874690964298</v>
      </c>
      <c r="J14" s="3">
        <v>57.514253488246197</v>
      </c>
      <c r="K14" s="3">
        <v>115.45212959273999</v>
      </c>
      <c r="L14" s="3" t="s">
        <v>422</v>
      </c>
      <c r="M14" s="3">
        <v>49.5198869334261</v>
      </c>
      <c r="N14" s="3">
        <v>11.995430000000001</v>
      </c>
      <c r="O14" s="3">
        <v>0.13059999999999999</v>
      </c>
      <c r="P14" s="3">
        <v>2.3489065200221799</v>
      </c>
      <c r="Q14" s="3" t="s">
        <v>423</v>
      </c>
      <c r="R14" s="3" t="s">
        <v>423</v>
      </c>
      <c r="S14" s="3" t="s">
        <v>423</v>
      </c>
      <c r="T14" s="3" t="s">
        <v>423</v>
      </c>
      <c r="U14" s="3" t="s">
        <v>423</v>
      </c>
      <c r="V14" s="3" t="s">
        <v>423</v>
      </c>
      <c r="W14" s="3">
        <v>5.0534069098536998</v>
      </c>
      <c r="X14" s="3">
        <v>0.13647760567884601</v>
      </c>
      <c r="Y14" s="3">
        <v>0.13662811689920501</v>
      </c>
      <c r="Z14" s="3">
        <v>7.0489505568805701E-4</v>
      </c>
      <c r="AA14" s="3">
        <v>4.2043522950271799E-2</v>
      </c>
      <c r="AB14" s="3">
        <v>0.31585414058401001</v>
      </c>
      <c r="AC14" s="3">
        <v>10.3878499715159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22.532221113811701</v>
      </c>
      <c r="F15" s="3">
        <v>4.2265769335508097</v>
      </c>
      <c r="G15" s="3">
        <v>108.741199234972</v>
      </c>
      <c r="H15" s="3">
        <v>6.6181887487228294E-2</v>
      </c>
      <c r="I15" s="3">
        <v>2.9637964208301</v>
      </c>
      <c r="J15" s="3">
        <v>4.5260374190652204</v>
      </c>
      <c r="K15" s="3">
        <v>6.0535974303776996</v>
      </c>
      <c r="L15" s="3" t="s">
        <v>422</v>
      </c>
      <c r="M15" s="3">
        <v>13.7171642651469</v>
      </c>
      <c r="N15" s="3">
        <v>3.6186067409248297E-2</v>
      </c>
      <c r="O15" s="3">
        <v>2.10186802305245E-2</v>
      </c>
      <c r="P15" s="3">
        <v>1.9235390603615399E-2</v>
      </c>
      <c r="Q15" s="3" t="s">
        <v>423</v>
      </c>
      <c r="R15" s="3" t="s">
        <v>423</v>
      </c>
      <c r="S15" s="3" t="s">
        <v>423</v>
      </c>
      <c r="T15" s="3" t="s">
        <v>423</v>
      </c>
      <c r="U15" s="3" t="s">
        <v>423</v>
      </c>
      <c r="V15" s="3" t="s">
        <v>423</v>
      </c>
      <c r="W15" s="3" t="s">
        <v>422</v>
      </c>
      <c r="X15" s="3">
        <v>1.46584920990428E-2</v>
      </c>
      <c r="Y15" s="3">
        <v>5.8508595088398296E-3</v>
      </c>
      <c r="Z15" s="3">
        <v>4.37334419991717E-3</v>
      </c>
      <c r="AA15" s="3">
        <v>2.7699797592984402E-3</v>
      </c>
      <c r="AB15" s="3">
        <v>2.76526755670982E-2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293.95750008340798</v>
      </c>
      <c r="F16" s="3">
        <v>9.4902044597772601</v>
      </c>
      <c r="G16" s="3">
        <v>368.21396605381898</v>
      </c>
      <c r="H16" s="3">
        <v>0.49058196722770198</v>
      </c>
      <c r="I16" s="3">
        <v>1.71082894272976</v>
      </c>
      <c r="J16" s="3">
        <v>2.9876139194240401</v>
      </c>
      <c r="K16" s="3">
        <v>3.3179694606026899</v>
      </c>
      <c r="L16" s="3" t="s">
        <v>422</v>
      </c>
      <c r="M16" s="3">
        <v>274.41087642674103</v>
      </c>
      <c r="N16" s="3">
        <v>0.22553257504416799</v>
      </c>
      <c r="O16" s="3">
        <v>2.87371176001293E-2</v>
      </c>
      <c r="P16" s="3">
        <v>1.456703531274E-2</v>
      </c>
      <c r="Q16" s="3" t="s">
        <v>423</v>
      </c>
      <c r="R16" s="3" t="s">
        <v>423</v>
      </c>
      <c r="S16" s="3" t="s">
        <v>423</v>
      </c>
      <c r="T16" s="3" t="s">
        <v>423</v>
      </c>
      <c r="U16" s="3" t="s">
        <v>423</v>
      </c>
      <c r="V16" s="3" t="s">
        <v>423</v>
      </c>
      <c r="W16" s="3" t="s">
        <v>422</v>
      </c>
      <c r="X16" s="3">
        <v>5.63905149914833E-4</v>
      </c>
      <c r="Y16" s="3">
        <v>6.5862316499417902E-4</v>
      </c>
      <c r="Z16" s="3">
        <v>5.0502276138387201E-4</v>
      </c>
      <c r="AA16" s="3">
        <v>5.2451818301509404E-4</v>
      </c>
      <c r="AB16" s="3">
        <v>2.2520692593079798E-3</v>
      </c>
      <c r="AC16" s="3">
        <v>1.24465126293816E-3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16.7174265711168</v>
      </c>
      <c r="F17" s="3">
        <v>0.23327140577463201</v>
      </c>
      <c r="G17" s="3">
        <v>24.477180367082401</v>
      </c>
      <c r="H17" s="3">
        <v>5.7620867705254599E-3</v>
      </c>
      <c r="I17" s="3">
        <v>0.76080097214235698</v>
      </c>
      <c r="J17" s="3">
        <v>0.73805503035962705</v>
      </c>
      <c r="K17" s="3">
        <v>1.33030168499331</v>
      </c>
      <c r="L17" s="3" t="s">
        <v>422</v>
      </c>
      <c r="M17" s="3">
        <v>3.8458018935389102</v>
      </c>
      <c r="N17" s="3">
        <v>11.349292267251901</v>
      </c>
      <c r="O17" s="3">
        <v>6.3165993985414406E-2</v>
      </c>
      <c r="P17" s="3">
        <v>8.4319843533445502E-2</v>
      </c>
      <c r="Q17" s="3" t="s">
        <v>423</v>
      </c>
      <c r="R17" s="3" t="s">
        <v>423</v>
      </c>
      <c r="S17" s="3" t="s">
        <v>423</v>
      </c>
      <c r="T17" s="3" t="s">
        <v>423</v>
      </c>
      <c r="U17" s="3" t="s">
        <v>423</v>
      </c>
      <c r="V17" s="3" t="s">
        <v>423</v>
      </c>
      <c r="W17" s="3">
        <v>16.0594954620036</v>
      </c>
      <c r="X17" s="3">
        <v>9.5930982113587504</v>
      </c>
      <c r="Y17" s="3">
        <v>9.2851327242438604</v>
      </c>
      <c r="Z17" s="3">
        <v>6.0350216821339604</v>
      </c>
      <c r="AA17" s="3">
        <v>3.6103363627263398</v>
      </c>
      <c r="AB17" s="3">
        <v>28.5235889804629</v>
      </c>
      <c r="AC17" s="3">
        <v>0.62366331899431804</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3.6509442208894902</v>
      </c>
      <c r="F18" s="3">
        <v>0.47089652526005898</v>
      </c>
      <c r="G18" s="3">
        <v>8.2055721325511595</v>
      </c>
      <c r="H18" s="3">
        <v>5.1332081573898097E-4</v>
      </c>
      <c r="I18" s="3">
        <v>0.46882871672770599</v>
      </c>
      <c r="J18" s="3">
        <v>0.52301113865654403</v>
      </c>
      <c r="K18" s="3">
        <v>0.58353212753570005</v>
      </c>
      <c r="L18" s="3" t="s">
        <v>422</v>
      </c>
      <c r="M18" s="3">
        <v>15.469089929023299</v>
      </c>
      <c r="N18" s="3">
        <v>10.3893342194498</v>
      </c>
      <c r="O18" s="3">
        <v>0.79751044219537803</v>
      </c>
      <c r="P18" s="3">
        <v>0.29319224686649498</v>
      </c>
      <c r="Q18" s="3" t="s">
        <v>423</v>
      </c>
      <c r="R18" s="3" t="s">
        <v>423</v>
      </c>
      <c r="S18" s="3" t="s">
        <v>423</v>
      </c>
      <c r="T18" s="3" t="s">
        <v>423</v>
      </c>
      <c r="U18" s="3" t="s">
        <v>423</v>
      </c>
      <c r="V18" s="3" t="s">
        <v>423</v>
      </c>
      <c r="W18" s="3">
        <v>7.0388882239036402E-2</v>
      </c>
      <c r="X18" s="3">
        <v>0.93444092341580698</v>
      </c>
      <c r="Y18" s="3">
        <v>1.33390864807751</v>
      </c>
      <c r="Z18" s="3">
        <v>1.1980255613336701</v>
      </c>
      <c r="AA18" s="3">
        <v>0.50355749265305705</v>
      </c>
      <c r="AB18" s="3">
        <v>3.9699326254800398</v>
      </c>
      <c r="AC18" s="3">
        <v>3.1300692251059498E-2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10.789693650573</v>
      </c>
      <c r="F19" s="3">
        <v>1.69966872517613</v>
      </c>
      <c r="G19" s="3">
        <v>12.265280598856499</v>
      </c>
      <c r="H19" s="3">
        <v>0.139757068235769</v>
      </c>
      <c r="I19" s="3">
        <v>0.93050103676219398</v>
      </c>
      <c r="J19" s="3">
        <v>1.1932856494182</v>
      </c>
      <c r="K19" s="3">
        <v>1.6453983364729401</v>
      </c>
      <c r="L19" s="3" t="s">
        <v>422</v>
      </c>
      <c r="M19" s="3">
        <v>3.4451626979297001</v>
      </c>
      <c r="N19" s="3">
        <v>4.1943729676684498</v>
      </c>
      <c r="O19" s="3">
        <v>6.6105489054641198E-2</v>
      </c>
      <c r="P19" s="3">
        <v>5.5952029922527097E-2</v>
      </c>
      <c r="Q19" s="3" t="s">
        <v>423</v>
      </c>
      <c r="R19" s="3" t="s">
        <v>423</v>
      </c>
      <c r="S19" s="3" t="s">
        <v>423</v>
      </c>
      <c r="T19" s="3" t="s">
        <v>423</v>
      </c>
      <c r="U19" s="3" t="s">
        <v>423</v>
      </c>
      <c r="V19" s="3" t="s">
        <v>423</v>
      </c>
      <c r="W19" s="3">
        <v>0.75464571569844097</v>
      </c>
      <c r="X19" s="3" t="s">
        <v>422</v>
      </c>
      <c r="Y19" s="3">
        <v>1.31635870504093E-4</v>
      </c>
      <c r="Z19" s="3" t="s">
        <v>422</v>
      </c>
      <c r="AA19" s="3">
        <v>1.3163562643532601E-4</v>
      </c>
      <c r="AB19" s="3">
        <v>2.6327149693941901E-4</v>
      </c>
      <c r="AC19" s="3">
        <v>0.31124954059715998</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34.360975490284901</v>
      </c>
      <c r="F20" s="3">
        <v>3.65527333038058</v>
      </c>
      <c r="G20" s="3">
        <v>73.501484837368295</v>
      </c>
      <c r="H20" s="3">
        <v>0.37746319482527202</v>
      </c>
      <c r="I20" s="3">
        <v>17.8977971007867</v>
      </c>
      <c r="J20" s="3">
        <v>29.229509631395199</v>
      </c>
      <c r="K20" s="3">
        <v>45.863603147866002</v>
      </c>
      <c r="L20" s="3" t="s">
        <v>422</v>
      </c>
      <c r="M20" s="3">
        <v>64.690022439806995</v>
      </c>
      <c r="N20" s="3">
        <v>0.63143450495037501</v>
      </c>
      <c r="O20" s="3">
        <v>0.152264192477677</v>
      </c>
      <c r="P20" s="3">
        <v>4.1437967831185002E-2</v>
      </c>
      <c r="Q20" s="3" t="s">
        <v>423</v>
      </c>
      <c r="R20" s="3" t="s">
        <v>423</v>
      </c>
      <c r="S20" s="3" t="s">
        <v>423</v>
      </c>
      <c r="T20" s="3" t="s">
        <v>423</v>
      </c>
      <c r="U20" s="3" t="s">
        <v>423</v>
      </c>
      <c r="V20" s="3" t="s">
        <v>423</v>
      </c>
      <c r="W20" s="3">
        <v>1.5749149576653401</v>
      </c>
      <c r="X20" s="3">
        <v>2.8328734005099799E-3</v>
      </c>
      <c r="Y20" s="3">
        <v>6.0452705101792003E-3</v>
      </c>
      <c r="Z20" s="3">
        <v>3.21239710966922E-3</v>
      </c>
      <c r="AA20" s="3">
        <v>3.2666147824062502E-3</v>
      </c>
      <c r="AB20" s="3">
        <v>1.53571558027646E-2</v>
      </c>
      <c r="AC20" s="3">
        <v>2.0948353303771199E-2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3.6196483204136598</v>
      </c>
      <c r="F21" s="3">
        <v>0.108319339511998</v>
      </c>
      <c r="G21" s="3">
        <v>4.5065940203378796</v>
      </c>
      <c r="H21" s="3">
        <v>1.1980363702251501E-2</v>
      </c>
      <c r="I21" s="3">
        <v>0.21194356212554899</v>
      </c>
      <c r="J21" s="3">
        <v>0.355488852922903</v>
      </c>
      <c r="K21" s="3">
        <v>0.538710407455259</v>
      </c>
      <c r="L21" s="3" t="s">
        <v>422</v>
      </c>
      <c r="M21" s="3">
        <v>1.51011605490179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5.7273594890676396</v>
      </c>
      <c r="F22" s="3">
        <v>0.14872179974225999</v>
      </c>
      <c r="G22" s="3">
        <v>9.2270392845532392</v>
      </c>
      <c r="H22" s="3">
        <v>8.5477053044818903E-3</v>
      </c>
      <c r="I22" s="3">
        <v>0.47304323340635701</v>
      </c>
      <c r="J22" s="3">
        <v>0.67543310980812898</v>
      </c>
      <c r="K22" s="3">
        <v>1.5035155405178999</v>
      </c>
      <c r="L22" s="3" t="s">
        <v>422</v>
      </c>
      <c r="M22" s="3">
        <v>3.3294120281146902</v>
      </c>
      <c r="N22" s="3">
        <v>0.127688508963409</v>
      </c>
      <c r="O22" s="3">
        <v>5.2824376782956298E-3</v>
      </c>
      <c r="P22" s="3">
        <v>4.3239159509922298E-2</v>
      </c>
      <c r="Q22" s="3" t="s">
        <v>423</v>
      </c>
      <c r="R22" s="3" t="s">
        <v>423</v>
      </c>
      <c r="S22" s="3" t="s">
        <v>423</v>
      </c>
      <c r="T22" s="3" t="s">
        <v>423</v>
      </c>
      <c r="U22" s="3" t="s">
        <v>423</v>
      </c>
      <c r="V22" s="3" t="s">
        <v>423</v>
      </c>
      <c r="W22" s="3">
        <v>0.32879682667317001</v>
      </c>
      <c r="X22" s="3">
        <v>1.2386304188796199E-3</v>
      </c>
      <c r="Y22" s="3">
        <v>3.3347742046758999E-4</v>
      </c>
      <c r="Z22" s="3">
        <v>1.1909907873842501E-4</v>
      </c>
      <c r="AA22" s="3">
        <v>2.3819815747685001E-4</v>
      </c>
      <c r="AB22" s="3">
        <v>1.92940507556248E-3</v>
      </c>
      <c r="AC22" s="3">
        <v>0.23514207511642199</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183.013140249542</v>
      </c>
      <c r="F23" s="3">
        <v>67.014810280797704</v>
      </c>
      <c r="G23" s="3">
        <v>9.7780827320346297</v>
      </c>
      <c r="H23" s="3">
        <v>8.94612038925265E-2</v>
      </c>
      <c r="I23" s="3">
        <v>13.9134480761685</v>
      </c>
      <c r="J23" s="3">
        <v>14.4006290459974</v>
      </c>
      <c r="K23" s="3">
        <v>14.4006290459974</v>
      </c>
      <c r="L23" s="3" t="s">
        <v>422</v>
      </c>
      <c r="M23" s="3">
        <v>659.293474372123</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72.988426120543593</v>
      </c>
      <c r="F24" s="3">
        <v>6.57902334013089</v>
      </c>
      <c r="G24" s="3">
        <v>42.900196535795402</v>
      </c>
      <c r="H24" s="3">
        <v>4.9423191839696301</v>
      </c>
      <c r="I24" s="3">
        <v>22.6937219087819</v>
      </c>
      <c r="J24" s="3">
        <v>36.768405349547798</v>
      </c>
      <c r="K24" s="3">
        <v>68.838667026947803</v>
      </c>
      <c r="L24" s="3" t="s">
        <v>422</v>
      </c>
      <c r="M24" s="3">
        <v>1062.1204047367301</v>
      </c>
      <c r="N24" s="3">
        <v>19.568321191618502</v>
      </c>
      <c r="O24" s="3">
        <v>0.49686174512982101</v>
      </c>
      <c r="P24" s="3">
        <v>0.42045084710006903</v>
      </c>
      <c r="Q24" s="3" t="s">
        <v>423</v>
      </c>
      <c r="R24" s="3" t="s">
        <v>423</v>
      </c>
      <c r="S24" s="3" t="s">
        <v>423</v>
      </c>
      <c r="T24" s="3" t="s">
        <v>423</v>
      </c>
      <c r="U24" s="3" t="s">
        <v>423</v>
      </c>
      <c r="V24" s="3" t="s">
        <v>423</v>
      </c>
      <c r="W24" s="3">
        <v>4.9084464386074602</v>
      </c>
      <c r="X24" s="3">
        <v>0.18457410131695701</v>
      </c>
      <c r="Y24" s="3">
        <v>1.0545747414166201E-2</v>
      </c>
      <c r="Z24" s="3">
        <v>4.2277105639656901E-3</v>
      </c>
      <c r="AA24" s="3">
        <v>7.2677634479584403E-3</v>
      </c>
      <c r="AB24" s="3">
        <v>0.206615322743047</v>
      </c>
      <c r="AC24" s="3">
        <v>8.0082255688991193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1.6191782471216201</v>
      </c>
      <c r="F25" s="3">
        <v>1.2055622751386901</v>
      </c>
      <c r="G25" s="3">
        <v>0.20391670579502499</v>
      </c>
      <c r="H25" s="3">
        <v>9.0967207957588E-4</v>
      </c>
      <c r="I25" s="3">
        <v>4.4406926873775697E-2</v>
      </c>
      <c r="J25" s="3">
        <v>4.5505648224278897E-2</v>
      </c>
      <c r="K25" s="3">
        <v>4.5505648224278897E-2</v>
      </c>
      <c r="L25" s="3" t="s">
        <v>422</v>
      </c>
      <c r="M25" s="3">
        <v>3.5266940015799002</v>
      </c>
      <c r="N25" s="3">
        <v>0.201198170664427</v>
      </c>
      <c r="O25" s="3" t="s">
        <v>422</v>
      </c>
      <c r="P25" s="3" t="s">
        <v>422</v>
      </c>
      <c r="Q25" s="3" t="s">
        <v>423</v>
      </c>
      <c r="R25" s="3" t="s">
        <v>423</v>
      </c>
      <c r="S25" s="3" t="s">
        <v>423</v>
      </c>
      <c r="T25" s="3" t="s">
        <v>423</v>
      </c>
      <c r="U25" s="3" t="s">
        <v>423</v>
      </c>
      <c r="V25" s="3" t="s">
        <v>423</v>
      </c>
      <c r="W25" s="3" t="s">
        <v>422</v>
      </c>
      <c r="X25" s="3">
        <v>3.8173593746755998E-4</v>
      </c>
      <c r="Y25" s="3">
        <v>7.7695380154085196E-4</v>
      </c>
      <c r="Z25" s="3">
        <v>7.7695380154085196E-4</v>
      </c>
      <c r="AA25" s="3">
        <v>8.4073478647344495E-4</v>
      </c>
      <c r="AB25" s="3">
        <v>2.77637832702271E-3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2.9956366352169201</v>
      </c>
      <c r="F26" s="3">
        <v>2.75590087082991</v>
      </c>
      <c r="G26" s="3">
        <v>0.41831850961260703</v>
      </c>
      <c r="H26" s="3">
        <v>2.45102422040185E-3</v>
      </c>
      <c r="I26" s="3">
        <v>0.269406863102988</v>
      </c>
      <c r="J26" s="3">
        <v>0.27628735251390002</v>
      </c>
      <c r="K26" s="3">
        <v>0.27628735251390002</v>
      </c>
      <c r="L26" s="3" t="s">
        <v>422</v>
      </c>
      <c r="M26" s="3">
        <v>18.0676023922898</v>
      </c>
      <c r="N26" s="3">
        <v>8.4274792201801496</v>
      </c>
      <c r="O26" s="3" t="s">
        <v>422</v>
      </c>
      <c r="P26" s="3" t="s">
        <v>422</v>
      </c>
      <c r="Q26" s="3" t="s">
        <v>423</v>
      </c>
      <c r="R26" s="3" t="s">
        <v>423</v>
      </c>
      <c r="S26" s="3" t="s">
        <v>423</v>
      </c>
      <c r="T26" s="3" t="s">
        <v>423</v>
      </c>
      <c r="U26" s="3" t="s">
        <v>423</v>
      </c>
      <c r="V26" s="3" t="s">
        <v>423</v>
      </c>
      <c r="W26" s="3" t="s">
        <v>422</v>
      </c>
      <c r="X26" s="3">
        <v>7.3407834903582096E-4</v>
      </c>
      <c r="Y26" s="3">
        <v>1.73703553803248E-3</v>
      </c>
      <c r="Z26" s="3">
        <v>1.73703553803248E-3</v>
      </c>
      <c r="AA26" s="3">
        <v>1.8385828681263699E-3</v>
      </c>
      <c r="AB26" s="3">
        <v>6.04673229322715E-3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222.97240903958101</v>
      </c>
      <c r="F27" s="3">
        <v>195.60622468198599</v>
      </c>
      <c r="G27" s="3">
        <v>8.1332464796387196</v>
      </c>
      <c r="H27" s="3">
        <v>4.4636466591888198</v>
      </c>
      <c r="I27" s="3">
        <v>2.675151653955</v>
      </c>
      <c r="J27" s="3">
        <v>3.02260151689828</v>
      </c>
      <c r="K27" s="3">
        <v>3.02260151689828</v>
      </c>
      <c r="L27" s="3" t="s">
        <v>422</v>
      </c>
      <c r="M27" s="3">
        <v>3172.7752800365502</v>
      </c>
      <c r="N27" s="3" t="s">
        <v>422</v>
      </c>
      <c r="O27" s="3" t="s">
        <v>422</v>
      </c>
      <c r="P27" s="3">
        <v>1.13532457572095E-2</v>
      </c>
      <c r="Q27" s="3" t="s">
        <v>423</v>
      </c>
      <c r="R27" s="3" t="s">
        <v>423</v>
      </c>
      <c r="S27" s="3" t="s">
        <v>423</v>
      </c>
      <c r="T27" s="3" t="s">
        <v>423</v>
      </c>
      <c r="U27" s="3" t="s">
        <v>423</v>
      </c>
      <c r="V27" s="3" t="s">
        <v>423</v>
      </c>
      <c r="W27" s="3">
        <v>8.6161876327143094</v>
      </c>
      <c r="X27" s="3">
        <v>1.3622378682013101</v>
      </c>
      <c r="Y27" s="3">
        <v>1.2639597439669099</v>
      </c>
      <c r="Z27" s="3">
        <v>1.2627622369427101</v>
      </c>
      <c r="AA27" s="3">
        <v>1.33399683334338</v>
      </c>
      <c r="AB27" s="3">
        <v>5.2229566824543099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140.74770558447401</v>
      </c>
      <c r="F28" s="3">
        <v>105.249991254261</v>
      </c>
      <c r="G28" s="3">
        <v>5.8786108384319098</v>
      </c>
      <c r="H28" s="3">
        <v>2.0560339450896001</v>
      </c>
      <c r="I28" s="3">
        <v>1.3263626451300301</v>
      </c>
      <c r="J28" s="3">
        <v>1.4972477709615799</v>
      </c>
      <c r="K28" s="3">
        <v>1.4972477709615799</v>
      </c>
      <c r="L28" s="3" t="s">
        <v>422</v>
      </c>
      <c r="M28" s="3">
        <v>2289.2264726656699</v>
      </c>
      <c r="N28" s="3" t="s">
        <v>422</v>
      </c>
      <c r="O28" s="3" t="s">
        <v>422</v>
      </c>
      <c r="P28" s="3">
        <v>4.8064198740165303E-3</v>
      </c>
      <c r="Q28" s="3" t="s">
        <v>423</v>
      </c>
      <c r="R28" s="3" t="s">
        <v>423</v>
      </c>
      <c r="S28" s="3" t="s">
        <v>423</v>
      </c>
      <c r="T28" s="3" t="s">
        <v>423</v>
      </c>
      <c r="U28" s="3" t="s">
        <v>423</v>
      </c>
      <c r="V28" s="3" t="s">
        <v>423</v>
      </c>
      <c r="W28" s="3">
        <v>3.6942227725038199</v>
      </c>
      <c r="X28" s="3">
        <v>0.66796027060543295</v>
      </c>
      <c r="Y28" s="3">
        <v>0.66631854497773302</v>
      </c>
      <c r="Z28" s="3">
        <v>0.66462059275435104</v>
      </c>
      <c r="AA28" s="3">
        <v>0.64638813439892595</v>
      </c>
      <c r="AB28" s="3">
        <v>2.64528754273644</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356.19014069178598</v>
      </c>
      <c r="F29" s="3">
        <v>29.4717074405484</v>
      </c>
      <c r="G29" s="3">
        <v>20.189062429770999</v>
      </c>
      <c r="H29" s="3">
        <v>0.64242011861775306</v>
      </c>
      <c r="I29" s="3">
        <v>19.6520047240259</v>
      </c>
      <c r="J29" s="3">
        <v>21.395916494512399</v>
      </c>
      <c r="K29" s="3">
        <v>21.395916494512399</v>
      </c>
      <c r="L29" s="3" t="s">
        <v>422</v>
      </c>
      <c r="M29" s="3">
        <v>379.36800935661199</v>
      </c>
      <c r="N29" s="3" t="s">
        <v>422</v>
      </c>
      <c r="O29" s="3" t="s">
        <v>422</v>
      </c>
      <c r="P29" s="3">
        <v>8.2800956703269596E-4</v>
      </c>
      <c r="Q29" s="3" t="s">
        <v>423</v>
      </c>
      <c r="R29" s="3" t="s">
        <v>423</v>
      </c>
      <c r="S29" s="3" t="s">
        <v>423</v>
      </c>
      <c r="T29" s="3" t="s">
        <v>423</v>
      </c>
      <c r="U29" s="3" t="s">
        <v>423</v>
      </c>
      <c r="V29" s="3" t="s">
        <v>423</v>
      </c>
      <c r="W29" s="3">
        <v>0.92354008059968695</v>
      </c>
      <c r="X29" s="3">
        <v>1.8527924482724001</v>
      </c>
      <c r="Y29" s="3">
        <v>0.68961542911735296</v>
      </c>
      <c r="Z29" s="3">
        <v>0.315476501163927</v>
      </c>
      <c r="AA29" s="3">
        <v>0.511693789768489</v>
      </c>
      <c r="AB29" s="3">
        <v>3.3695781683221702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0.63024381409262997</v>
      </c>
      <c r="F30" s="3">
        <v>2.3776672678357502</v>
      </c>
      <c r="G30" s="3">
        <v>3.5377249965111997E-2</v>
      </c>
      <c r="H30" s="3">
        <v>1.15598471384583E-2</v>
      </c>
      <c r="I30" s="3">
        <v>1.83795924374924E-2</v>
      </c>
      <c r="J30" s="3">
        <v>2.0776848013622E-2</v>
      </c>
      <c r="K30" s="3">
        <v>2.0776848013622E-2</v>
      </c>
      <c r="L30" s="3" t="s">
        <v>422</v>
      </c>
      <c r="M30" s="3">
        <v>27.835612643917099</v>
      </c>
      <c r="N30" s="3" t="s">
        <v>422</v>
      </c>
      <c r="O30" s="3" t="s">
        <v>422</v>
      </c>
      <c r="P30" s="3">
        <v>7.4353173673885695E-5</v>
      </c>
      <c r="Q30" s="3" t="s">
        <v>423</v>
      </c>
      <c r="R30" s="3" t="s">
        <v>423</v>
      </c>
      <c r="S30" s="3" t="s">
        <v>423</v>
      </c>
      <c r="T30" s="3" t="s">
        <v>423</v>
      </c>
      <c r="U30" s="3" t="s">
        <v>423</v>
      </c>
      <c r="V30" s="3" t="s">
        <v>423</v>
      </c>
      <c r="W30" s="3">
        <v>5.6232097086661201E-2</v>
      </c>
      <c r="X30" s="3">
        <v>9.5759914830601794E-3</v>
      </c>
      <c r="Y30" s="3">
        <v>1.11362330519562E-2</v>
      </c>
      <c r="Z30" s="3">
        <v>1.11362330519562E-2</v>
      </c>
      <c r="AA30" s="3">
        <v>9.2345553896334698E-3</v>
      </c>
      <c r="AB30" s="3">
        <v>4.1083012976606097E-2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0.74946735724737801</v>
      </c>
      <c r="J32" s="3">
        <v>5.6986590320365798</v>
      </c>
      <c r="K32" s="3">
        <v>5.69865903203657</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1.4366621948725899</v>
      </c>
      <c r="J33" s="3">
        <v>2.6604855460603498</v>
      </c>
      <c r="K33" s="3">
        <v>5.3209710921206996</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144.59082494862901</v>
      </c>
      <c r="F34" s="3">
        <v>5.8404696955219704</v>
      </c>
      <c r="G34" s="3">
        <v>5.00293458380815</v>
      </c>
      <c r="H34" s="3">
        <v>4.4576879174133603E-2</v>
      </c>
      <c r="I34" s="3">
        <v>3.1407020075713499</v>
      </c>
      <c r="J34" s="3">
        <v>3.2378370294502599</v>
      </c>
      <c r="K34" s="3">
        <v>3.2378370294502599</v>
      </c>
      <c r="L34" s="3" t="s">
        <v>422</v>
      </c>
      <c r="M34" s="3">
        <v>14.302643687493999</v>
      </c>
      <c r="N34" s="3">
        <v>0.27197832066366101</v>
      </c>
      <c r="O34" s="3">
        <v>9.0659440221220397E-2</v>
      </c>
      <c r="P34" s="3">
        <v>9.0659440221220397E-2</v>
      </c>
      <c r="Q34" s="3" t="s">
        <v>423</v>
      </c>
      <c r="R34" s="3" t="s">
        <v>423</v>
      </c>
      <c r="S34" s="3" t="s">
        <v>423</v>
      </c>
      <c r="T34" s="3" t="s">
        <v>423</v>
      </c>
      <c r="U34" s="3" t="s">
        <v>423</v>
      </c>
      <c r="V34" s="3" t="s">
        <v>423</v>
      </c>
      <c r="W34" s="3">
        <v>1.0945975415445</v>
      </c>
      <c r="X34" s="3">
        <v>8.7421602971698605E-3</v>
      </c>
      <c r="Y34" s="3">
        <v>2.0722157971886802E-2</v>
      </c>
      <c r="Z34" s="3">
        <v>1.68367520895003E-2</v>
      </c>
      <c r="AA34" s="3">
        <v>8.7421602971698605E-3</v>
      </c>
      <c r="AB34" s="3">
        <v>5.5043230655726902E-2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42.421613695393397</v>
      </c>
      <c r="F36" s="3">
        <v>1.5969533282044599</v>
      </c>
      <c r="G36" s="3">
        <v>33.1597730442912</v>
      </c>
      <c r="H36" s="3" t="s">
        <v>425</v>
      </c>
      <c r="I36" s="3">
        <v>3.3606832916969598</v>
      </c>
      <c r="J36" s="3">
        <v>3.6532350069575998</v>
      </c>
      <c r="K36" s="3">
        <v>3.8054531322475</v>
      </c>
      <c r="L36" s="3" t="s">
        <v>422</v>
      </c>
      <c r="M36" s="3">
        <v>3.9516850401370598</v>
      </c>
      <c r="N36" s="3">
        <v>0.24179404532177001</v>
      </c>
      <c r="O36" s="3">
        <v>6.1972775308825598E-2</v>
      </c>
      <c r="P36" s="3">
        <v>1.3549931842102899E-3</v>
      </c>
      <c r="Q36" s="3" t="s">
        <v>423</v>
      </c>
      <c r="R36" s="3" t="s">
        <v>423</v>
      </c>
      <c r="S36" s="3" t="s">
        <v>423</v>
      </c>
      <c r="T36" s="3" t="s">
        <v>423</v>
      </c>
      <c r="U36" s="3" t="s">
        <v>423</v>
      </c>
      <c r="V36" s="3" t="s">
        <v>423</v>
      </c>
      <c r="W36" s="3">
        <v>8.0614503594371296</v>
      </c>
      <c r="X36" s="3">
        <v>8.0614503594371306E-3</v>
      </c>
      <c r="Y36" s="3">
        <v>1.61278472650087E-2</v>
      </c>
      <c r="Z36" s="3">
        <v>8.0614503594371306E-3</v>
      </c>
      <c r="AA36" s="3">
        <v>1.61278472650087E-2</v>
      </c>
      <c r="AB36" s="3">
        <v>4.8378595248891702E-2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27.154195058987</v>
      </c>
      <c r="F37" s="3">
        <v>1.5280004299869201</v>
      </c>
      <c r="G37" s="3">
        <v>2.62320568267214E-2</v>
      </c>
      <c r="H37" s="3">
        <v>1.3726300842771301E-3</v>
      </c>
      <c r="I37" s="3">
        <v>0.54852909780625403</v>
      </c>
      <c r="J37" s="3">
        <v>0.56384399865741397</v>
      </c>
      <c r="K37" s="3">
        <v>0.56406679990688102</v>
      </c>
      <c r="L37" s="3" t="s">
        <v>422</v>
      </c>
      <c r="M37" s="3">
        <v>24.1757783180175</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11.8030542803633</v>
      </c>
      <c r="F38" s="3">
        <v>85.282735615334502</v>
      </c>
      <c r="G38" s="3">
        <v>0.92365982883790998</v>
      </c>
      <c r="H38" s="3">
        <v>3.9114748653774498E-2</v>
      </c>
      <c r="I38" s="3">
        <v>2.2941622397666799</v>
      </c>
      <c r="J38" s="3">
        <v>2.43153060155529</v>
      </c>
      <c r="K38" s="3">
        <v>2.43153060155529</v>
      </c>
      <c r="L38" s="3" t="s">
        <v>422</v>
      </c>
      <c r="M38" s="3">
        <v>1063.84184442579</v>
      </c>
      <c r="N38" s="3">
        <v>0.52621332774899998</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24.205254353000001</v>
      </c>
      <c r="F39" s="3">
        <v>1.1122949528499999</v>
      </c>
      <c r="G39" s="3">
        <v>14.751363701858001</v>
      </c>
      <c r="H39" s="3">
        <v>0.29902410591717699</v>
      </c>
      <c r="I39" s="3">
        <v>2.1225815309551002</v>
      </c>
      <c r="J39" s="3">
        <v>2.4288218741883201</v>
      </c>
      <c r="K39" s="3">
        <v>2.84641414181299</v>
      </c>
      <c r="L39" s="3" t="s">
        <v>422</v>
      </c>
      <c r="M39" s="3">
        <v>16.011110762520001</v>
      </c>
      <c r="N39" s="3">
        <v>0.246192540856875</v>
      </c>
      <c r="O39" s="3">
        <v>0.36676949363349598</v>
      </c>
      <c r="P39" s="3">
        <v>5.0016124494586998E-2</v>
      </c>
      <c r="Q39" s="3" t="s">
        <v>423</v>
      </c>
      <c r="R39" s="3" t="s">
        <v>423</v>
      </c>
      <c r="S39" s="3" t="s">
        <v>423</v>
      </c>
      <c r="T39" s="3" t="s">
        <v>423</v>
      </c>
      <c r="U39" s="3" t="s">
        <v>423</v>
      </c>
      <c r="V39" s="3" t="s">
        <v>423</v>
      </c>
      <c r="W39" s="3">
        <v>0.29891031051240002</v>
      </c>
      <c r="X39" s="3">
        <v>5.0597904831681197E-4</v>
      </c>
      <c r="Y39" s="3">
        <v>6.6723554513686595E-4</v>
      </c>
      <c r="Z39" s="3">
        <v>6.6723554513686595E-4</v>
      </c>
      <c r="AA39" s="3">
        <v>7.8829173368631601E-4</v>
      </c>
      <c r="AB39" s="3">
        <v>2.6287418722768601E-3</v>
      </c>
      <c r="AC39" s="3">
        <v>4.32E-7</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21.183640686843699</v>
      </c>
      <c r="F40" s="3">
        <v>97.391285996211707</v>
      </c>
      <c r="G40" s="3">
        <v>1.60257536181927</v>
      </c>
      <c r="H40" s="3">
        <v>4.2239736638313798E-2</v>
      </c>
      <c r="I40" s="3">
        <v>2.6450372517136098</v>
      </c>
      <c r="J40" s="3">
        <v>2.79478271192988</v>
      </c>
      <c r="K40" s="3">
        <v>2.79478271192988</v>
      </c>
      <c r="L40" s="3" t="s">
        <v>422</v>
      </c>
      <c r="M40" s="3">
        <v>1101.4411522057601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39.764542935063602</v>
      </c>
      <c r="F41" s="3">
        <v>117.95565695833599</v>
      </c>
      <c r="G41" s="3">
        <v>21.4123554411199</v>
      </c>
      <c r="H41" s="3">
        <v>1.8372185625248401</v>
      </c>
      <c r="I41" s="3">
        <v>110.317434681573</v>
      </c>
      <c r="J41" s="3">
        <v>111.498185066251</v>
      </c>
      <c r="K41" s="3">
        <v>112.843023930109</v>
      </c>
      <c r="L41" s="3" t="s">
        <v>422</v>
      </c>
      <c r="M41" s="3">
        <v>995.68480151218796</v>
      </c>
      <c r="N41" s="3">
        <v>2.2848496047752702</v>
      </c>
      <c r="O41" s="3">
        <v>0.63356514168864697</v>
      </c>
      <c r="P41" s="3">
        <v>9.44325170855808E-2</v>
      </c>
      <c r="Q41" s="3" t="s">
        <v>423</v>
      </c>
      <c r="R41" s="3" t="s">
        <v>423</v>
      </c>
      <c r="S41" s="3" t="s">
        <v>423</v>
      </c>
      <c r="T41" s="3" t="s">
        <v>423</v>
      </c>
      <c r="U41" s="3" t="s">
        <v>423</v>
      </c>
      <c r="V41" s="3" t="s">
        <v>423</v>
      </c>
      <c r="W41" s="3">
        <v>6.12348615656561</v>
      </c>
      <c r="X41" s="3">
        <v>12.2912580631754</v>
      </c>
      <c r="Y41" s="3">
        <v>9.7781264398170205</v>
      </c>
      <c r="Z41" s="3">
        <v>4.2890194026851702</v>
      </c>
      <c r="AA41" s="3">
        <v>6.5887851177800902</v>
      </c>
      <c r="AB41" s="3">
        <v>32.947189023457703</v>
      </c>
      <c r="AC41" s="3">
        <v>1.4119516799999999E-3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0.61642796648765297</v>
      </c>
      <c r="F42" s="3">
        <v>24.515927711346801</v>
      </c>
      <c r="G42" s="3">
        <v>6.4481342863303398E-2</v>
      </c>
      <c r="H42" s="3">
        <v>5.7407969962154099E-3</v>
      </c>
      <c r="I42" s="3">
        <v>0.46153062076464502</v>
      </c>
      <c r="J42" s="3">
        <v>0.50166371822244005</v>
      </c>
      <c r="K42" s="3">
        <v>0.50166371822244005</v>
      </c>
      <c r="L42" s="3" t="s">
        <v>422</v>
      </c>
      <c r="M42" s="3">
        <v>173.16194481816299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3.6637109632342799</v>
      </c>
      <c r="F43" s="3">
        <v>0.22643434992820999</v>
      </c>
      <c r="G43" s="3">
        <v>2.7257519664676502</v>
      </c>
      <c r="H43" s="3">
        <v>0.139415895117452</v>
      </c>
      <c r="I43" s="3">
        <v>0.91803057678804101</v>
      </c>
      <c r="J43" s="3">
        <v>1.4715350981979101</v>
      </c>
      <c r="K43" s="3">
        <v>2.5760784718648799</v>
      </c>
      <c r="L43" s="3" t="s">
        <v>422</v>
      </c>
      <c r="M43" s="3">
        <v>20.657347386987301</v>
      </c>
      <c r="N43" s="3">
        <v>0.13343953347023399</v>
      </c>
      <c r="O43" s="3">
        <v>9.6833707981574493E-2</v>
      </c>
      <c r="P43" s="3">
        <v>3.14964479125155E-3</v>
      </c>
      <c r="Q43" s="3" t="s">
        <v>423</v>
      </c>
      <c r="R43" s="3" t="s">
        <v>423</v>
      </c>
      <c r="S43" s="3" t="s">
        <v>423</v>
      </c>
      <c r="T43" s="3" t="s">
        <v>423</v>
      </c>
      <c r="U43" s="3" t="s">
        <v>423</v>
      </c>
      <c r="V43" s="3" t="s">
        <v>423</v>
      </c>
      <c r="W43" s="3">
        <v>9.4763802679874901E-2</v>
      </c>
      <c r="X43" s="3">
        <v>9.4717312609173996E-4</v>
      </c>
      <c r="Y43" s="3">
        <v>2.2170946189145101E-3</v>
      </c>
      <c r="Z43" s="3">
        <v>6.1706191657838201E-4</v>
      </c>
      <c r="AA43" s="3">
        <v>3.5759995153824197E-4</v>
      </c>
      <c r="AB43" s="3">
        <v>4.1389296131228697E-3</v>
      </c>
      <c r="AC43" s="3">
        <v>6.35017007358197E-3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115.95033325052199</v>
      </c>
      <c r="F44" s="3">
        <v>22.250560172775</v>
      </c>
      <c r="G44" s="3">
        <v>4.4026146960424297</v>
      </c>
      <c r="H44" s="3">
        <v>6.2353637795472601E-2</v>
      </c>
      <c r="I44" s="3">
        <v>12.131485804861001</v>
      </c>
      <c r="J44" s="3">
        <v>12.5130016425743</v>
      </c>
      <c r="K44" s="3">
        <v>12.5130016425743</v>
      </c>
      <c r="L44" s="3" t="s">
        <v>422</v>
      </c>
      <c r="M44" s="3">
        <v>243.070346003022</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17.240707115285201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4.5357352170757803</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1.27567065338326</v>
      </c>
      <c r="F47" s="3">
        <v>0.28890607132846502</v>
      </c>
      <c r="G47" s="3">
        <v>0.28361183529860801</v>
      </c>
      <c r="H47" s="3">
        <v>4.45318735965702E-4</v>
      </c>
      <c r="I47" s="3">
        <v>8.4369416105224804E-2</v>
      </c>
      <c r="J47" s="3">
        <v>8.7934775378178107E-2</v>
      </c>
      <c r="K47" s="3">
        <v>8.9015602993397794E-2</v>
      </c>
      <c r="L47" s="3" t="s">
        <v>422</v>
      </c>
      <c r="M47" s="3">
        <v>1.02413298855712</v>
      </c>
      <c r="N47" s="3">
        <v>0.17411268806820601</v>
      </c>
      <c r="O47" s="3">
        <v>1.3359029324115E-4</v>
      </c>
      <c r="P47" s="3">
        <v>1.29699313826359E-6</v>
      </c>
      <c r="Q47" s="3" t="s">
        <v>423</v>
      </c>
      <c r="R47" s="3" t="s">
        <v>423</v>
      </c>
      <c r="S47" s="3" t="s">
        <v>423</v>
      </c>
      <c r="T47" s="3" t="s">
        <v>423</v>
      </c>
      <c r="U47" s="3" t="s">
        <v>423</v>
      </c>
      <c r="V47" s="3" t="s">
        <v>423</v>
      </c>
      <c r="W47" s="3">
        <v>0.12969931382635899</v>
      </c>
      <c r="X47" s="3">
        <v>1.9209548823531999E-4</v>
      </c>
      <c r="Y47" s="3">
        <v>4.2931838679567799E-4</v>
      </c>
      <c r="Z47" s="3">
        <v>2.99619072969319E-4</v>
      </c>
      <c r="AA47" s="3">
        <v>4.43122256743614E-4</v>
      </c>
      <c r="AB47" s="3">
        <v>1.3641552047439301E-3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8.6638860326023401E-2</v>
      </c>
      <c r="F48" s="3">
        <v>5.0037180320426498E-2</v>
      </c>
      <c r="G48" s="3">
        <v>2.5566820129475198E-2</v>
      </c>
      <c r="H48" s="3">
        <v>1.83374813977039E-3</v>
      </c>
      <c r="I48" s="3">
        <v>0.68450038926989598</v>
      </c>
      <c r="J48" s="3">
        <v>1.8276607817225601</v>
      </c>
      <c r="K48" s="3">
        <v>3.9445592160727001</v>
      </c>
      <c r="L48" s="3" t="s">
        <v>422</v>
      </c>
      <c r="M48" s="3">
        <v>1.7493671374556999E-2</v>
      </c>
      <c r="N48" s="3">
        <v>2.4611395686928299</v>
      </c>
      <c r="O48" s="3">
        <v>6.0550928214049303E-2</v>
      </c>
      <c r="P48" s="3">
        <v>2.3718206528537899E-3</v>
      </c>
      <c r="Q48" s="3" t="s">
        <v>423</v>
      </c>
      <c r="R48" s="3" t="s">
        <v>423</v>
      </c>
      <c r="S48" s="3" t="s">
        <v>423</v>
      </c>
      <c r="T48" s="3" t="s">
        <v>423</v>
      </c>
      <c r="U48" s="3" t="s">
        <v>423</v>
      </c>
      <c r="V48" s="3" t="s">
        <v>423</v>
      </c>
      <c r="W48" s="3" t="s">
        <v>422</v>
      </c>
      <c r="X48" s="3" t="s">
        <v>422</v>
      </c>
      <c r="Y48" s="3" t="s">
        <v>422</v>
      </c>
      <c r="Z48" s="3" t="s">
        <v>422</v>
      </c>
      <c r="AA48" s="3" t="s">
        <v>422</v>
      </c>
      <c r="AB48" s="3" t="s">
        <v>422</v>
      </c>
      <c r="AC48" s="3">
        <v>3.37401338911575E-3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4.81081143673169E-2</v>
      </c>
      <c r="G50" s="3">
        <v>14.9868005908985</v>
      </c>
      <c r="H50" s="3">
        <v>7.3005081846098593E-2</v>
      </c>
      <c r="I50" s="3">
        <v>0.62925370496566302</v>
      </c>
      <c r="J50" s="3">
        <v>0.78001487808664405</v>
      </c>
      <c r="K50" s="3">
        <v>0.83698017335388497</v>
      </c>
      <c r="L50" s="3" t="s">
        <v>422</v>
      </c>
      <c r="M50" s="3" t="s">
        <v>422</v>
      </c>
      <c r="N50" s="3" t="s">
        <v>422</v>
      </c>
      <c r="O50" s="3" t="s">
        <v>422</v>
      </c>
      <c r="P50" s="3" t="s">
        <v>422</v>
      </c>
      <c r="Q50" s="3" t="s">
        <v>423</v>
      </c>
      <c r="R50" s="3" t="s">
        <v>423</v>
      </c>
      <c r="S50" s="3" t="s">
        <v>423</v>
      </c>
      <c r="T50" s="3" t="s">
        <v>423</v>
      </c>
      <c r="U50" s="3" t="s">
        <v>423</v>
      </c>
      <c r="V50" s="3" t="s">
        <v>423</v>
      </c>
      <c r="W50" s="3">
        <v>0.116055036593001</v>
      </c>
      <c r="X50" s="3">
        <v>2.2968976231505099E-3</v>
      </c>
      <c r="Y50" s="3">
        <v>3.0950492370853001E-3</v>
      </c>
      <c r="Z50" s="3">
        <v>2.8170596584582301E-8</v>
      </c>
      <c r="AA50" s="3">
        <v>1.0778926148949099E-3</v>
      </c>
      <c r="AB50" s="3">
        <v>6.4698676457273004E-3</v>
      </c>
      <c r="AC50" s="3">
        <v>0.29098860274642802</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0.41432418328672899</v>
      </c>
      <c r="F51" s="3">
        <v>286.46669975120199</v>
      </c>
      <c r="G51" s="3">
        <v>0.35579700346239901</v>
      </c>
      <c r="H51" s="3">
        <v>1.62323229903065E-2</v>
      </c>
      <c r="I51" s="3">
        <v>0.35203991583481797</v>
      </c>
      <c r="J51" s="3">
        <v>2.1732999712293699</v>
      </c>
      <c r="K51" s="3">
        <v>4.1404085088454501</v>
      </c>
      <c r="L51" s="3" t="s">
        <v>422</v>
      </c>
      <c r="M51" s="3">
        <v>1.4321759228019699</v>
      </c>
      <c r="N51" s="3">
        <v>1.08566266616336E-2</v>
      </c>
      <c r="O51" s="3">
        <v>1.5348027753243399E-3</v>
      </c>
      <c r="P51" s="3">
        <v>3.9839736278989902E-4</v>
      </c>
      <c r="Q51" s="3" t="s">
        <v>423</v>
      </c>
      <c r="R51" s="3" t="s">
        <v>423</v>
      </c>
      <c r="S51" s="3" t="s">
        <v>423</v>
      </c>
      <c r="T51" s="3" t="s">
        <v>423</v>
      </c>
      <c r="U51" s="3" t="s">
        <v>423</v>
      </c>
      <c r="V51" s="3" t="s">
        <v>423</v>
      </c>
      <c r="W51" s="3" t="s">
        <v>422</v>
      </c>
      <c r="X51" s="3">
        <v>1.3609485008516699E-4</v>
      </c>
      <c r="Y51" s="3">
        <v>4.1376835005820698E-5</v>
      </c>
      <c r="Z51" s="3">
        <v>9.4977238616128005E-5</v>
      </c>
      <c r="AA51" s="3">
        <v>7.5481816984906394E-5</v>
      </c>
      <c r="AB51" s="3">
        <v>3.4793074069202202E-4</v>
      </c>
      <c r="AC51" s="3">
        <v>5.5348737061845103E-5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6.1565596027733802</v>
      </c>
      <c r="F52" s="3">
        <v>58.579225503743999</v>
      </c>
      <c r="G52" s="3">
        <v>35.296426052721799</v>
      </c>
      <c r="H52" s="3">
        <v>0.30139940023029499</v>
      </c>
      <c r="I52" s="3">
        <v>0.77239792843925703</v>
      </c>
      <c r="J52" s="3">
        <v>1.0719796550942</v>
      </c>
      <c r="K52" s="3">
        <v>1.25649817123624</v>
      </c>
      <c r="L52" s="3" t="s">
        <v>422</v>
      </c>
      <c r="M52" s="3">
        <v>3.4926350446604402</v>
      </c>
      <c r="N52" s="3">
        <v>0.16479522461406301</v>
      </c>
      <c r="O52" s="3">
        <v>9.5721319769475496E-2</v>
      </c>
      <c r="P52" s="3">
        <v>8.7600027911623898E-2</v>
      </c>
      <c r="Q52" s="3" t="s">
        <v>423</v>
      </c>
      <c r="R52" s="3" t="s">
        <v>423</v>
      </c>
      <c r="S52" s="3" t="s">
        <v>423</v>
      </c>
      <c r="T52" s="3" t="s">
        <v>423</v>
      </c>
      <c r="U52" s="3" t="s">
        <v>423</v>
      </c>
      <c r="V52" s="3" t="s">
        <v>423</v>
      </c>
      <c r="W52" s="3" t="s">
        <v>422</v>
      </c>
      <c r="X52" s="3">
        <v>6.6756342175713995E-2</v>
      </c>
      <c r="Y52" s="3">
        <v>2.6645440523834399E-2</v>
      </c>
      <c r="Z52" s="3">
        <v>1.9916677642505199E-2</v>
      </c>
      <c r="AA52" s="3">
        <v>1.26147843435822E-2</v>
      </c>
      <c r="AB52" s="3">
        <v>0.12593324468563599</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0.2265616</v>
      </c>
      <c r="F53" s="3">
        <v>116.047826915912</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9.3461210119663197E-5</v>
      </c>
      <c r="F54" s="3">
        <v>75.590891993043201</v>
      </c>
      <c r="G54" s="3">
        <v>22.5160822862773</v>
      </c>
      <c r="H54" s="3">
        <v>1.07852266169E-2</v>
      </c>
      <c r="I54" s="3">
        <v>3.8290603911938399E-2</v>
      </c>
      <c r="J54" s="3">
        <v>6.2152524649034799E-2</v>
      </c>
      <c r="K54" s="3">
        <v>7.8117206006307102E-2</v>
      </c>
      <c r="L54" s="3" t="s">
        <v>422</v>
      </c>
      <c r="M54" s="3">
        <v>2.4576609327628601E-2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4.3633325478297396</v>
      </c>
      <c r="F55" s="3">
        <v>131.47666785125401</v>
      </c>
      <c r="G55" s="3">
        <v>50.658461143634803</v>
      </c>
      <c r="H55" s="3">
        <v>0.26762960016632797</v>
      </c>
      <c r="I55" s="3">
        <v>6.3641104546547904</v>
      </c>
      <c r="J55" s="3">
        <v>6.8848502722037601</v>
      </c>
      <c r="K55" s="3">
        <v>7.3346106318776396</v>
      </c>
      <c r="L55" s="3" t="s">
        <v>422</v>
      </c>
      <c r="M55" s="3">
        <v>14.4185678650705</v>
      </c>
      <c r="N55" s="3">
        <v>1.7287079766883E-3</v>
      </c>
      <c r="O55" s="3">
        <v>0</v>
      </c>
      <c r="P55" s="3">
        <v>7.3916410894754904E-3</v>
      </c>
      <c r="Q55" s="3" t="s">
        <v>423</v>
      </c>
      <c r="R55" s="3" t="s">
        <v>423</v>
      </c>
      <c r="S55" s="3" t="s">
        <v>423</v>
      </c>
      <c r="T55" s="3" t="s">
        <v>423</v>
      </c>
      <c r="U55" s="3" t="s">
        <v>423</v>
      </c>
      <c r="V55" s="3" t="s">
        <v>423</v>
      </c>
      <c r="W55" s="3">
        <v>5.21593505316576E-2</v>
      </c>
      <c r="X55" s="3">
        <v>9.0106624232469696E-3</v>
      </c>
      <c r="Y55" s="3">
        <v>4.3805338310355796E-3</v>
      </c>
      <c r="Z55" s="3">
        <v>1.05054931292999E-4</v>
      </c>
      <c r="AA55" s="3">
        <v>7.9382033195267996E-4</v>
      </c>
      <c r="AB55" s="3">
        <v>1.4290071517528201E-2</v>
      </c>
      <c r="AC55" s="3">
        <v>1.9714257376721102E-3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30.295595017137401</v>
      </c>
      <c r="F57" s="3">
        <v>0.35021197846994001</v>
      </c>
      <c r="G57" s="3">
        <v>24.722663425466699</v>
      </c>
      <c r="H57" s="3">
        <v>0.55918757036101896</v>
      </c>
      <c r="I57" s="3">
        <v>3.15507361540572</v>
      </c>
      <c r="J57" s="3">
        <v>6.6317151546391999</v>
      </c>
      <c r="K57" s="3">
        <v>15.1223325497504</v>
      </c>
      <c r="L57" s="3" t="s">
        <v>422</v>
      </c>
      <c r="M57" s="3">
        <v>8.4197732419618596</v>
      </c>
      <c r="N57" s="3">
        <v>0.31894718562803298</v>
      </c>
      <c r="O57" s="3">
        <v>3.0476913152248201E-2</v>
      </c>
      <c r="P57" s="3">
        <v>0.211514887743913</v>
      </c>
      <c r="Q57" s="3" t="s">
        <v>423</v>
      </c>
      <c r="R57" s="3" t="s">
        <v>423</v>
      </c>
      <c r="S57" s="3" t="s">
        <v>423</v>
      </c>
      <c r="T57" s="3" t="s">
        <v>423</v>
      </c>
      <c r="U57" s="3" t="s">
        <v>423</v>
      </c>
      <c r="V57" s="3" t="s">
        <v>423</v>
      </c>
      <c r="W57" s="3">
        <v>2.4319031733268299</v>
      </c>
      <c r="X57" s="3">
        <v>9.1613695811203801E-3</v>
      </c>
      <c r="Y57" s="3">
        <v>2.46652257953241E-3</v>
      </c>
      <c r="Z57" s="3">
        <v>8.8090092126157495E-4</v>
      </c>
      <c r="AA57" s="3">
        <v>1.7618018425231499E-3</v>
      </c>
      <c r="AB57" s="3">
        <v>1.42705949244375E-2</v>
      </c>
      <c r="AC57" s="3">
        <v>1.73919792488358</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1.5367809863651201</v>
      </c>
      <c r="F58" s="3">
        <v>6.2795723151030505E-2</v>
      </c>
      <c r="G58" s="3">
        <v>0.48298446087574598</v>
      </c>
      <c r="H58" s="3">
        <v>2.9831764616959501E-2</v>
      </c>
      <c r="I58" s="3">
        <v>0.35113305651010102</v>
      </c>
      <c r="J58" s="3">
        <v>0.53384037838249798</v>
      </c>
      <c r="K58" s="3">
        <v>1.40237743001893</v>
      </c>
      <c r="L58" s="3" t="s">
        <v>422</v>
      </c>
      <c r="M58" s="3">
        <v>3.0682691085517502</v>
      </c>
      <c r="N58" s="3">
        <v>4.1134261815465997E-3</v>
      </c>
      <c r="O58" s="3">
        <v>2.7235431114638799E-3</v>
      </c>
      <c r="P58" s="3">
        <v>0.10829795925989801</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6.3350555364368697</v>
      </c>
      <c r="F59" s="3">
        <v>1.77155368798173</v>
      </c>
      <c r="G59" s="3">
        <v>1.9544307270466299</v>
      </c>
      <c r="H59" s="3">
        <v>8.84796064658777E-2</v>
      </c>
      <c r="I59" s="3">
        <v>0.92663934655714897</v>
      </c>
      <c r="J59" s="3">
        <v>1.0412318832759799</v>
      </c>
      <c r="K59" s="3">
        <v>1.3942173986319399</v>
      </c>
      <c r="L59" s="3" t="s">
        <v>422</v>
      </c>
      <c r="M59" s="3">
        <v>0.36199153514275001</v>
      </c>
      <c r="N59" s="3">
        <v>2.1163352602360699E-2</v>
      </c>
      <c r="O59" s="3">
        <v>1.1587689889485399E-3</v>
      </c>
      <c r="P59" s="3">
        <v>2.6075040376236099E-2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6.7067655810792902E-6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0.29965936127804599</v>
      </c>
      <c r="F60" s="3">
        <v>0.16563994582890901</v>
      </c>
      <c r="G60" s="3">
        <v>0.205864851696343</v>
      </c>
      <c r="H60" s="3">
        <v>0.13498684790901999</v>
      </c>
      <c r="I60" s="3">
        <v>8.4695859331195607</v>
      </c>
      <c r="J60" s="3">
        <v>36.143079970626701</v>
      </c>
      <c r="K60" s="3">
        <v>79.778846260606798</v>
      </c>
      <c r="L60" s="3" t="s">
        <v>422</v>
      </c>
      <c r="M60" s="3">
        <v>0.218228372015632</v>
      </c>
      <c r="N60" s="3">
        <v>15.6819615280658</v>
      </c>
      <c r="O60" s="3">
        <v>0.38582018623418901</v>
      </c>
      <c r="P60" s="3">
        <v>1.5112836631723499E-2</v>
      </c>
      <c r="Q60" s="3" t="s">
        <v>423</v>
      </c>
      <c r="R60" s="3" t="s">
        <v>423</v>
      </c>
      <c r="S60" s="3" t="s">
        <v>423</v>
      </c>
      <c r="T60" s="3" t="s">
        <v>423</v>
      </c>
      <c r="U60" s="3" t="s">
        <v>423</v>
      </c>
      <c r="V60" s="3" t="s">
        <v>423</v>
      </c>
      <c r="W60" s="3" t="s">
        <v>422</v>
      </c>
      <c r="X60" s="3" t="s">
        <v>422</v>
      </c>
      <c r="Y60" s="3" t="s">
        <v>422</v>
      </c>
      <c r="Z60" s="3" t="s">
        <v>422</v>
      </c>
      <c r="AA60" s="3" t="s">
        <v>422</v>
      </c>
      <c r="AB60" s="3" t="s">
        <v>422</v>
      </c>
      <c r="AC60" s="3">
        <v>2.11864222557098E-2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194.16581063520499</v>
      </c>
      <c r="J61" s="3">
        <v>970.82905317602501</v>
      </c>
      <c r="K61" s="3">
        <v>3236.0968439200801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0.53181865467987199</v>
      </c>
      <c r="F63" s="3">
        <v>1.7192054620504</v>
      </c>
      <c r="G63" s="3">
        <v>3.54810200392718</v>
      </c>
      <c r="H63" s="3">
        <v>8.8453854147563599E-2</v>
      </c>
      <c r="I63" s="3">
        <v>6.2316622324302298</v>
      </c>
      <c r="J63" s="3">
        <v>12.4622704201693</v>
      </c>
      <c r="K63" s="3">
        <v>37.593230243031599</v>
      </c>
      <c r="L63" s="3" t="s">
        <v>422</v>
      </c>
      <c r="M63" s="3">
        <v>3.3685824173629602</v>
      </c>
      <c r="N63" s="3">
        <v>1.6488037992098199</v>
      </c>
      <c r="O63" s="3">
        <v>2.57778083046412E-2</v>
      </c>
      <c r="P63" s="3" t="s">
        <v>422</v>
      </c>
      <c r="Q63" s="3" t="s">
        <v>423</v>
      </c>
      <c r="R63" s="3" t="s">
        <v>423</v>
      </c>
      <c r="S63" s="3" t="s">
        <v>423</v>
      </c>
      <c r="T63" s="3" t="s">
        <v>423</v>
      </c>
      <c r="U63" s="3" t="s">
        <v>423</v>
      </c>
      <c r="V63" s="3" t="s">
        <v>423</v>
      </c>
      <c r="W63" s="3">
        <v>1.16002022683497</v>
      </c>
      <c r="X63" s="3" t="s">
        <v>422</v>
      </c>
      <c r="Y63" s="3">
        <v>2.8709534330941502E-5</v>
      </c>
      <c r="Z63" s="3" t="s">
        <v>422</v>
      </c>
      <c r="AA63" s="3">
        <v>2.7525957034624101E-5</v>
      </c>
      <c r="AB63" s="3">
        <v>5.6235491365565599E-5</v>
      </c>
      <c r="AC63" s="3">
        <v>2.9753784158356601E-2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32.375777585654603</v>
      </c>
      <c r="F70" s="3">
        <v>37.596976333200899</v>
      </c>
      <c r="G70" s="3">
        <v>21.0827819401506</v>
      </c>
      <c r="H70" s="3">
        <v>9.4952989968346309</v>
      </c>
      <c r="I70" s="3">
        <v>3.5326300960158901</v>
      </c>
      <c r="J70" s="3">
        <v>6.5145471055665398</v>
      </c>
      <c r="K70" s="3">
        <v>13.9106143198971</v>
      </c>
      <c r="L70" s="3" t="s">
        <v>422</v>
      </c>
      <c r="M70" s="3">
        <v>26.651563927291999</v>
      </c>
      <c r="N70" s="3">
        <v>0.88269928851301205</v>
      </c>
      <c r="O70" s="3">
        <v>8.4549826658926797E-2</v>
      </c>
      <c r="P70" s="3">
        <v>0.113159970077473</v>
      </c>
      <c r="Q70" s="3" t="s">
        <v>423</v>
      </c>
      <c r="R70" s="3" t="s">
        <v>423</v>
      </c>
      <c r="S70" s="3" t="s">
        <v>423</v>
      </c>
      <c r="T70" s="3" t="s">
        <v>423</v>
      </c>
      <c r="U70" s="3" t="s">
        <v>423</v>
      </c>
      <c r="V70" s="3" t="s">
        <v>423</v>
      </c>
      <c r="W70" s="3">
        <v>0.96520937197492596</v>
      </c>
      <c r="X70" s="3" t="s">
        <v>422</v>
      </c>
      <c r="Y70" s="3">
        <v>1.6837004976885499E-4</v>
      </c>
      <c r="Z70" s="3" t="s">
        <v>422</v>
      </c>
      <c r="AA70" s="3">
        <v>1.6837004976885499E-4</v>
      </c>
      <c r="AB70" s="3">
        <v>3.36740099537711E-4</v>
      </c>
      <c r="AC70" s="3">
        <v>0.39811659501345098</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7.0812218222413303</v>
      </c>
      <c r="F72" s="3">
        <v>6.3175815334389203</v>
      </c>
      <c r="G72" s="3">
        <v>26.976024017511701</v>
      </c>
      <c r="H72" s="3">
        <v>0.366810210259507</v>
      </c>
      <c r="I72" s="3">
        <v>10.315236196389</v>
      </c>
      <c r="J72" s="3">
        <v>14.541099786575099</v>
      </c>
      <c r="K72" s="3">
        <v>38.003869263110701</v>
      </c>
      <c r="L72" s="3" t="s">
        <v>422</v>
      </c>
      <c r="M72" s="3">
        <v>41.8537743641539</v>
      </c>
      <c r="N72" s="3">
        <v>43.810810096233901</v>
      </c>
      <c r="O72" s="3">
        <v>0.185233627126282</v>
      </c>
      <c r="P72" s="3">
        <v>0.70953642491880298</v>
      </c>
      <c r="Q72" s="3" t="s">
        <v>423</v>
      </c>
      <c r="R72" s="3" t="s">
        <v>423</v>
      </c>
      <c r="S72" s="3" t="s">
        <v>423</v>
      </c>
      <c r="T72" s="3" t="s">
        <v>423</v>
      </c>
      <c r="U72" s="3" t="s">
        <v>423</v>
      </c>
      <c r="V72" s="3" t="s">
        <v>423</v>
      </c>
      <c r="W72" s="3">
        <v>22.351727806770398</v>
      </c>
      <c r="X72" s="3">
        <v>17.873901788641302</v>
      </c>
      <c r="Y72" s="3">
        <v>17.300089438573401</v>
      </c>
      <c r="Z72" s="3">
        <v>11.244478317865999</v>
      </c>
      <c r="AA72" s="3">
        <v>6.7267848864081596</v>
      </c>
      <c r="AB72" s="3">
        <v>53.145254431488901</v>
      </c>
      <c r="AC72" s="3">
        <v>0.67124562485045303</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0.43587965701046999</v>
      </c>
      <c r="F73" s="3">
        <v>1.6140228990254299</v>
      </c>
      <c r="G73" s="3">
        <v>0.79969559601281304</v>
      </c>
      <c r="H73" s="3">
        <v>1.35867974590298E-2</v>
      </c>
      <c r="I73" s="3">
        <v>3.78703035624669</v>
      </c>
      <c r="J73" s="3">
        <v>4.6548510850917397</v>
      </c>
      <c r="K73" s="3">
        <v>6.0299905671083902</v>
      </c>
      <c r="L73" s="3" t="s">
        <v>422</v>
      </c>
      <c r="M73" s="3">
        <v>41.7912602120633</v>
      </c>
      <c r="N73" s="3">
        <v>1.1335165369912299</v>
      </c>
      <c r="O73" s="3">
        <v>1.7721679204465698E-2</v>
      </c>
      <c r="P73" s="3">
        <v>0.197799435236582</v>
      </c>
      <c r="Q73" s="3" t="s">
        <v>423</v>
      </c>
      <c r="R73" s="3" t="s">
        <v>423</v>
      </c>
      <c r="S73" s="3" t="s">
        <v>423</v>
      </c>
      <c r="T73" s="3" t="s">
        <v>423</v>
      </c>
      <c r="U73" s="3" t="s">
        <v>423</v>
      </c>
      <c r="V73" s="3" t="s">
        <v>423</v>
      </c>
      <c r="W73" s="3">
        <v>0.18365287425303001</v>
      </c>
      <c r="X73" s="3" t="s">
        <v>422</v>
      </c>
      <c r="Y73" s="3">
        <v>1.9737176702913601E-5</v>
      </c>
      <c r="Z73" s="3" t="s">
        <v>422</v>
      </c>
      <c r="AA73" s="3">
        <v>1.89234932077482E-5</v>
      </c>
      <c r="AB73" s="3">
        <v>3.8660669910661801E-5</v>
      </c>
      <c r="AC73" s="3">
        <v>2.0455075611620899E-2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0.73062533217925396</v>
      </c>
      <c r="F74" s="3">
        <v>0.53934694074418899</v>
      </c>
      <c r="G74" s="3">
        <v>38.3704936359836</v>
      </c>
      <c r="H74" s="3">
        <v>2.9887136999037601E-2</v>
      </c>
      <c r="I74" s="3">
        <v>5.3045211077680197</v>
      </c>
      <c r="J74" s="3">
        <v>7.9236869275635797</v>
      </c>
      <c r="K74" s="3">
        <v>14.121999400285899</v>
      </c>
      <c r="L74" s="3" t="s">
        <v>422</v>
      </c>
      <c r="M74" s="3">
        <v>324.66473884302502</v>
      </c>
      <c r="N74" s="3">
        <v>0.118039923310425</v>
      </c>
      <c r="O74" s="3">
        <v>1.3046644680363201E-3</v>
      </c>
      <c r="P74" s="3">
        <v>1.5088679760782099E-2</v>
      </c>
      <c r="Q74" s="3" t="s">
        <v>423</v>
      </c>
      <c r="R74" s="3" t="s">
        <v>423</v>
      </c>
      <c r="S74" s="3" t="s">
        <v>423</v>
      </c>
      <c r="T74" s="3" t="s">
        <v>423</v>
      </c>
      <c r="U74" s="3" t="s">
        <v>423</v>
      </c>
      <c r="V74" s="3" t="s">
        <v>423</v>
      </c>
      <c r="W74" s="3">
        <v>3.0785420674314299</v>
      </c>
      <c r="X74" s="3">
        <v>20.106359076584202</v>
      </c>
      <c r="Y74" s="3">
        <v>28.701405866286098</v>
      </c>
      <c r="Z74" s="3">
        <v>25.777684809618101</v>
      </c>
      <c r="AA74" s="3">
        <v>10.8350431654762</v>
      </c>
      <c r="AB74" s="3">
        <v>85.420492917964694</v>
      </c>
      <c r="AC74" s="3">
        <v>6.7866169875358895E-4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2.9105380302094601</v>
      </c>
      <c r="F80" s="3">
        <v>0.25809093059425398</v>
      </c>
      <c r="G80" s="3">
        <v>964.42523721323198</v>
      </c>
      <c r="H80" s="3">
        <v>0.212435067241831</v>
      </c>
      <c r="I80" s="3">
        <v>8.0233481473320705</v>
      </c>
      <c r="J80" s="3">
        <v>14.398937012305501</v>
      </c>
      <c r="K80" s="3">
        <v>17.149113445001699</v>
      </c>
      <c r="L80" s="3" t="s">
        <v>422</v>
      </c>
      <c r="M80" s="3">
        <v>0.35730954452128</v>
      </c>
      <c r="N80" s="3">
        <v>892.31867581818801</v>
      </c>
      <c r="O80" s="3">
        <v>68.424483557717807</v>
      </c>
      <c r="P80" s="3">
        <v>24.483079056142898</v>
      </c>
      <c r="Q80" s="3" t="s">
        <v>423</v>
      </c>
      <c r="R80" s="3" t="s">
        <v>423</v>
      </c>
      <c r="S80" s="3" t="s">
        <v>423</v>
      </c>
      <c r="T80" s="3" t="s">
        <v>423</v>
      </c>
      <c r="U80" s="3" t="s">
        <v>423</v>
      </c>
      <c r="V80" s="3" t="s">
        <v>423</v>
      </c>
      <c r="W80" s="3">
        <v>3.5994929418482302</v>
      </c>
      <c r="X80" s="3" t="s">
        <v>422</v>
      </c>
      <c r="Y80" s="3">
        <v>1.2066168084769501E-3</v>
      </c>
      <c r="Z80" s="3">
        <v>8.8962904824228296E-4</v>
      </c>
      <c r="AA80" s="3">
        <v>1.9601890531460901E-5</v>
      </c>
      <c r="AB80" s="3">
        <v>2.1158477472506898E-3</v>
      </c>
      <c r="AC80" s="3">
        <v>2.7033804207442902</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6.0928120242193202</v>
      </c>
      <c r="G83" s="3">
        <v>0.107458042517709</v>
      </c>
      <c r="H83" s="3">
        <v>8.4684957317818601E-4</v>
      </c>
      <c r="I83" s="3">
        <v>1.3306125221132401</v>
      </c>
      <c r="J83" s="3">
        <v>4.77634008484437</v>
      </c>
      <c r="K83" s="3">
        <v>21.576962977647099</v>
      </c>
      <c r="L83" s="3" t="s">
        <v>422</v>
      </c>
      <c r="M83" s="3">
        <v>0.41949415207691398</v>
      </c>
      <c r="N83" s="3">
        <v>0.33009667424448003</v>
      </c>
      <c r="O83" s="3">
        <v>5.9506116669800499E-3</v>
      </c>
      <c r="P83" s="3">
        <v>5.6676147603075804E-3</v>
      </c>
      <c r="Q83" s="3" t="s">
        <v>423</v>
      </c>
      <c r="R83" s="3" t="s">
        <v>423</v>
      </c>
      <c r="S83" s="3" t="s">
        <v>423</v>
      </c>
      <c r="T83" s="3" t="s">
        <v>423</v>
      </c>
      <c r="U83" s="3" t="s">
        <v>423</v>
      </c>
      <c r="V83" s="3" t="s">
        <v>423</v>
      </c>
      <c r="W83" s="3">
        <v>19.7254048472563</v>
      </c>
      <c r="X83" s="3">
        <v>1.82700507023103E-3</v>
      </c>
      <c r="Y83" s="3">
        <v>6.3945177458086203E-3</v>
      </c>
      <c r="Z83" s="3">
        <v>2.26853129553687E-3</v>
      </c>
      <c r="AA83" s="3">
        <v>1.82700507023103E-3</v>
      </c>
      <c r="AB83" s="3">
        <v>1.23170591818076E-2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121.16649</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195.95231999999999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3.1879551646520901E-5</v>
      </c>
      <c r="F88" s="3">
        <v>6.0510306183487499</v>
      </c>
      <c r="G88" s="3" t="s">
        <v>422</v>
      </c>
      <c r="H88" s="3">
        <v>2.7906758774051701E-3</v>
      </c>
      <c r="I88" s="3">
        <v>6.2630568959154004E-2</v>
      </c>
      <c r="J88" s="3">
        <v>0.10811860764241001</v>
      </c>
      <c r="K88" s="3">
        <v>0.12813163789587501</v>
      </c>
      <c r="L88" s="3" t="s">
        <v>422</v>
      </c>
      <c r="M88" s="3">
        <v>2.91581816119248E-5</v>
      </c>
      <c r="N88" s="3">
        <v>4.48239265352119</v>
      </c>
      <c r="O88" s="3">
        <v>6.7994172787457099E-6</v>
      </c>
      <c r="P88" s="3" t="s">
        <v>422</v>
      </c>
      <c r="Q88" s="3" t="s">
        <v>423</v>
      </c>
      <c r="R88" s="3" t="s">
        <v>423</v>
      </c>
      <c r="S88" s="3" t="s">
        <v>423</v>
      </c>
      <c r="T88" s="3" t="s">
        <v>423</v>
      </c>
      <c r="U88" s="3" t="s">
        <v>423</v>
      </c>
      <c r="V88" s="3" t="s">
        <v>423</v>
      </c>
      <c r="W88" s="3">
        <v>7.0463555517509806E-5</v>
      </c>
      <c r="X88" s="3" t="s">
        <v>422</v>
      </c>
      <c r="Y88" s="3">
        <v>7.5727191965889297E-9</v>
      </c>
      <c r="Z88" s="3" t="s">
        <v>422</v>
      </c>
      <c r="AA88" s="3">
        <v>7.2605267935651604E-9</v>
      </c>
      <c r="AB88" s="3">
        <v>1.4833245990154101E-8</v>
      </c>
      <c r="AC88" s="3">
        <v>7.8481611672926193E-6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20.491471730430899</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26.190575937256199</v>
      </c>
      <c r="F92" s="3">
        <v>23.283942222125201</v>
      </c>
      <c r="G92" s="3">
        <v>23.2885352025191</v>
      </c>
      <c r="H92" s="3">
        <v>3.4420740565779102</v>
      </c>
      <c r="I92" s="3">
        <v>28.220628959919399</v>
      </c>
      <c r="J92" s="3">
        <v>39.832294205134403</v>
      </c>
      <c r="K92" s="3">
        <v>59.686648382423499</v>
      </c>
      <c r="L92" s="3" t="s">
        <v>422</v>
      </c>
      <c r="M92" s="3">
        <v>90.628853578531107</v>
      </c>
      <c r="N92" s="3">
        <v>0.82174549504962502</v>
      </c>
      <c r="O92" s="3">
        <v>0.19815580752232301</v>
      </c>
      <c r="P92" s="3">
        <v>5.3927150198996E-2</v>
      </c>
      <c r="Q92" s="3" t="s">
        <v>423</v>
      </c>
      <c r="R92" s="3" t="s">
        <v>423</v>
      </c>
      <c r="S92" s="3" t="s">
        <v>423</v>
      </c>
      <c r="T92" s="3" t="s">
        <v>423</v>
      </c>
      <c r="U92" s="3" t="s">
        <v>423</v>
      </c>
      <c r="V92" s="3" t="s">
        <v>423</v>
      </c>
      <c r="W92" s="3">
        <v>10.0442850423347</v>
      </c>
      <c r="X92" s="3">
        <v>1.8067126599489999E-2</v>
      </c>
      <c r="Y92" s="3">
        <v>3.8554729489820798E-2</v>
      </c>
      <c r="Z92" s="3">
        <v>2.0487602890330799E-2</v>
      </c>
      <c r="AA92" s="3">
        <v>2.08333852175938E-2</v>
      </c>
      <c r="AB92" s="3">
        <v>9.7942844197235396E-2</v>
      </c>
      <c r="AC92" s="3">
        <v>0.13360164669622901</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0.32430192470809899</v>
      </c>
      <c r="F93" s="3">
        <v>17.099668115909498</v>
      </c>
      <c r="G93" s="3">
        <v>5.9383408876707899E-2</v>
      </c>
      <c r="H93" s="3">
        <v>0.16617401571690099</v>
      </c>
      <c r="I93" s="3">
        <v>13.3874284894813</v>
      </c>
      <c r="J93" s="3">
        <v>15.074152579608301</v>
      </c>
      <c r="K93" s="3">
        <v>16.913262106793798</v>
      </c>
      <c r="L93" s="3" t="s">
        <v>422</v>
      </c>
      <c r="M93" s="3">
        <v>6.0081239649693199</v>
      </c>
      <c r="N93" s="3" t="s">
        <v>422</v>
      </c>
      <c r="O93" s="3" t="s">
        <v>422</v>
      </c>
      <c r="P93" s="3">
        <v>1.9136033105200102E-6</v>
      </c>
      <c r="Q93" s="3" t="s">
        <v>423</v>
      </c>
      <c r="R93" s="3" t="s">
        <v>423</v>
      </c>
      <c r="S93" s="3" t="s">
        <v>423</v>
      </c>
      <c r="T93" s="3" t="s">
        <v>423</v>
      </c>
      <c r="U93" s="3" t="s">
        <v>423</v>
      </c>
      <c r="V93" s="3" t="s">
        <v>423</v>
      </c>
      <c r="W93" s="3" t="s">
        <v>422</v>
      </c>
      <c r="X93" s="3">
        <v>8.7606554648166496E-2</v>
      </c>
      <c r="Y93" s="3" t="s">
        <v>422</v>
      </c>
      <c r="Z93" s="3" t="s">
        <v>422</v>
      </c>
      <c r="AA93" s="3" t="s">
        <v>422</v>
      </c>
      <c r="AB93" s="3">
        <v>8.7606554648166496E-2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2.6652085877487099</v>
      </c>
      <c r="F94" s="3">
        <v>51.810934445264202</v>
      </c>
      <c r="G94" s="3">
        <v>9.8625430986388707E-2</v>
      </c>
      <c r="H94" s="3">
        <v>0.27789245677632302</v>
      </c>
      <c r="I94" s="3">
        <v>1.9318628070072199</v>
      </c>
      <c r="J94" s="3">
        <v>3.0958110431860901</v>
      </c>
      <c r="K94" s="3">
        <v>4.1465104830644401</v>
      </c>
      <c r="L94" s="3" t="s">
        <v>422</v>
      </c>
      <c r="M94" s="3">
        <v>8.3839622001837704</v>
      </c>
      <c r="N94" s="3">
        <v>24.8383795472106</v>
      </c>
      <c r="O94" s="3">
        <v>0.34707816023126897</v>
      </c>
      <c r="P94" s="3">
        <v>0.41164398840140498</v>
      </c>
      <c r="Q94" s="3" t="s">
        <v>423</v>
      </c>
      <c r="R94" s="3" t="s">
        <v>423</v>
      </c>
      <c r="S94" s="3" t="s">
        <v>423</v>
      </c>
      <c r="T94" s="3" t="s">
        <v>423</v>
      </c>
      <c r="U94" s="3" t="s">
        <v>423</v>
      </c>
      <c r="V94" s="3" t="s">
        <v>423</v>
      </c>
      <c r="W94" s="3">
        <v>1.09464967191788</v>
      </c>
      <c r="X94" s="3" t="s">
        <v>425</v>
      </c>
      <c r="Y94" s="3">
        <v>1.08592092149164E-4</v>
      </c>
      <c r="Z94" s="3" t="s">
        <v>425</v>
      </c>
      <c r="AA94" s="3">
        <v>1.07820910937327E-4</v>
      </c>
      <c r="AB94" s="3">
        <v>2.1641300308649101E-4</v>
      </c>
      <c r="AC94" s="3">
        <v>2.6803197532727299</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0.10796307576929701</v>
      </c>
      <c r="F95" s="3">
        <v>104.432784286092</v>
      </c>
      <c r="G95" s="3">
        <v>0.63821479428771999</v>
      </c>
      <c r="H95" s="3">
        <v>2.8521814260562401E-2</v>
      </c>
      <c r="I95" s="3">
        <v>18.914670405480301</v>
      </c>
      <c r="J95" s="3">
        <v>32.378463313893803</v>
      </c>
      <c r="K95" s="3">
        <v>63.497247970925599</v>
      </c>
      <c r="L95" s="3" t="s">
        <v>422</v>
      </c>
      <c r="M95" s="3">
        <v>35.424287370811101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2.055258548263E-2</v>
      </c>
      <c r="F98" s="3">
        <v>0.174803315883619</v>
      </c>
      <c r="G98" s="3">
        <v>1.1750881146142001E-2</v>
      </c>
      <c r="H98" s="3">
        <v>3.6948905843234201E-3</v>
      </c>
      <c r="I98" s="3">
        <v>5.4840254934557502E-3</v>
      </c>
      <c r="J98" s="3">
        <v>2.6977188943525399E-2</v>
      </c>
      <c r="K98" s="3">
        <v>5.75547237687292E-2</v>
      </c>
      <c r="L98" s="3" t="s">
        <v>422</v>
      </c>
      <c r="M98" s="3">
        <v>6.9003223147947202E-4</v>
      </c>
      <c r="N98" s="3">
        <v>2.2028799999999999</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34.591546264052099</v>
      </c>
      <c r="G99" s="3" t="s">
        <v>422</v>
      </c>
      <c r="H99" s="3">
        <v>69.125398689423605</v>
      </c>
      <c r="I99" s="3">
        <v>0.32547415176102401</v>
      </c>
      <c r="J99" s="3">
        <v>1.46463368292461</v>
      </c>
      <c r="K99" s="3">
        <v>3.2547415176102401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41.181370339156402</v>
      </c>
      <c r="G100" s="3" t="s">
        <v>422</v>
      </c>
      <c r="H100" s="3">
        <v>151.735012095283</v>
      </c>
      <c r="I100" s="3">
        <v>0.70470310277919301</v>
      </c>
      <c r="J100" s="3">
        <v>3.1711639625063701</v>
      </c>
      <c r="K100" s="3">
        <v>7.0470310277919301</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0.13055249999999999</v>
      </c>
      <c r="G101" s="3" t="s">
        <v>422</v>
      </c>
      <c r="H101" s="3">
        <v>1.56668647736719</v>
      </c>
      <c r="I101" s="3">
        <v>4.5461103389999999E-3</v>
      </c>
      <c r="J101" s="3">
        <v>2.04574965255E-2</v>
      </c>
      <c r="K101" s="3">
        <v>4.546110339E-2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7.12135695</v>
      </c>
      <c r="G102" s="3" t="s">
        <v>422</v>
      </c>
      <c r="H102" s="3">
        <v>34.972158034429697</v>
      </c>
      <c r="I102" s="3">
        <v>0.58379024038888505</v>
      </c>
      <c r="J102" s="3">
        <v>2.6270560817499802</v>
      </c>
      <c r="K102" s="3">
        <v>5.8379024038888501</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9.2321572199999993E-2</v>
      </c>
      <c r="G103" s="3" t="s">
        <v>422</v>
      </c>
      <c r="H103" s="3">
        <v>0.37837554561186898</v>
      </c>
      <c r="I103" s="3">
        <v>1.041100796736E-3</v>
      </c>
      <c r="J103" s="3">
        <v>4.6849535853119998E-3</v>
      </c>
      <c r="K103" s="3">
        <v>1.0411007967359999E-2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5.1845877200000001E-2</v>
      </c>
      <c r="G104" s="3" t="s">
        <v>422</v>
      </c>
      <c r="H104" s="3">
        <v>0.61220224000000001</v>
      </c>
      <c r="I104" s="3">
        <v>8.2904427340800004E-4</v>
      </c>
      <c r="J104" s="3">
        <v>3.7306992303359999E-3</v>
      </c>
      <c r="K104" s="3">
        <v>8.2904427340800002E-3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1.5977427749999999</v>
      </c>
      <c r="G105" s="3" t="s">
        <v>422</v>
      </c>
      <c r="H105" s="3">
        <v>3.2811509977487701</v>
      </c>
      <c r="I105" s="3">
        <v>2.3686418910959999E-2</v>
      </c>
      <c r="J105" s="3">
        <v>0.10658888509932</v>
      </c>
      <c r="K105" s="3">
        <v>0.2368641891096</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8.8931283390000004</v>
      </c>
      <c r="G107" s="3" t="s">
        <v>422</v>
      </c>
      <c r="H107" s="3">
        <v>7.4947678308984296</v>
      </c>
      <c r="I107" s="3">
        <v>3.3233740465684003E-2</v>
      </c>
      <c r="J107" s="3">
        <v>0.31723115899061999</v>
      </c>
      <c r="K107" s="3">
        <v>1.3233071203608699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6.8602043663999996</v>
      </c>
      <c r="G108" s="3" t="s">
        <v>422</v>
      </c>
      <c r="H108" s="3">
        <v>6.6176920703563002</v>
      </c>
      <c r="I108" s="3">
        <v>6.1890781956843798E-2</v>
      </c>
      <c r="J108" s="3">
        <v>0.5007526903781</v>
      </c>
      <c r="K108" s="3">
        <v>7.0442962736335</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3.9993767694</v>
      </c>
      <c r="G109" s="3" t="s">
        <v>422</v>
      </c>
      <c r="H109" s="3">
        <v>4.0777822377824702</v>
      </c>
      <c r="I109" s="3">
        <v>3.6714501203313099E-2</v>
      </c>
      <c r="J109" s="3">
        <v>0.29705369155407901</v>
      </c>
      <c r="K109" s="3">
        <v>4.1787777733225502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0.66548700914340297</v>
      </c>
      <c r="G111" s="3" t="s">
        <v>422</v>
      </c>
      <c r="H111" s="3">
        <v>0.41389312407237899</v>
      </c>
      <c r="I111" s="3">
        <v>5.1039968629199999E-5</v>
      </c>
      <c r="J111" s="3">
        <v>2.2967985883140001E-4</v>
      </c>
      <c r="K111" s="3">
        <v>5.1039968629200004E-4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81.445141202026207</v>
      </c>
      <c r="I112" s="3">
        <v>1.27041293029481</v>
      </c>
      <c r="J112" s="3">
        <v>4.4479588250999997</v>
      </c>
      <c r="K112" s="3">
        <v>9.0774669899999996</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2.9003916744619902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292.35120677065999</v>
      </c>
      <c r="J118" s="3">
        <v>1461.7560338533001</v>
      </c>
      <c r="K118" s="3">
        <v>2923.5120677066002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29.1592695605929</v>
      </c>
      <c r="J119" s="3">
        <v>145.79634780296399</v>
      </c>
      <c r="K119" s="3">
        <v>320.75196516652102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0.36789955266216001</v>
      </c>
      <c r="F120" s="3">
        <v>2.1491012313821498</v>
      </c>
      <c r="G120" s="3">
        <v>6.3430339610661801E-2</v>
      </c>
      <c r="H120" s="3">
        <v>6.3588917855545504E-3</v>
      </c>
      <c r="I120" s="3">
        <v>2.6845446045396102</v>
      </c>
      <c r="J120" s="3">
        <v>16.904930444028398</v>
      </c>
      <c r="K120" s="3">
        <v>91.133701748869996</v>
      </c>
      <c r="L120" s="3" t="s">
        <v>422</v>
      </c>
      <c r="M120" s="3">
        <v>0.71393451922111095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328.242981126958</v>
      </c>
      <c r="J121" s="3">
        <v>689.31026036661103</v>
      </c>
      <c r="K121" s="3">
        <v>3282.4298112695801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6.8133302159420197E-3</v>
      </c>
      <c r="F125" s="3">
        <v>5.39044367952574</v>
      </c>
      <c r="G125" s="3">
        <v>3.0752090088863499E-2</v>
      </c>
      <c r="H125" s="3" t="s">
        <v>422</v>
      </c>
      <c r="I125" s="3">
        <v>0.28457582875963</v>
      </c>
      <c r="J125" s="3">
        <v>1.0996367283965001</v>
      </c>
      <c r="K125" s="3">
        <v>3.2397354243432699</v>
      </c>
      <c r="L125" s="3" t="s">
        <v>422</v>
      </c>
      <c r="M125" s="3">
        <v>8.8979239038938604E-2</v>
      </c>
      <c r="N125" s="3" t="s">
        <v>422</v>
      </c>
      <c r="O125" s="3" t="s">
        <v>422</v>
      </c>
      <c r="P125" s="3">
        <v>0.302443293297885</v>
      </c>
      <c r="Q125" s="3" t="s">
        <v>423</v>
      </c>
      <c r="R125" s="3" t="s">
        <v>423</v>
      </c>
      <c r="S125" s="3" t="s">
        <v>423</v>
      </c>
      <c r="T125" s="3" t="s">
        <v>423</v>
      </c>
      <c r="U125" s="3" t="s">
        <v>423</v>
      </c>
      <c r="V125" s="3" t="s">
        <v>423</v>
      </c>
      <c r="W125" s="3">
        <v>6.8485220821436502E-2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1.43215065442471</v>
      </c>
      <c r="G126" s="3" t="s">
        <v>422</v>
      </c>
      <c r="H126" s="3">
        <v>1.36979642418919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6.3161972296546898</v>
      </c>
      <c r="F128" s="3">
        <v>2.8513094710070801</v>
      </c>
      <c r="G128" s="3">
        <v>1.11928508191774</v>
      </c>
      <c r="H128" s="3">
        <v>2.2189441397513901E-2</v>
      </c>
      <c r="I128" s="3">
        <v>3.2397578452332101</v>
      </c>
      <c r="J128" s="3">
        <v>3.5844622063371698</v>
      </c>
      <c r="K128" s="3">
        <v>4.2397653598406304</v>
      </c>
      <c r="L128" s="3" t="s">
        <v>422</v>
      </c>
      <c r="M128" s="3">
        <v>11.2810572561988</v>
      </c>
      <c r="N128" s="3">
        <v>8.0234424672981197E-2</v>
      </c>
      <c r="O128" s="3">
        <v>5.0357720788758E-3</v>
      </c>
      <c r="P128" s="3">
        <v>0.71247581308188901</v>
      </c>
      <c r="Q128" s="3" t="s">
        <v>423</v>
      </c>
      <c r="R128" s="3" t="s">
        <v>423</v>
      </c>
      <c r="S128" s="3" t="s">
        <v>423</v>
      </c>
      <c r="T128" s="3" t="s">
        <v>423</v>
      </c>
      <c r="U128" s="3" t="s">
        <v>423</v>
      </c>
      <c r="V128" s="3" t="s">
        <v>423</v>
      </c>
      <c r="W128" s="3">
        <v>67.832258333889598</v>
      </c>
      <c r="X128" s="3">
        <v>2.9627936351999999E-6</v>
      </c>
      <c r="Y128" s="3">
        <v>6.3135721512E-6</v>
      </c>
      <c r="Z128" s="3">
        <v>3.3507785160000002E-6</v>
      </c>
      <c r="AA128" s="3">
        <v>4.0914769248E-6</v>
      </c>
      <c r="AB128" s="3">
        <v>1.67186212272E-5</v>
      </c>
      <c r="AC128" s="3">
        <v>13.4378982585002</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4.0507744512676804E-3</v>
      </c>
      <c r="F129" s="3">
        <v>1.43610350600741E-4</v>
      </c>
      <c r="G129" s="3">
        <v>5.3963183332949604E-6</v>
      </c>
      <c r="H129" s="3">
        <v>5.1934080406467103E-5</v>
      </c>
      <c r="I129" s="3">
        <v>1.00546900990004E-4</v>
      </c>
      <c r="J129" s="3">
        <v>1.00546900990004E-4</v>
      </c>
      <c r="K129" s="3">
        <v>1.00546900990004E-4</v>
      </c>
      <c r="L129" s="3" t="s">
        <v>422</v>
      </c>
      <c r="M129" s="3">
        <v>1.6778241212178401E-3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9.8268671422155507E-2</v>
      </c>
      <c r="F130" s="3">
        <v>0.31601775829557799</v>
      </c>
      <c r="G130" s="3">
        <v>0.18758807670994301</v>
      </c>
      <c r="H130" s="3">
        <v>1.6319990540735E-4</v>
      </c>
      <c r="I130" s="3">
        <v>6.3943785651605503E-3</v>
      </c>
      <c r="J130" s="3">
        <v>9.5787610487367003E-3</v>
      </c>
      <c r="K130" s="3">
        <v>3.70577907045785E-2</v>
      </c>
      <c r="L130" s="3" t="s">
        <v>422</v>
      </c>
      <c r="M130" s="3">
        <v>2.4180674692935E-2</v>
      </c>
      <c r="N130" s="3">
        <v>0.108152670142241</v>
      </c>
      <c r="O130" s="3">
        <v>4.5749751947271801E-2</v>
      </c>
      <c r="P130" s="3">
        <v>1.1290399101795801</v>
      </c>
      <c r="Q130" s="3" t="s">
        <v>423</v>
      </c>
      <c r="R130" s="3" t="s">
        <v>423</v>
      </c>
      <c r="S130" s="3" t="s">
        <v>423</v>
      </c>
      <c r="T130" s="3" t="s">
        <v>423</v>
      </c>
      <c r="U130" s="3" t="s">
        <v>423</v>
      </c>
      <c r="V130" s="3" t="s">
        <v>423</v>
      </c>
      <c r="W130" s="3">
        <v>0.98933238127411904</v>
      </c>
      <c r="X130" s="3" t="s">
        <v>422</v>
      </c>
      <c r="Y130" s="3" t="s">
        <v>422</v>
      </c>
      <c r="Z130" s="3" t="s">
        <v>422</v>
      </c>
      <c r="AA130" s="3" t="s">
        <v>422</v>
      </c>
      <c r="AB130" s="3" t="s">
        <v>422</v>
      </c>
      <c r="AC130" s="3">
        <v>0.90876749899533504</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7.2872345047691597E-3</v>
      </c>
      <c r="F131" s="3">
        <v>7.8396484927757205E-4</v>
      </c>
      <c r="G131" s="3">
        <v>8.9322288372841298E-4</v>
      </c>
      <c r="H131" s="3">
        <v>0</v>
      </c>
      <c r="I131" s="3">
        <v>0</v>
      </c>
      <c r="J131" s="3">
        <v>0</v>
      </c>
      <c r="K131" s="3">
        <v>1.9111835739598199E-2</v>
      </c>
      <c r="L131" s="3" t="s">
        <v>422</v>
      </c>
      <c r="M131" s="3">
        <v>2.6086545908962698E-4</v>
      </c>
      <c r="N131" s="3">
        <v>6.9507845350299205E-2</v>
      </c>
      <c r="O131" s="3">
        <v>8.9828665774579694E-3</v>
      </c>
      <c r="P131" s="3">
        <v>5.5715230741336601E-2</v>
      </c>
      <c r="Q131" s="3" t="s">
        <v>423</v>
      </c>
      <c r="R131" s="3" t="s">
        <v>423</v>
      </c>
      <c r="S131" s="3" t="s">
        <v>423</v>
      </c>
      <c r="T131" s="3" t="s">
        <v>423</v>
      </c>
      <c r="U131" s="3" t="s">
        <v>423</v>
      </c>
      <c r="V131" s="3" t="s">
        <v>423</v>
      </c>
      <c r="W131" s="3">
        <v>44.797991387289798</v>
      </c>
      <c r="X131" s="3">
        <v>0</v>
      </c>
      <c r="Y131" s="3">
        <v>0</v>
      </c>
      <c r="Z131" s="3">
        <v>0</v>
      </c>
      <c r="AA131" s="3">
        <v>0</v>
      </c>
      <c r="AB131" s="3">
        <v>0</v>
      </c>
      <c r="AC131" s="3">
        <v>0.111994978468225</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0.38721394353945798</v>
      </c>
      <c r="F132" s="3">
        <v>2.4622907902222002E-4</v>
      </c>
      <c r="G132" s="3">
        <v>0.17279942710465099</v>
      </c>
      <c r="H132" s="3">
        <v>4.5096345386116401E-4</v>
      </c>
      <c r="I132" s="3">
        <v>9.5254215951561302E-3</v>
      </c>
      <c r="J132" s="3">
        <v>1.2852417833639E-2</v>
      </c>
      <c r="K132" s="3">
        <v>6.83993186211002E-2</v>
      </c>
      <c r="L132" s="3" t="s">
        <v>422</v>
      </c>
      <c r="M132" s="3">
        <v>0.25295189821894698</v>
      </c>
      <c r="N132" s="3">
        <v>0.13892876567338999</v>
      </c>
      <c r="O132" s="3">
        <v>1.9316153576634999E-2</v>
      </c>
      <c r="P132" s="3">
        <v>0.10642313094497401</v>
      </c>
      <c r="Q132" s="3" t="s">
        <v>423</v>
      </c>
      <c r="R132" s="3" t="s">
        <v>423</v>
      </c>
      <c r="S132" s="3" t="s">
        <v>423</v>
      </c>
      <c r="T132" s="3" t="s">
        <v>423</v>
      </c>
      <c r="U132" s="3" t="s">
        <v>423</v>
      </c>
      <c r="V132" s="3" t="s">
        <v>423</v>
      </c>
      <c r="W132" s="3">
        <v>2.88818927673796E-2</v>
      </c>
      <c r="X132" s="3">
        <v>1.6880139292161199E-4</v>
      </c>
      <c r="Y132" s="3">
        <v>6.7520445698644803E-4</v>
      </c>
      <c r="Z132" s="3">
        <v>6.75203860586448E-4</v>
      </c>
      <c r="AA132" s="3">
        <v>6.7520400968644804E-4</v>
      </c>
      <c r="AB132" s="3">
        <v>2.1944137201809601E-3</v>
      </c>
      <c r="AC132" s="3">
        <v>0.110884362137963</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0.141276364823402</v>
      </c>
      <c r="F133" s="3">
        <v>2.2261730214596701E-3</v>
      </c>
      <c r="G133" s="3">
        <v>1.2319299012600701E-2</v>
      </c>
      <c r="H133" s="3" t="s">
        <v>422</v>
      </c>
      <c r="I133" s="3">
        <v>5.9421695265115902E-3</v>
      </c>
      <c r="J133" s="3">
        <v>5.9421695265115902E-3</v>
      </c>
      <c r="K133" s="3">
        <v>6.6031716698065398E-3</v>
      </c>
      <c r="L133" s="3" t="s">
        <v>422</v>
      </c>
      <c r="M133" s="3">
        <v>2.3974171000334901E-2</v>
      </c>
      <c r="N133" s="3">
        <v>5.1424596795718496E-3</v>
      </c>
      <c r="O133" s="3">
        <v>8.6135771522631902E-4</v>
      </c>
      <c r="P133" s="3">
        <v>0.200116721067436</v>
      </c>
      <c r="Q133" s="3" t="s">
        <v>423</v>
      </c>
      <c r="R133" s="3" t="s">
        <v>423</v>
      </c>
      <c r="S133" s="3" t="s">
        <v>423</v>
      </c>
      <c r="T133" s="3" t="s">
        <v>423</v>
      </c>
      <c r="U133" s="3" t="s">
        <v>423</v>
      </c>
      <c r="V133" s="3" t="s">
        <v>423</v>
      </c>
      <c r="W133" s="3">
        <v>2.9111493357549598</v>
      </c>
      <c r="X133" s="3">
        <v>2.26042183717444E-6</v>
      </c>
      <c r="Y133" s="3">
        <v>1.2346698065172499E-6</v>
      </c>
      <c r="Z133" s="3">
        <v>1.10281186601541E-6</v>
      </c>
      <c r="AA133" s="3">
        <v>1.1969961092310099E-6</v>
      </c>
      <c r="AB133" s="3">
        <v>5.7948996189381003E-6</v>
      </c>
      <c r="AC133" s="3">
        <v>2.5686611786073101E-2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4.1246892643508302E-2</v>
      </c>
      <c r="F135" s="3">
        <v>0.20623446321754099</v>
      </c>
      <c r="G135" s="3">
        <v>6.87448210725138E-3</v>
      </c>
      <c r="H135" s="3">
        <v>4.3996685486408799E-3</v>
      </c>
      <c r="I135" s="3">
        <v>0.109991713716022</v>
      </c>
      <c r="J135" s="3">
        <v>0.109991713716022</v>
      </c>
      <c r="K135" s="3">
        <v>0.109991713716022</v>
      </c>
      <c r="L135" s="3" t="s">
        <v>422</v>
      </c>
      <c r="M135" s="3">
        <v>0.57745649700911506</v>
      </c>
      <c r="N135" s="3" t="s">
        <v>422</v>
      </c>
      <c r="O135" s="3" t="s">
        <v>422</v>
      </c>
      <c r="P135" s="3">
        <v>0.38304009375249098</v>
      </c>
      <c r="Q135" s="3" t="s">
        <v>423</v>
      </c>
      <c r="R135" s="3" t="s">
        <v>423</v>
      </c>
      <c r="S135" s="3" t="s">
        <v>423</v>
      </c>
      <c r="T135" s="3" t="s">
        <v>423</v>
      </c>
      <c r="U135" s="3" t="s">
        <v>423</v>
      </c>
      <c r="V135" s="3" t="s">
        <v>423</v>
      </c>
      <c r="W135" s="3">
        <v>0.99652492626715905</v>
      </c>
      <c r="X135" s="3">
        <v>9.0091248642378604E-3</v>
      </c>
      <c r="Y135" s="3">
        <v>1.192538730892E-2</v>
      </c>
      <c r="Z135" s="3">
        <v>4.3318879406431497E-3</v>
      </c>
      <c r="AA135" s="3">
        <v>8.1823121526111604E-3</v>
      </c>
      <c r="AB135" s="3">
        <v>3.3448712266412099E-2</v>
      </c>
      <c r="AC135" s="3">
        <v>0.22691147693233901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0.15347632559361701</v>
      </c>
      <c r="F136" s="3">
        <v>0.62401843511386501</v>
      </c>
      <c r="G136" s="3">
        <v>4.7942170298811003E-2</v>
      </c>
      <c r="H136" s="3">
        <v>5.0099088064302304</v>
      </c>
      <c r="I136" s="3">
        <v>2.9895443554753001E-2</v>
      </c>
      <c r="J136" s="3">
        <v>3.1537123081947699E-2</v>
      </c>
      <c r="K136" s="3">
        <v>1.12751108978066E-2</v>
      </c>
      <c r="L136" s="3" t="s">
        <v>422</v>
      </c>
      <c r="M136" s="3">
        <v>9.74075849094649E-4</v>
      </c>
      <c r="N136" s="3" t="s">
        <v>422</v>
      </c>
      <c r="O136" s="3" t="s">
        <v>422</v>
      </c>
      <c r="P136" s="3">
        <v>0.12092183659789001</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1.17822961410719E-2</v>
      </c>
      <c r="G139" s="3">
        <v>2.1512162528330401E-5</v>
      </c>
      <c r="H139" s="3">
        <v>1.3887407964479801E-4</v>
      </c>
      <c r="I139" s="3">
        <v>3.4506721320253598E-4</v>
      </c>
      <c r="J139" s="3">
        <v>6.5915134486471401E-4</v>
      </c>
      <c r="K139" s="3">
        <v>6.6664162656780604E-4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4.9112301350379797</v>
      </c>
      <c r="F140" s="3">
        <v>27.359085733155599</v>
      </c>
      <c r="G140" s="3">
        <v>0.1202335221</v>
      </c>
      <c r="H140" s="3">
        <v>1.1929079004670899</v>
      </c>
      <c r="I140" s="3">
        <v>118.79933634224599</v>
      </c>
      <c r="J140" s="3">
        <v>847.31869193927196</v>
      </c>
      <c r="K140" s="3">
        <v>2352.10398270102</v>
      </c>
      <c r="L140" s="3" t="s">
        <v>422</v>
      </c>
      <c r="M140" s="3">
        <v>299.487005704485</v>
      </c>
      <c r="N140" s="3" t="s">
        <v>422</v>
      </c>
      <c r="O140" s="3" t="s">
        <v>422</v>
      </c>
      <c r="P140" s="3">
        <v>0.85065873221841104</v>
      </c>
      <c r="Q140" s="3" t="s">
        <v>423</v>
      </c>
      <c r="R140" s="3" t="s">
        <v>423</v>
      </c>
      <c r="S140" s="3" t="s">
        <v>423</v>
      </c>
      <c r="T140" s="3" t="s">
        <v>423</v>
      </c>
      <c r="U140" s="3" t="s">
        <v>423</v>
      </c>
      <c r="V140" s="3" t="s">
        <v>423</v>
      </c>
      <c r="W140" s="3">
        <v>4.9668245999999998</v>
      </c>
      <c r="X140" s="3">
        <v>1.8377251020000001</v>
      </c>
      <c r="Y140" s="3">
        <v>0.124170615</v>
      </c>
      <c r="Z140" s="3">
        <v>0.22350710700000001</v>
      </c>
      <c r="AA140" s="3">
        <v>4.2218009099999998</v>
      </c>
      <c r="AB140" s="3">
        <v>6.4072037340000003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2220.6590726360578</v>
      </c>
      <c r="F141" s="16">
        <f t="shared" ref="F141:AD141" si="0">SUM(F14:F140)</f>
        <v>2204.1206506073668</v>
      </c>
      <c r="G141" s="16">
        <f t="shared" si="0"/>
        <v>2613.5432264379688</v>
      </c>
      <c r="H141" s="16">
        <f t="shared" si="0"/>
        <v>404.3194099274865</v>
      </c>
      <c r="I141" s="16">
        <f t="shared" si="0"/>
        <v>1361.9859351453624</v>
      </c>
      <c r="J141" s="16">
        <f t="shared" si="0"/>
        <v>4688.2884040278977</v>
      </c>
      <c r="K141" s="16">
        <f t="shared" si="0"/>
        <v>13101.884519797411</v>
      </c>
      <c r="L141" s="16">
        <f t="shared" si="0"/>
        <v>0</v>
      </c>
      <c r="M141" s="16">
        <f t="shared" si="0"/>
        <v>12633.031581215122</v>
      </c>
      <c r="N141" s="16">
        <f t="shared" si="0"/>
        <v>1062.8156334290313</v>
      </c>
      <c r="O141" s="16">
        <f t="shared" si="0"/>
        <v>72.964346961211632</v>
      </c>
      <c r="P141" s="16">
        <f t="shared" si="0"/>
        <v>33.887672739921463</v>
      </c>
      <c r="Q141" s="16">
        <f t="shared" si="0"/>
        <v>0</v>
      </c>
      <c r="R141" s="16">
        <f>SUM(R14:R140)</f>
        <v>0</v>
      </c>
      <c r="S141" s="16">
        <f t="shared" si="0"/>
        <v>0</v>
      </c>
      <c r="T141" s="16">
        <f t="shared" si="0"/>
        <v>0</v>
      </c>
      <c r="U141" s="16">
        <f t="shared" si="0"/>
        <v>0</v>
      </c>
      <c r="V141" s="16">
        <f t="shared" si="0"/>
        <v>0</v>
      </c>
      <c r="W141" s="16">
        <f t="shared" si="0"/>
        <v>249.77354142998018</v>
      </c>
      <c r="X141" s="16">
        <f t="shared" si="0"/>
        <v>67.097840962068446</v>
      </c>
      <c r="Y141" s="16">
        <f t="shared" si="0"/>
        <v>69.461525043156172</v>
      </c>
      <c r="Z141" s="16">
        <f t="shared" si="0"/>
        <v>51.118061704389483</v>
      </c>
      <c r="AA141" s="16">
        <f t="shared" si="0"/>
        <v>35.130269050434336</v>
      </c>
      <c r="AB141" s="16">
        <f t="shared" si="0"/>
        <v>222.80769676004863</v>
      </c>
      <c r="AC141" s="16">
        <f t="shared" si="0"/>
        <v>43.143863060471027</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2220.6590726360578</v>
      </c>
      <c r="F152" s="11">
        <f t="shared" ref="F152:AD152" si="1">SUM(F$141, F$151, IF(AND(ISNUMBER(SEARCH($B$4,"AT|BE|CH|GB|IE|LT|LU|NL")),SUM(F$143:F$149)&gt;0),SUM(F$143:F$149)-SUM(F$27:F$33),0))</f>
        <v>2204.1206506073668</v>
      </c>
      <c r="G152" s="11">
        <f t="shared" si="1"/>
        <v>2613.5432264379688</v>
      </c>
      <c r="H152" s="11">
        <f t="shared" si="1"/>
        <v>404.3194099274865</v>
      </c>
      <c r="I152" s="11">
        <f>SUM(I$141, I$151, IF(AND(ISNUMBER(SEARCH($B$4,"AT|BE|CH|GB|IE|LT|LU|NL")), SUM(I$143:I$149)&gt;0),SUM(I$143:I$149)-SUM(I$27:I$33),0)) - 940.919362472423</f>
        <v>421.0665726729394</v>
      </c>
      <c r="J152" s="11">
        <f t="shared" si="1"/>
        <v>4688.2884040278977</v>
      </c>
      <c r="K152" s="11">
        <f t="shared" si="1"/>
        <v>13101.884519797411</v>
      </c>
      <c r="L152" s="11">
        <f t="shared" si="1"/>
        <v>0</v>
      </c>
      <c r="M152" s="11">
        <f t="shared" si="1"/>
        <v>12633.031581215122</v>
      </c>
      <c r="N152" s="11">
        <f t="shared" si="1"/>
        <v>1062.8156334290313</v>
      </c>
      <c r="O152" s="11">
        <f t="shared" si="1"/>
        <v>72.964346961211632</v>
      </c>
      <c r="P152" s="11">
        <f t="shared" si="1"/>
        <v>33.887672739921463</v>
      </c>
      <c r="Q152" s="11">
        <f t="shared" si="1"/>
        <v>0</v>
      </c>
      <c r="R152" s="11">
        <f t="shared" si="1"/>
        <v>0</v>
      </c>
      <c r="S152" s="11">
        <f t="shared" si="1"/>
        <v>0</v>
      </c>
      <c r="T152" s="11">
        <f t="shared" si="1"/>
        <v>0</v>
      </c>
      <c r="U152" s="11">
        <f t="shared" si="1"/>
        <v>0</v>
      </c>
      <c r="V152" s="11">
        <f t="shared" si="1"/>
        <v>0</v>
      </c>
      <c r="W152" s="11">
        <f t="shared" si="1"/>
        <v>249.77354142998018</v>
      </c>
      <c r="X152" s="11">
        <f t="shared" si="1"/>
        <v>67.097840962068446</v>
      </c>
      <c r="Y152" s="11">
        <f t="shared" si="1"/>
        <v>69.461525043156172</v>
      </c>
      <c r="Z152" s="11">
        <f t="shared" si="1"/>
        <v>51.118061704389483</v>
      </c>
      <c r="AA152" s="11">
        <f t="shared" si="1"/>
        <v>35.130269050434336</v>
      </c>
      <c r="AB152" s="11">
        <f t="shared" si="1"/>
        <v>222.80769676004863</v>
      </c>
      <c r="AC152" s="11">
        <f t="shared" si="1"/>
        <v>43.143863060471027</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2220.2911730833957</v>
      </c>
      <c r="F154" s="11">
        <f ca="1">SUM(F$141, F$153, -1 * IF(OR($B$6=2005,$B$6&gt;=2020),SUM(F$99:F$122),0), IF(AND(ISNUMBER(SEARCH($B$4,"AT|BE|CH|GB|IE|LT|LU|NL")),SUM(F$143:F$149)&gt;0),SUM(F$143:F$149)-SUM(F$27:F$33),0))</f>
        <v>2096.7722209044327</v>
      </c>
      <c r="G154" s="11">
        <f>SUM(G$141, G$153, IF(AND(ISNUMBER(SEARCH($B$4,"AT|BE|CH|GB|IE|LT|LU|NL")),SUM(G$143:G$149)&gt;0),SUM(G$143:G$149)-SUM(G$27:G$33),0))</f>
        <v>2613.5432264379688</v>
      </c>
      <c r="H154" s="11">
        <f>SUM(H$141, H$153, IF(AND(ISNUMBER(SEARCH($B$4,"AT|BE|CH|GB|IE|LT|LU|NL")),SUM(H$143:H$149)&gt;0),SUM(H$143:H$149)-SUM(H$27:H$33),0))</f>
        <v>404.3194099274865</v>
      </c>
      <c r="I154" s="11">
        <f t="shared" ref="I154:AD154" si="2">SUM(I$141, I$153, IF(AND(ISNUMBER(SEARCH($B$4,"AT|BE|CH|GB|IE|LT|LU|NL")),SUM(I$143:I$149)&gt;0),SUM(I$143:I$149)-SUM(I$27:I$33),0))</f>
        <v>1361.9859351453624</v>
      </c>
      <c r="J154" s="11">
        <f t="shared" si="2"/>
        <v>4688.2884040278977</v>
      </c>
      <c r="K154" s="11">
        <f t="shared" si="2"/>
        <v>13101.884519797411</v>
      </c>
      <c r="L154" s="11">
        <f t="shared" si="2"/>
        <v>0</v>
      </c>
      <c r="M154" s="11">
        <f t="shared" si="2"/>
        <v>12633.031581215122</v>
      </c>
      <c r="N154" s="11">
        <f t="shared" si="2"/>
        <v>1062.8156334290313</v>
      </c>
      <c r="O154" s="11">
        <f t="shared" si="2"/>
        <v>72.964346961211632</v>
      </c>
      <c r="P154" s="11">
        <f t="shared" si="2"/>
        <v>33.887672739921463</v>
      </c>
      <c r="Q154" s="11">
        <f t="shared" si="2"/>
        <v>0</v>
      </c>
      <c r="R154" s="11">
        <f t="shared" si="2"/>
        <v>0</v>
      </c>
      <c r="S154" s="11">
        <f t="shared" si="2"/>
        <v>0</v>
      </c>
      <c r="T154" s="11">
        <f t="shared" si="2"/>
        <v>0</v>
      </c>
      <c r="U154" s="11">
        <f t="shared" si="2"/>
        <v>0</v>
      </c>
      <c r="V154" s="11">
        <f t="shared" si="2"/>
        <v>0</v>
      </c>
      <c r="W154" s="11">
        <f t="shared" si="2"/>
        <v>249.77354142998018</v>
      </c>
      <c r="X154" s="11">
        <f t="shared" si="2"/>
        <v>67.097840962068446</v>
      </c>
      <c r="Y154" s="11">
        <f t="shared" si="2"/>
        <v>69.461525043156172</v>
      </c>
      <c r="Z154" s="11">
        <f t="shared" si="2"/>
        <v>51.118061704389483</v>
      </c>
      <c r="AA154" s="11">
        <f t="shared" si="2"/>
        <v>35.130269050434336</v>
      </c>
      <c r="AB154" s="11">
        <f t="shared" si="2"/>
        <v>222.80769676004863</v>
      </c>
      <c r="AC154" s="11">
        <f t="shared" si="2"/>
        <v>43.143863060471027</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23.726163331449602</v>
      </c>
      <c r="F157" s="19">
        <v>1.23256856662656</v>
      </c>
      <c r="G157" s="19">
        <v>2.3568133580976598</v>
      </c>
      <c r="H157" s="19">
        <v>1.0502500998050199E-2</v>
      </c>
      <c r="I157" s="19">
        <v>0.492048132778376</v>
      </c>
      <c r="J157" s="19">
        <v>0.50414767702702301</v>
      </c>
      <c r="K157" s="19">
        <v>0.50414767702702301</v>
      </c>
      <c r="L157" s="19" t="s">
        <v>422</v>
      </c>
      <c r="M157" s="19">
        <v>8.5301729032811693</v>
      </c>
      <c r="N157" s="19">
        <v>1.96134677552416</v>
      </c>
      <c r="O157" s="19" t="s">
        <v>422</v>
      </c>
      <c r="P157" s="19" t="s">
        <v>422</v>
      </c>
      <c r="Q157" s="19" t="s">
        <v>423</v>
      </c>
      <c r="R157" s="19" t="s">
        <v>423</v>
      </c>
      <c r="S157" s="19" t="s">
        <v>423</v>
      </c>
      <c r="T157" s="19" t="s">
        <v>423</v>
      </c>
      <c r="U157" s="19" t="s">
        <v>423</v>
      </c>
      <c r="V157" s="19" t="s">
        <v>423</v>
      </c>
      <c r="W157" s="19" t="s">
        <v>422</v>
      </c>
      <c r="X157" s="19">
        <v>2.03519974177541E-4</v>
      </c>
      <c r="Y157" s="19">
        <v>7.6867686659969905E-4</v>
      </c>
      <c r="Z157" s="19">
        <v>7.6867686659969905E-4</v>
      </c>
      <c r="AA157" s="19">
        <v>8.3291654904081103E-4</v>
      </c>
      <c r="AB157" s="19">
        <v>2.5737902564177502E-3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23.029791653480299</v>
      </c>
      <c r="F158" s="19">
        <v>3.0403261413422</v>
      </c>
      <c r="G158" s="19">
        <v>1.91866959185454</v>
      </c>
      <c r="H158" s="19">
        <v>1.1857563581254799E-2</v>
      </c>
      <c r="I158" s="19">
        <v>0.31711757098090099</v>
      </c>
      <c r="J158" s="19">
        <v>0.32491554403780798</v>
      </c>
      <c r="K158" s="19">
        <v>0.32491554403780798</v>
      </c>
      <c r="L158" s="19" t="s">
        <v>422</v>
      </c>
      <c r="M158" s="19">
        <v>81.044190000248904</v>
      </c>
      <c r="N158" s="19">
        <v>45.3722541249778</v>
      </c>
      <c r="O158" s="19" t="s">
        <v>422</v>
      </c>
      <c r="P158" s="19" t="s">
        <v>422</v>
      </c>
      <c r="Q158" s="19" t="s">
        <v>423</v>
      </c>
      <c r="R158" s="19" t="s">
        <v>423</v>
      </c>
      <c r="S158" s="19" t="s">
        <v>423</v>
      </c>
      <c r="T158" s="19" t="s">
        <v>423</v>
      </c>
      <c r="U158" s="19" t="s">
        <v>423</v>
      </c>
      <c r="V158" s="19" t="s">
        <v>423</v>
      </c>
      <c r="W158" s="19" t="s">
        <v>422</v>
      </c>
      <c r="X158" s="19">
        <v>4.9219436528823396E-4</v>
      </c>
      <c r="Y158" s="19">
        <v>1.3451286462533799E-3</v>
      </c>
      <c r="Z158" s="19">
        <v>1.3451286462533799E-3</v>
      </c>
      <c r="AA158" s="19">
        <v>1.45756948293435E-3</v>
      </c>
      <c r="AB158" s="19">
        <v>4.6400211407293503E-3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87.851635043651996</v>
      </c>
      <c r="F159" s="19">
        <v>3.29809409225691</v>
      </c>
      <c r="G159" s="19">
        <v>48.374789186614699</v>
      </c>
      <c r="H159" s="19" t="s">
        <v>425</v>
      </c>
      <c r="I159" s="19">
        <v>6.1932868863497301</v>
      </c>
      <c r="J159" s="19">
        <v>6.7315151865714098</v>
      </c>
      <c r="K159" s="19">
        <v>7.0119949860118798</v>
      </c>
      <c r="L159" s="19" t="s">
        <v>422</v>
      </c>
      <c r="M159" s="19">
        <v>7.44834081651054</v>
      </c>
      <c r="N159" s="19">
        <v>0.24170862653309</v>
      </c>
      <c r="O159" s="19">
        <v>0.14292195157795301</v>
      </c>
      <c r="P159" s="19">
        <v>3.2771318238563798E-3</v>
      </c>
      <c r="Q159" s="19" t="s">
        <v>423</v>
      </c>
      <c r="R159" s="19" t="s">
        <v>423</v>
      </c>
      <c r="S159" s="19" t="s">
        <v>423</v>
      </c>
      <c r="T159" s="19" t="s">
        <v>423</v>
      </c>
      <c r="U159" s="19" t="s">
        <v>423</v>
      </c>
      <c r="V159" s="19" t="s">
        <v>423</v>
      </c>
      <c r="W159" s="19">
        <v>8.0610900209546692</v>
      </c>
      <c r="X159" s="19">
        <v>8.0610900209546702E-3</v>
      </c>
      <c r="Y159" s="19">
        <v>1.6134587451464299E-2</v>
      </c>
      <c r="Z159" s="19">
        <v>8.0610900209546702E-3</v>
      </c>
      <c r="AA159" s="19">
        <v>1.6134587451464299E-2</v>
      </c>
      <c r="AB159" s="19">
        <v>4.8391354944837997E-2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1991</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1991</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250.80131934104401</v>
      </c>
      <c r="F14" s="3">
        <v>2.6574611346863102</v>
      </c>
      <c r="G14" s="3">
        <v>577.40179292481298</v>
      </c>
      <c r="H14" s="3">
        <v>0.43169589409311099</v>
      </c>
      <c r="I14" s="3">
        <v>42.747491408130003</v>
      </c>
      <c r="J14" s="3">
        <v>60.257490051427602</v>
      </c>
      <c r="K14" s="3">
        <v>115.102391084667</v>
      </c>
      <c r="L14" s="3" t="s">
        <v>422</v>
      </c>
      <c r="M14" s="3">
        <v>45.356119021067599</v>
      </c>
      <c r="N14" s="3">
        <v>11.46297</v>
      </c>
      <c r="O14" s="3">
        <v>0.12766</v>
      </c>
      <c r="P14" s="3">
        <v>2.12031699436832</v>
      </c>
      <c r="Q14" s="3" t="s">
        <v>423</v>
      </c>
      <c r="R14" s="3" t="s">
        <v>423</v>
      </c>
      <c r="S14" s="3" t="s">
        <v>423</v>
      </c>
      <c r="T14" s="3" t="s">
        <v>423</v>
      </c>
      <c r="U14" s="3" t="s">
        <v>423</v>
      </c>
      <c r="V14" s="3" t="s">
        <v>423</v>
      </c>
      <c r="W14" s="3">
        <v>4.8616698912093996</v>
      </c>
      <c r="X14" s="3">
        <v>0.13341590548346699</v>
      </c>
      <c r="Y14" s="3">
        <v>0.13359404351907</v>
      </c>
      <c r="Z14" s="3">
        <v>7.0489505568805701E-4</v>
      </c>
      <c r="AA14" s="3">
        <v>4.1085811721336199E-2</v>
      </c>
      <c r="AB14" s="3">
        <v>0.30880065577956101</v>
      </c>
      <c r="AC14" s="3">
        <v>9.9937165335387999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24.634773626740401</v>
      </c>
      <c r="F15" s="3">
        <v>4.4947256139604503</v>
      </c>
      <c r="G15" s="3">
        <v>99.0117028087097</v>
      </c>
      <c r="H15" s="3">
        <v>6.2603405938557399E-2</v>
      </c>
      <c r="I15" s="3">
        <v>2.9848173480034399</v>
      </c>
      <c r="J15" s="3">
        <v>4.63858784905546</v>
      </c>
      <c r="K15" s="3">
        <v>6.1934860225368702</v>
      </c>
      <c r="L15" s="3" t="s">
        <v>422</v>
      </c>
      <c r="M15" s="3">
        <v>15.167305018859899</v>
      </c>
      <c r="N15" s="3">
        <v>3.6114662806793103E-2</v>
      </c>
      <c r="O15" s="3">
        <v>2.01004408166503E-2</v>
      </c>
      <c r="P15" s="3">
        <v>1.90083524798174E-2</v>
      </c>
      <c r="Q15" s="3" t="s">
        <v>423</v>
      </c>
      <c r="R15" s="3" t="s">
        <v>423</v>
      </c>
      <c r="S15" s="3" t="s">
        <v>423</v>
      </c>
      <c r="T15" s="3" t="s">
        <v>423</v>
      </c>
      <c r="U15" s="3" t="s">
        <v>423</v>
      </c>
      <c r="V15" s="3" t="s">
        <v>423</v>
      </c>
      <c r="W15" s="3" t="s">
        <v>422</v>
      </c>
      <c r="X15" s="3">
        <v>1.46406376628686E-2</v>
      </c>
      <c r="Y15" s="3">
        <v>5.5448145499158996E-3</v>
      </c>
      <c r="Z15" s="3">
        <v>4.1393792838722203E-3</v>
      </c>
      <c r="AA15" s="3">
        <v>2.6260847068673501E-3</v>
      </c>
      <c r="AB15" s="3">
        <v>2.6950916203524002E-2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278.55028667756</v>
      </c>
      <c r="F16" s="3">
        <v>8.8831491241053406</v>
      </c>
      <c r="G16" s="3">
        <v>345.07050127284299</v>
      </c>
      <c r="H16" s="3">
        <v>0.32616384866682202</v>
      </c>
      <c r="I16" s="3">
        <v>1.5437563916249</v>
      </c>
      <c r="J16" s="3">
        <v>3.05007049944648</v>
      </c>
      <c r="K16" s="3">
        <v>3.4391541432168302</v>
      </c>
      <c r="L16" s="3" t="s">
        <v>422</v>
      </c>
      <c r="M16" s="3">
        <v>259.21742781559198</v>
      </c>
      <c r="N16" s="3">
        <v>0.246194450997268</v>
      </c>
      <c r="O16" s="3">
        <v>2.7809258270418202E-2</v>
      </c>
      <c r="P16" s="3">
        <v>8.8144103633539007E-3</v>
      </c>
      <c r="Q16" s="3" t="s">
        <v>423</v>
      </c>
      <c r="R16" s="3" t="s">
        <v>423</v>
      </c>
      <c r="S16" s="3" t="s">
        <v>423</v>
      </c>
      <c r="T16" s="3" t="s">
        <v>423</v>
      </c>
      <c r="U16" s="3" t="s">
        <v>423</v>
      </c>
      <c r="V16" s="3" t="s">
        <v>423</v>
      </c>
      <c r="W16" s="3" t="s">
        <v>422</v>
      </c>
      <c r="X16" s="3">
        <v>4.8334727135557198E-4</v>
      </c>
      <c r="Y16" s="3">
        <v>5.6453414142358205E-4</v>
      </c>
      <c r="Z16" s="3">
        <v>5.0502276138387201E-4</v>
      </c>
      <c r="AA16" s="3">
        <v>5.2451818301509404E-4</v>
      </c>
      <c r="AB16" s="3">
        <v>2.0774223571781202E-3</v>
      </c>
      <c r="AC16" s="3">
        <v>1.2542255034222901E-3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16.8461560261523</v>
      </c>
      <c r="F17" s="3">
        <v>0.191020411606484</v>
      </c>
      <c r="G17" s="3">
        <v>24.676776719247201</v>
      </c>
      <c r="H17" s="3">
        <v>5.7273807025195198E-3</v>
      </c>
      <c r="I17" s="3">
        <v>0.82986394969047494</v>
      </c>
      <c r="J17" s="3">
        <v>0.85052198161902903</v>
      </c>
      <c r="K17" s="3">
        <v>1.8959098880670799</v>
      </c>
      <c r="L17" s="3" t="s">
        <v>422</v>
      </c>
      <c r="M17" s="3">
        <v>3.7370973315546299</v>
      </c>
      <c r="N17" s="3">
        <v>11.3620873274334</v>
      </c>
      <c r="O17" s="3">
        <v>5.0892184524261801E-2</v>
      </c>
      <c r="P17" s="3">
        <v>8.2900848865511897E-2</v>
      </c>
      <c r="Q17" s="3" t="s">
        <v>423</v>
      </c>
      <c r="R17" s="3" t="s">
        <v>423</v>
      </c>
      <c r="S17" s="3" t="s">
        <v>423</v>
      </c>
      <c r="T17" s="3" t="s">
        <v>423</v>
      </c>
      <c r="U17" s="3" t="s">
        <v>423</v>
      </c>
      <c r="V17" s="3" t="s">
        <v>423</v>
      </c>
      <c r="W17" s="3">
        <v>14.930060981939899</v>
      </c>
      <c r="X17" s="3">
        <v>9.3958367022832903</v>
      </c>
      <c r="Y17" s="3">
        <v>9.0705127904611107</v>
      </c>
      <c r="Z17" s="3">
        <v>5.9071230195570603</v>
      </c>
      <c r="AA17" s="3">
        <v>3.5394714625122798</v>
      </c>
      <c r="AB17" s="3">
        <v>27.9129439748137</v>
      </c>
      <c r="AC17" s="3">
        <v>0.58131717064400401</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4.3323094666260102</v>
      </c>
      <c r="F18" s="3">
        <v>0.33620355895272902</v>
      </c>
      <c r="G18" s="3">
        <v>8.31374883914369</v>
      </c>
      <c r="H18" s="3">
        <v>4.7277263645984001E-4</v>
      </c>
      <c r="I18" s="3">
        <v>0.48642576596533099</v>
      </c>
      <c r="J18" s="3">
        <v>0.53369213928078096</v>
      </c>
      <c r="K18" s="3">
        <v>0.62991138360553101</v>
      </c>
      <c r="L18" s="3" t="s">
        <v>422</v>
      </c>
      <c r="M18" s="3">
        <v>13.865478475411599</v>
      </c>
      <c r="N18" s="3">
        <v>9.7903254091225698</v>
      </c>
      <c r="O18" s="3">
        <v>0.78190347114162095</v>
      </c>
      <c r="P18" s="3">
        <v>0.29336469883912403</v>
      </c>
      <c r="Q18" s="3" t="s">
        <v>423</v>
      </c>
      <c r="R18" s="3" t="s">
        <v>423</v>
      </c>
      <c r="S18" s="3" t="s">
        <v>423</v>
      </c>
      <c r="T18" s="3" t="s">
        <v>423</v>
      </c>
      <c r="U18" s="3" t="s">
        <v>423</v>
      </c>
      <c r="V18" s="3" t="s">
        <v>423</v>
      </c>
      <c r="W18" s="3">
        <v>7.2667753132881999E-2</v>
      </c>
      <c r="X18" s="3">
        <v>0.95268492228178203</v>
      </c>
      <c r="Y18" s="3">
        <v>1.26610536799391</v>
      </c>
      <c r="Z18" s="3">
        <v>1.2661018818919001</v>
      </c>
      <c r="AA18" s="3">
        <v>0.51363432413100396</v>
      </c>
      <c r="AB18" s="3">
        <v>3.9985264962986</v>
      </c>
      <c r="AC18" s="3">
        <v>2.9357135175663102E-2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9.8158782648172593</v>
      </c>
      <c r="F19" s="3">
        <v>1.778182214059</v>
      </c>
      <c r="G19" s="3">
        <v>12.037804423829201</v>
      </c>
      <c r="H19" s="3">
        <v>0.134223079094762</v>
      </c>
      <c r="I19" s="3">
        <v>0.95307415807635898</v>
      </c>
      <c r="J19" s="3">
        <v>1.22493948377726</v>
      </c>
      <c r="K19" s="3">
        <v>1.6807906765665801</v>
      </c>
      <c r="L19" s="3" t="s">
        <v>422</v>
      </c>
      <c r="M19" s="3">
        <v>3.4497868680941601</v>
      </c>
      <c r="N19" s="3">
        <v>4.9137822188433899</v>
      </c>
      <c r="O19" s="3">
        <v>6.4047055515732101E-2</v>
      </c>
      <c r="P19" s="3">
        <v>5.0636497714819997E-2</v>
      </c>
      <c r="Q19" s="3" t="s">
        <v>423</v>
      </c>
      <c r="R19" s="3" t="s">
        <v>423</v>
      </c>
      <c r="S19" s="3" t="s">
        <v>423</v>
      </c>
      <c r="T19" s="3" t="s">
        <v>423</v>
      </c>
      <c r="U19" s="3" t="s">
        <v>423</v>
      </c>
      <c r="V19" s="3" t="s">
        <v>423</v>
      </c>
      <c r="W19" s="3">
        <v>0.75525871499876396</v>
      </c>
      <c r="X19" s="3" t="s">
        <v>422</v>
      </c>
      <c r="Y19" s="3">
        <v>1.31634953438671E-4</v>
      </c>
      <c r="Z19" s="3" t="s">
        <v>422</v>
      </c>
      <c r="AA19" s="3">
        <v>1.3163474717677999E-4</v>
      </c>
      <c r="AB19" s="3">
        <v>2.6326970061545102E-4</v>
      </c>
      <c r="AC19" s="3">
        <v>0.29379965489901799</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37.2414841404049</v>
      </c>
      <c r="F20" s="3">
        <v>3.6820095960003099</v>
      </c>
      <c r="G20" s="3">
        <v>87.730611485040001</v>
      </c>
      <c r="H20" s="3">
        <v>0.40024729771249501</v>
      </c>
      <c r="I20" s="3">
        <v>20.4434037314875</v>
      </c>
      <c r="J20" s="3">
        <v>34.407158747708202</v>
      </c>
      <c r="K20" s="3">
        <v>56.836887404153899</v>
      </c>
      <c r="L20" s="3" t="s">
        <v>422</v>
      </c>
      <c r="M20" s="3">
        <v>70.139478776287504</v>
      </c>
      <c r="N20" s="3">
        <v>0.86769558986529804</v>
      </c>
      <c r="O20" s="3">
        <v>0.15533624270545299</v>
      </c>
      <c r="P20" s="3">
        <v>4.2084046859559902E-2</v>
      </c>
      <c r="Q20" s="3" t="s">
        <v>423</v>
      </c>
      <c r="R20" s="3" t="s">
        <v>423</v>
      </c>
      <c r="S20" s="3" t="s">
        <v>423</v>
      </c>
      <c r="T20" s="3" t="s">
        <v>423</v>
      </c>
      <c r="U20" s="3" t="s">
        <v>423</v>
      </c>
      <c r="V20" s="3" t="s">
        <v>423</v>
      </c>
      <c r="W20" s="3">
        <v>1.53286915245777</v>
      </c>
      <c r="X20" s="3">
        <v>2.7379924732201799E-3</v>
      </c>
      <c r="Y20" s="3">
        <v>5.8419542374153303E-3</v>
      </c>
      <c r="Z20" s="3">
        <v>3.11751618237941E-3</v>
      </c>
      <c r="AA20" s="3">
        <v>3.1717338551164398E-3</v>
      </c>
      <c r="AB20" s="3">
        <v>1.48691967481314E-2</v>
      </c>
      <c r="AC20" s="3">
        <v>2.03885558327613E-2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3.5429792597951799</v>
      </c>
      <c r="F21" s="3">
        <v>0.105228089410246</v>
      </c>
      <c r="G21" s="3">
        <v>4.0373105778816498</v>
      </c>
      <c r="H21" s="3">
        <v>1.20407685985859E-2</v>
      </c>
      <c r="I21" s="3">
        <v>0.20262422496056401</v>
      </c>
      <c r="J21" s="3">
        <v>0.34161778740732701</v>
      </c>
      <c r="K21" s="3">
        <v>0.51446361401941199</v>
      </c>
      <c r="L21" s="3" t="s">
        <v>422</v>
      </c>
      <c r="M21" s="3">
        <v>1.50984761826648</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5.8095564788177798</v>
      </c>
      <c r="F22" s="3">
        <v>0.156090415487839</v>
      </c>
      <c r="G22" s="3">
        <v>10.203945724262701</v>
      </c>
      <c r="H22" s="3">
        <v>8.4011575746064399E-3</v>
      </c>
      <c r="I22" s="3">
        <v>0.50660620306612802</v>
      </c>
      <c r="J22" s="3">
        <v>0.72135166569978004</v>
      </c>
      <c r="K22" s="3">
        <v>1.6681798059863699</v>
      </c>
      <c r="L22" s="3" t="s">
        <v>422</v>
      </c>
      <c r="M22" s="3">
        <v>3.3265918867492901</v>
      </c>
      <c r="N22" s="3">
        <v>0.12790989276050399</v>
      </c>
      <c r="O22" s="3">
        <v>5.4297118700377999E-3</v>
      </c>
      <c r="P22" s="3">
        <v>4.53292238142479E-2</v>
      </c>
      <c r="Q22" s="3" t="s">
        <v>423</v>
      </c>
      <c r="R22" s="3" t="s">
        <v>423</v>
      </c>
      <c r="S22" s="3" t="s">
        <v>423</v>
      </c>
      <c r="T22" s="3" t="s">
        <v>423</v>
      </c>
      <c r="U22" s="3" t="s">
        <v>423</v>
      </c>
      <c r="V22" s="3" t="s">
        <v>423</v>
      </c>
      <c r="W22" s="3">
        <v>0.31448111740881102</v>
      </c>
      <c r="X22" s="3">
        <v>1.2267205110057799E-3</v>
      </c>
      <c r="Y22" s="3">
        <v>3.3347742046758999E-4</v>
      </c>
      <c r="Z22" s="3">
        <v>1.1909907873842501E-4</v>
      </c>
      <c r="AA22" s="3">
        <v>2.2628824960300699E-4</v>
      </c>
      <c r="AB22" s="3">
        <v>1.9055852598148001E-3</v>
      </c>
      <c r="AC22" s="3">
        <v>0.22490789128042901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177.57496862255499</v>
      </c>
      <c r="F23" s="3">
        <v>62.2496334529202</v>
      </c>
      <c r="G23" s="3">
        <v>9.8429349443808505</v>
      </c>
      <c r="H23" s="3">
        <v>9.0332283095076196E-2</v>
      </c>
      <c r="I23" s="3">
        <v>13.891669884237199</v>
      </c>
      <c r="J23" s="3">
        <v>14.369770821651199</v>
      </c>
      <c r="K23" s="3">
        <v>14.369770821651199</v>
      </c>
      <c r="L23" s="3" t="s">
        <v>422</v>
      </c>
      <c r="M23" s="3">
        <v>630.66540926910602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75.573216927061495</v>
      </c>
      <c r="F24" s="3">
        <v>6.6895940310617101</v>
      </c>
      <c r="G24" s="3">
        <v>42.965786548757499</v>
      </c>
      <c r="H24" s="3">
        <v>4.8268156733616001</v>
      </c>
      <c r="I24" s="3">
        <v>21.2424653255528</v>
      </c>
      <c r="J24" s="3">
        <v>34.308929931116403</v>
      </c>
      <c r="K24" s="3">
        <v>63.856649656670697</v>
      </c>
      <c r="L24" s="3" t="s">
        <v>422</v>
      </c>
      <c r="M24" s="3">
        <v>1063.9536302863801</v>
      </c>
      <c r="N24" s="3">
        <v>20.9455288292163</v>
      </c>
      <c r="O24" s="3">
        <v>0.53135193598627395</v>
      </c>
      <c r="P24" s="3">
        <v>0.416949736761968</v>
      </c>
      <c r="Q24" s="3" t="s">
        <v>423</v>
      </c>
      <c r="R24" s="3" t="s">
        <v>423</v>
      </c>
      <c r="S24" s="3" t="s">
        <v>423</v>
      </c>
      <c r="T24" s="3" t="s">
        <v>423</v>
      </c>
      <c r="U24" s="3" t="s">
        <v>423</v>
      </c>
      <c r="V24" s="3" t="s">
        <v>423</v>
      </c>
      <c r="W24" s="3">
        <v>5.2106647715678003</v>
      </c>
      <c r="X24" s="3">
        <v>0.18456956381859499</v>
      </c>
      <c r="Y24" s="3">
        <v>1.0416239701202101E-2</v>
      </c>
      <c r="Z24" s="3">
        <v>4.1584304668596901E-3</v>
      </c>
      <c r="AA24" s="3">
        <v>7.2313567071690997E-3</v>
      </c>
      <c r="AB24" s="3">
        <v>0.20637559069382599</v>
      </c>
      <c r="AC24" s="3">
        <v>9.1840410031397397</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1.4904373700851901</v>
      </c>
      <c r="F25" s="3">
        <v>1.34404200483571</v>
      </c>
      <c r="G25" s="3">
        <v>0.196249913457445</v>
      </c>
      <c r="H25" s="3">
        <v>8.7003065743993901E-4</v>
      </c>
      <c r="I25" s="3">
        <v>4.3267443609432799E-2</v>
      </c>
      <c r="J25" s="3">
        <v>4.4338951608412801E-2</v>
      </c>
      <c r="K25" s="3">
        <v>4.4338951608412801E-2</v>
      </c>
      <c r="L25" s="3" t="s">
        <v>422</v>
      </c>
      <c r="M25" s="3">
        <v>3.59460554505754</v>
      </c>
      <c r="N25" s="3">
        <v>0.22154028905368101</v>
      </c>
      <c r="O25" s="3" t="s">
        <v>422</v>
      </c>
      <c r="P25" s="3" t="s">
        <v>422</v>
      </c>
      <c r="Q25" s="3" t="s">
        <v>423</v>
      </c>
      <c r="R25" s="3" t="s">
        <v>423</v>
      </c>
      <c r="S25" s="3" t="s">
        <v>423</v>
      </c>
      <c r="T25" s="3" t="s">
        <v>423</v>
      </c>
      <c r="U25" s="3" t="s">
        <v>423</v>
      </c>
      <c r="V25" s="3" t="s">
        <v>423</v>
      </c>
      <c r="W25" s="3" t="s">
        <v>422</v>
      </c>
      <c r="X25" s="3">
        <v>4.2478986520127398E-4</v>
      </c>
      <c r="Y25" s="3">
        <v>8.6633056426688301E-4</v>
      </c>
      <c r="Z25" s="3">
        <v>8.6633056426688301E-4</v>
      </c>
      <c r="AA25" s="3">
        <v>9.3744355285917602E-4</v>
      </c>
      <c r="AB25" s="3">
        <v>3.0948945465942199E-3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3.0838262462170798</v>
      </c>
      <c r="F26" s="3">
        <v>2.72802674433493</v>
      </c>
      <c r="G26" s="3">
        <v>0.42745810902495301</v>
      </c>
      <c r="H26" s="3">
        <v>2.5744388261118899E-3</v>
      </c>
      <c r="I26" s="3">
        <v>0.258624425888209</v>
      </c>
      <c r="J26" s="3">
        <v>0.26527265621565399</v>
      </c>
      <c r="K26" s="3">
        <v>0.26527265621565399</v>
      </c>
      <c r="L26" s="3" t="s">
        <v>422</v>
      </c>
      <c r="M26" s="3">
        <v>19.848744021975399</v>
      </c>
      <c r="N26" s="3">
        <v>9.7051041830765001</v>
      </c>
      <c r="O26" s="3" t="s">
        <v>422</v>
      </c>
      <c r="P26" s="3" t="s">
        <v>422</v>
      </c>
      <c r="Q26" s="3" t="s">
        <v>423</v>
      </c>
      <c r="R26" s="3" t="s">
        <v>423</v>
      </c>
      <c r="S26" s="3" t="s">
        <v>423</v>
      </c>
      <c r="T26" s="3" t="s">
        <v>423</v>
      </c>
      <c r="U26" s="3" t="s">
        <v>423</v>
      </c>
      <c r="V26" s="3" t="s">
        <v>423</v>
      </c>
      <c r="W26" s="3" t="s">
        <v>422</v>
      </c>
      <c r="X26" s="3">
        <v>7.3892254729106103E-4</v>
      </c>
      <c r="Y26" s="3">
        <v>1.71160851396371E-3</v>
      </c>
      <c r="Z26" s="3">
        <v>1.71160851396371E-3</v>
      </c>
      <c r="AA26" s="3">
        <v>1.80541389366223E-3</v>
      </c>
      <c r="AB26" s="3">
        <v>5.9675534688807099E-3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200.24886004545499</v>
      </c>
      <c r="F27" s="3">
        <v>192.610782427245</v>
      </c>
      <c r="G27" s="3">
        <v>7.9187643983956999</v>
      </c>
      <c r="H27" s="3">
        <v>3.83111487482289</v>
      </c>
      <c r="I27" s="3">
        <v>2.73607270488335</v>
      </c>
      <c r="J27" s="3">
        <v>3.0914539793119098</v>
      </c>
      <c r="K27" s="3">
        <v>3.0914539793119098</v>
      </c>
      <c r="L27" s="3" t="s">
        <v>422</v>
      </c>
      <c r="M27" s="3">
        <v>3167.9734808509002</v>
      </c>
      <c r="N27" s="3" t="s">
        <v>422</v>
      </c>
      <c r="O27" s="3" t="s">
        <v>422</v>
      </c>
      <c r="P27" s="3">
        <v>1.08346716389222E-2</v>
      </c>
      <c r="Q27" s="3" t="s">
        <v>423</v>
      </c>
      <c r="R27" s="3" t="s">
        <v>423</v>
      </c>
      <c r="S27" s="3" t="s">
        <v>423</v>
      </c>
      <c r="T27" s="3" t="s">
        <v>423</v>
      </c>
      <c r="U27" s="3" t="s">
        <v>423</v>
      </c>
      <c r="V27" s="3" t="s">
        <v>423</v>
      </c>
      <c r="W27" s="3">
        <v>8.2237707221972194</v>
      </c>
      <c r="X27" s="3">
        <v>1.3938331000155499</v>
      </c>
      <c r="Y27" s="3">
        <v>1.2737747621482201</v>
      </c>
      <c r="Z27" s="3">
        <v>1.2725463764781999</v>
      </c>
      <c r="AA27" s="3">
        <v>1.3664340935709001</v>
      </c>
      <c r="AB27" s="3">
        <v>5.3065883322128702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122.49784706589099</v>
      </c>
      <c r="F28" s="3">
        <v>99.042227742467105</v>
      </c>
      <c r="G28" s="3">
        <v>5.2023737175248801</v>
      </c>
      <c r="H28" s="3">
        <v>1.6919081277874299</v>
      </c>
      <c r="I28" s="3">
        <v>1.3332555246730899</v>
      </c>
      <c r="J28" s="3">
        <v>1.5052563469139599</v>
      </c>
      <c r="K28" s="3">
        <v>1.5052563469139599</v>
      </c>
      <c r="L28" s="3" t="s">
        <v>422</v>
      </c>
      <c r="M28" s="3">
        <v>2221.1425206972999</v>
      </c>
      <c r="N28" s="3" t="s">
        <v>422</v>
      </c>
      <c r="O28" s="3" t="s">
        <v>422</v>
      </c>
      <c r="P28" s="3">
        <v>4.41380294770366E-3</v>
      </c>
      <c r="Q28" s="3" t="s">
        <v>423</v>
      </c>
      <c r="R28" s="3" t="s">
        <v>423</v>
      </c>
      <c r="S28" s="3" t="s">
        <v>423</v>
      </c>
      <c r="T28" s="3" t="s">
        <v>423</v>
      </c>
      <c r="U28" s="3" t="s">
        <v>423</v>
      </c>
      <c r="V28" s="3" t="s">
        <v>423</v>
      </c>
      <c r="W28" s="3">
        <v>3.39072201641872</v>
      </c>
      <c r="X28" s="3">
        <v>0.67437297434515298</v>
      </c>
      <c r="Y28" s="3">
        <v>0.65108765280133896</v>
      </c>
      <c r="Z28" s="3">
        <v>0.64953191642395003</v>
      </c>
      <c r="AA28" s="3">
        <v>0.65485541572931105</v>
      </c>
      <c r="AB28" s="3">
        <v>2.6298479592997501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352.39123894297501</v>
      </c>
      <c r="F29" s="3">
        <v>28.160262585609999</v>
      </c>
      <c r="G29" s="3">
        <v>18.709728811432701</v>
      </c>
      <c r="H29" s="3">
        <v>0.61410111843694104</v>
      </c>
      <c r="I29" s="3">
        <v>19.203649207603501</v>
      </c>
      <c r="J29" s="3">
        <v>20.9096995699934</v>
      </c>
      <c r="K29" s="3">
        <v>20.9096995699934</v>
      </c>
      <c r="L29" s="3" t="s">
        <v>422</v>
      </c>
      <c r="M29" s="3">
        <v>369.524849593944</v>
      </c>
      <c r="N29" s="3" t="s">
        <v>422</v>
      </c>
      <c r="O29" s="3" t="s">
        <v>422</v>
      </c>
      <c r="P29" s="3">
        <v>8.0333662910677599E-4</v>
      </c>
      <c r="Q29" s="3" t="s">
        <v>423</v>
      </c>
      <c r="R29" s="3" t="s">
        <v>423</v>
      </c>
      <c r="S29" s="3" t="s">
        <v>423</v>
      </c>
      <c r="T29" s="3" t="s">
        <v>423</v>
      </c>
      <c r="U29" s="3" t="s">
        <v>423</v>
      </c>
      <c r="V29" s="3" t="s">
        <v>423</v>
      </c>
      <c r="W29" s="3">
        <v>0.89045570962880305</v>
      </c>
      <c r="X29" s="3">
        <v>1.83797246957577</v>
      </c>
      <c r="Y29" s="3">
        <v>0.68751921244643299</v>
      </c>
      <c r="Z29" s="3">
        <v>0.32112273806152902</v>
      </c>
      <c r="AA29" s="3">
        <v>0.524962423487776</v>
      </c>
      <c r="AB29" s="3">
        <v>3.3715768435715101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0.626348705939475</v>
      </c>
      <c r="F30" s="3">
        <v>2.4621842840662</v>
      </c>
      <c r="G30" s="3">
        <v>3.6467446138205302E-2</v>
      </c>
      <c r="H30" s="3">
        <v>1.0801759164102901E-2</v>
      </c>
      <c r="I30" s="3">
        <v>1.9017534245610701E-2</v>
      </c>
      <c r="J30" s="3">
        <v>2.1497993340749401E-2</v>
      </c>
      <c r="K30" s="3">
        <v>2.1497993340749401E-2</v>
      </c>
      <c r="L30" s="3" t="s">
        <v>422</v>
      </c>
      <c r="M30" s="3">
        <v>28.1271311908996</v>
      </c>
      <c r="N30" s="3" t="s">
        <v>422</v>
      </c>
      <c r="O30" s="3" t="s">
        <v>422</v>
      </c>
      <c r="P30" s="3">
        <v>7.2934284116644006E-5</v>
      </c>
      <c r="Q30" s="3" t="s">
        <v>423</v>
      </c>
      <c r="R30" s="3" t="s">
        <v>423</v>
      </c>
      <c r="S30" s="3" t="s">
        <v>423</v>
      </c>
      <c r="T30" s="3" t="s">
        <v>423</v>
      </c>
      <c r="U30" s="3" t="s">
        <v>423</v>
      </c>
      <c r="V30" s="3" t="s">
        <v>423</v>
      </c>
      <c r="W30" s="3">
        <v>5.5159007326413802E-2</v>
      </c>
      <c r="X30" s="3">
        <v>9.8679307639928295E-3</v>
      </c>
      <c r="Y30" s="3">
        <v>1.16555351279859E-2</v>
      </c>
      <c r="Z30" s="3">
        <v>1.16555351279859E-2</v>
      </c>
      <c r="AA30" s="3">
        <v>9.5021762715215095E-3</v>
      </c>
      <c r="AB30" s="3">
        <v>4.26811772914861E-2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0.71209983792021003</v>
      </c>
      <c r="J32" s="3">
        <v>5.4149839289177102</v>
      </c>
      <c r="K32" s="3">
        <v>5.4149839289177102</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1.36385474181299</v>
      </c>
      <c r="J33" s="3">
        <v>2.52565692928331</v>
      </c>
      <c r="K33" s="3">
        <v>5.0513138585666297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148.82777690373601</v>
      </c>
      <c r="F34" s="3">
        <v>6.0024621445219104</v>
      </c>
      <c r="G34" s="3">
        <v>5.1492176587669602</v>
      </c>
      <c r="H34" s="3">
        <v>4.5880282776244299E-2</v>
      </c>
      <c r="I34" s="3">
        <v>3.2322330909268899</v>
      </c>
      <c r="J34" s="3">
        <v>3.3321989674172601</v>
      </c>
      <c r="K34" s="3">
        <v>3.3321989674172601</v>
      </c>
      <c r="L34" s="3" t="s">
        <v>422</v>
      </c>
      <c r="M34" s="3">
        <v>14.718993716844</v>
      </c>
      <c r="N34" s="3">
        <v>0.27990472382481701</v>
      </c>
      <c r="O34" s="3">
        <v>9.3301574608272195E-2</v>
      </c>
      <c r="P34" s="3">
        <v>9.3301574608272195E-2</v>
      </c>
      <c r="Q34" s="3" t="s">
        <v>423</v>
      </c>
      <c r="R34" s="3" t="s">
        <v>423</v>
      </c>
      <c r="S34" s="3" t="s">
        <v>423</v>
      </c>
      <c r="T34" s="3" t="s">
        <v>423</v>
      </c>
      <c r="U34" s="3" t="s">
        <v>423</v>
      </c>
      <c r="V34" s="3" t="s">
        <v>423</v>
      </c>
      <c r="W34" s="3">
        <v>1.12660297586253</v>
      </c>
      <c r="X34" s="3">
        <v>8.9969375406593298E-3</v>
      </c>
      <c r="Y34" s="3">
        <v>2.1326074409419402E-2</v>
      </c>
      <c r="Z34" s="3">
        <v>1.7327434153063301E-2</v>
      </c>
      <c r="AA34" s="3">
        <v>8.9969375406593194E-3</v>
      </c>
      <c r="AB34" s="3">
        <v>5.66473836438013E-2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41.557974557196097</v>
      </c>
      <c r="F36" s="3">
        <v>1.5662506968788701</v>
      </c>
      <c r="G36" s="3">
        <v>32.407478766778901</v>
      </c>
      <c r="H36" s="3" t="s">
        <v>425</v>
      </c>
      <c r="I36" s="3">
        <v>3.2821452683346801</v>
      </c>
      <c r="J36" s="3">
        <v>3.56794347305045</v>
      </c>
      <c r="K36" s="3">
        <v>3.7166077844275498</v>
      </c>
      <c r="L36" s="3" t="s">
        <v>422</v>
      </c>
      <c r="M36" s="3">
        <v>3.8722933718105699</v>
      </c>
      <c r="N36" s="3">
        <v>0.238024478005294</v>
      </c>
      <c r="O36" s="3">
        <v>6.0261539738529497E-2</v>
      </c>
      <c r="P36" s="3">
        <v>1.3161772896410301E-3</v>
      </c>
      <c r="Q36" s="3" t="s">
        <v>423</v>
      </c>
      <c r="R36" s="3" t="s">
        <v>423</v>
      </c>
      <c r="S36" s="3" t="s">
        <v>423</v>
      </c>
      <c r="T36" s="3" t="s">
        <v>423</v>
      </c>
      <c r="U36" s="3" t="s">
        <v>423</v>
      </c>
      <c r="V36" s="3" t="s">
        <v>423</v>
      </c>
      <c r="W36" s="3">
        <v>7.9357495201708304</v>
      </c>
      <c r="X36" s="3">
        <v>7.9357495201708306E-3</v>
      </c>
      <c r="Y36" s="3">
        <v>1.5876299800324699E-2</v>
      </c>
      <c r="Z36" s="3">
        <v>7.9357495201708306E-3</v>
      </c>
      <c r="AA36" s="3">
        <v>1.5876299800324699E-2</v>
      </c>
      <c r="AB36" s="3">
        <v>4.7624098640991097E-2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24.1321301903651</v>
      </c>
      <c r="F37" s="3">
        <v>1.4190305700660799</v>
      </c>
      <c r="G37" s="3">
        <v>2.2795465847866701E-2</v>
      </c>
      <c r="H37" s="3">
        <v>1.18908116415329E-3</v>
      </c>
      <c r="I37" s="3">
        <v>0.52438402058387501</v>
      </c>
      <c r="J37" s="3">
        <v>0.53877035773117299</v>
      </c>
      <c r="K37" s="3">
        <v>0.53899315898064004</v>
      </c>
      <c r="L37" s="3" t="s">
        <v>422</v>
      </c>
      <c r="M37" s="3">
        <v>22.991208624994801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12.1990247086468</v>
      </c>
      <c r="F38" s="3">
        <v>77.920488047651602</v>
      </c>
      <c r="G38" s="3">
        <v>0.95088348233953501</v>
      </c>
      <c r="H38" s="3">
        <v>3.8944570805033003E-2</v>
      </c>
      <c r="I38" s="3">
        <v>2.22693945840241</v>
      </c>
      <c r="J38" s="3">
        <v>2.3516063786699499</v>
      </c>
      <c r="K38" s="3">
        <v>2.3516063786699499</v>
      </c>
      <c r="L38" s="3" t="s">
        <v>422</v>
      </c>
      <c r="M38" s="3">
        <v>1096.87453336672</v>
      </c>
      <c r="N38" s="3">
        <v>0.52350285480500003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23.666272728500001</v>
      </c>
      <c r="F39" s="3">
        <v>1.0847176438799999</v>
      </c>
      <c r="G39" s="3">
        <v>14.923593522346099</v>
      </c>
      <c r="H39" s="3">
        <v>0.298762103140296</v>
      </c>
      <c r="I39" s="3">
        <v>2.0720049129734801</v>
      </c>
      <c r="J39" s="3">
        <v>2.3716284478323</v>
      </c>
      <c r="K39" s="3">
        <v>2.8016284947588299</v>
      </c>
      <c r="L39" s="3" t="s">
        <v>422</v>
      </c>
      <c r="M39" s="3">
        <v>15.59593415206</v>
      </c>
      <c r="N39" s="3">
        <v>0.24488940512472099</v>
      </c>
      <c r="O39" s="3">
        <v>0.35923519887393801</v>
      </c>
      <c r="P39" s="3">
        <v>4.8687551513663101E-2</v>
      </c>
      <c r="Q39" s="3" t="s">
        <v>423</v>
      </c>
      <c r="R39" s="3" t="s">
        <v>423</v>
      </c>
      <c r="S39" s="3" t="s">
        <v>423</v>
      </c>
      <c r="T39" s="3" t="s">
        <v>423</v>
      </c>
      <c r="U39" s="3" t="s">
        <v>423</v>
      </c>
      <c r="V39" s="3" t="s">
        <v>423</v>
      </c>
      <c r="W39" s="3">
        <v>0.33894497549379998</v>
      </c>
      <c r="X39" s="3">
        <v>5.0269407629175799E-4</v>
      </c>
      <c r="Y39" s="3">
        <v>6.6064341496276699E-4</v>
      </c>
      <c r="Z39" s="3">
        <v>6.6064341496276699E-4</v>
      </c>
      <c r="AA39" s="3">
        <v>7.8367790273054004E-4</v>
      </c>
      <c r="AB39" s="3">
        <v>2.6076588089478298E-3</v>
      </c>
      <c r="AC39" s="3">
        <v>8.0927999999999995E-5</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20.683926750130102</v>
      </c>
      <c r="F40" s="3">
        <v>101.25535913981101</v>
      </c>
      <c r="G40" s="3">
        <v>1.5625570912373901</v>
      </c>
      <c r="H40" s="3">
        <v>4.4010981184940998E-2</v>
      </c>
      <c r="I40" s="3">
        <v>2.61103784847377</v>
      </c>
      <c r="J40" s="3">
        <v>2.76130011671605</v>
      </c>
      <c r="K40" s="3">
        <v>2.76130011671605</v>
      </c>
      <c r="L40" s="3" t="s">
        <v>422</v>
      </c>
      <c r="M40" s="3">
        <v>1151.98357745822</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38.563481941125801</v>
      </c>
      <c r="F41" s="3">
        <v>111.15290254382199</v>
      </c>
      <c r="G41" s="3">
        <v>20.916870063046201</v>
      </c>
      <c r="H41" s="3">
        <v>1.7526868554580399</v>
      </c>
      <c r="I41" s="3">
        <v>104.800650423661</v>
      </c>
      <c r="J41" s="3">
        <v>105.916964269405</v>
      </c>
      <c r="K41" s="3">
        <v>107.019745002815</v>
      </c>
      <c r="L41" s="3" t="s">
        <v>422</v>
      </c>
      <c r="M41" s="3">
        <v>940.12864606783899</v>
      </c>
      <c r="N41" s="3">
        <v>2.16932605648923</v>
      </c>
      <c r="O41" s="3">
        <v>0.62856941064277605</v>
      </c>
      <c r="P41" s="3">
        <v>9.0665914278311194E-2</v>
      </c>
      <c r="Q41" s="3" t="s">
        <v>423</v>
      </c>
      <c r="R41" s="3" t="s">
        <v>423</v>
      </c>
      <c r="S41" s="3" t="s">
        <v>423</v>
      </c>
      <c r="T41" s="3" t="s">
        <v>423</v>
      </c>
      <c r="U41" s="3" t="s">
        <v>423</v>
      </c>
      <c r="V41" s="3" t="s">
        <v>423</v>
      </c>
      <c r="W41" s="3">
        <v>5.8872483289658097</v>
      </c>
      <c r="X41" s="3">
        <v>11.6506597019322</v>
      </c>
      <c r="Y41" s="3">
        <v>9.2891073977887704</v>
      </c>
      <c r="Z41" s="3">
        <v>4.05342949980251</v>
      </c>
      <c r="AA41" s="3">
        <v>6.2322497443406997</v>
      </c>
      <c r="AB41" s="3">
        <v>31.2254463438641</v>
      </c>
      <c r="AC41" s="3">
        <v>1.5017273600000001E-3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0.53865455412319097</v>
      </c>
      <c r="F42" s="3">
        <v>21.106641957029201</v>
      </c>
      <c r="G42" s="3">
        <v>5.57930515930826E-2</v>
      </c>
      <c r="H42" s="3">
        <v>4.99541348632997E-3</v>
      </c>
      <c r="I42" s="3">
        <v>0.39825039649824101</v>
      </c>
      <c r="J42" s="3">
        <v>0.43288086575895801</v>
      </c>
      <c r="K42" s="3">
        <v>0.43288086575895801</v>
      </c>
      <c r="L42" s="3" t="s">
        <v>422</v>
      </c>
      <c r="M42" s="3">
        <v>148.64300927702899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3.1113067953450302</v>
      </c>
      <c r="F43" s="3">
        <v>0.21156603770093199</v>
      </c>
      <c r="G43" s="3">
        <v>2.3861284418869499</v>
      </c>
      <c r="H43" s="3">
        <v>0.12809786439339699</v>
      </c>
      <c r="I43" s="3">
        <v>0.84816409773683998</v>
      </c>
      <c r="J43" s="3">
        <v>1.3873892354758399</v>
      </c>
      <c r="K43" s="3">
        <v>2.4643554352914401</v>
      </c>
      <c r="L43" s="3" t="s">
        <v>422</v>
      </c>
      <c r="M43" s="3">
        <v>20.009977660480001</v>
      </c>
      <c r="N43" s="3">
        <v>0.123857272051918</v>
      </c>
      <c r="O43" s="3">
        <v>7.1703015353975205E-2</v>
      </c>
      <c r="P43" s="3">
        <v>2.8867101178394702E-3</v>
      </c>
      <c r="Q43" s="3" t="s">
        <v>423</v>
      </c>
      <c r="R43" s="3" t="s">
        <v>423</v>
      </c>
      <c r="S43" s="3" t="s">
        <v>423</v>
      </c>
      <c r="T43" s="3" t="s">
        <v>423</v>
      </c>
      <c r="U43" s="3" t="s">
        <v>423</v>
      </c>
      <c r="V43" s="3" t="s">
        <v>423</v>
      </c>
      <c r="W43" s="3">
        <v>7.6477317080489299E-2</v>
      </c>
      <c r="X43" s="3">
        <v>8.7608284797712204E-4</v>
      </c>
      <c r="Y43" s="3">
        <v>2.0997373983023399E-3</v>
      </c>
      <c r="Z43" s="3">
        <v>5.9970823869545296E-4</v>
      </c>
      <c r="AA43" s="3">
        <v>3.3442072816238698E-4</v>
      </c>
      <c r="AB43" s="3">
        <v>3.9099492131373101E-3</v>
      </c>
      <c r="AC43" s="3">
        <v>6.4623214940155004E-3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126.743944278957</v>
      </c>
      <c r="F44" s="3">
        <v>24.390211918458</v>
      </c>
      <c r="G44" s="3">
        <v>4.8645296556469697</v>
      </c>
      <c r="H44" s="3">
        <v>6.7482322018414101E-2</v>
      </c>
      <c r="I44" s="3">
        <v>13.387682754543899</v>
      </c>
      <c r="J44" s="3">
        <v>13.8080760661139</v>
      </c>
      <c r="K44" s="3">
        <v>13.8080760661139</v>
      </c>
      <c r="L44" s="3" t="s">
        <v>422</v>
      </c>
      <c r="M44" s="3">
        <v>279.54756217065699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17.240707115285201</v>
      </c>
      <c r="F45" s="3">
        <v>1.16061967279414</v>
      </c>
      <c r="G45" s="3">
        <v>4.5230933869462602</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1.2442421385323601</v>
      </c>
      <c r="F47" s="3">
        <v>0.32461819822264198</v>
      </c>
      <c r="G47" s="3">
        <v>0.282782675029144</v>
      </c>
      <c r="H47" s="3">
        <v>4.3099754170455602E-4</v>
      </c>
      <c r="I47" s="3">
        <v>9.9810304246606807E-2</v>
      </c>
      <c r="J47" s="3">
        <v>0.103753287155641</v>
      </c>
      <c r="K47" s="3">
        <v>0.10483411477086101</v>
      </c>
      <c r="L47" s="3" t="s">
        <v>422</v>
      </c>
      <c r="M47" s="3">
        <v>1.0107233819611201</v>
      </c>
      <c r="N47" s="3">
        <v>0.16255489634950601</v>
      </c>
      <c r="O47" s="3">
        <v>1.3359029324115E-4</v>
      </c>
      <c r="P47" s="3">
        <v>1.29699313826359E-6</v>
      </c>
      <c r="Q47" s="3" t="s">
        <v>423</v>
      </c>
      <c r="R47" s="3" t="s">
        <v>423</v>
      </c>
      <c r="S47" s="3" t="s">
        <v>423</v>
      </c>
      <c r="T47" s="3" t="s">
        <v>423</v>
      </c>
      <c r="U47" s="3" t="s">
        <v>423</v>
      </c>
      <c r="V47" s="3" t="s">
        <v>423</v>
      </c>
      <c r="W47" s="3">
        <v>0.12969931382635899</v>
      </c>
      <c r="X47" s="3">
        <v>2.0194854591886201E-4</v>
      </c>
      <c r="Y47" s="3">
        <v>4.5191518152968202E-4</v>
      </c>
      <c r="Z47" s="3">
        <v>3.2221586770332297E-4</v>
      </c>
      <c r="AA47" s="3">
        <v>4.6796102382004498E-4</v>
      </c>
      <c r="AB47" s="3">
        <v>1.4440406189719099E-3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0.120935710804273</v>
      </c>
      <c r="F48" s="3">
        <v>6.9844893456830703E-2</v>
      </c>
      <c r="G48" s="3">
        <v>3.5687698957812201E-2</v>
      </c>
      <c r="H48" s="3">
        <v>2.5596554927504499E-3</v>
      </c>
      <c r="I48" s="3">
        <v>0.98748317126838403</v>
      </c>
      <c r="J48" s="3">
        <v>2.77595012806563</v>
      </c>
      <c r="K48" s="3">
        <v>5.9722710941895603</v>
      </c>
      <c r="L48" s="3" t="s">
        <v>422</v>
      </c>
      <c r="M48" s="3">
        <v>2.4418714354013198E-2</v>
      </c>
      <c r="N48" s="3">
        <v>3.4354060292155899</v>
      </c>
      <c r="O48" s="3">
        <v>8.4520612527321307E-2</v>
      </c>
      <c r="P48" s="3">
        <v>3.3107293363942298E-3</v>
      </c>
      <c r="Q48" s="3" t="s">
        <v>423</v>
      </c>
      <c r="R48" s="3" t="s">
        <v>423</v>
      </c>
      <c r="S48" s="3" t="s">
        <v>423</v>
      </c>
      <c r="T48" s="3" t="s">
        <v>423</v>
      </c>
      <c r="U48" s="3" t="s">
        <v>423</v>
      </c>
      <c r="V48" s="3" t="s">
        <v>423</v>
      </c>
      <c r="W48" s="3" t="s">
        <v>422</v>
      </c>
      <c r="X48" s="3" t="s">
        <v>422</v>
      </c>
      <c r="Y48" s="3" t="s">
        <v>422</v>
      </c>
      <c r="Z48" s="3" t="s">
        <v>422</v>
      </c>
      <c r="AA48" s="3" t="s">
        <v>422</v>
      </c>
      <c r="AB48" s="3" t="s">
        <v>422</v>
      </c>
      <c r="AC48" s="3">
        <v>4.7096499877813504E-3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4.04350772435252E-2</v>
      </c>
      <c r="G50" s="3">
        <v>14.635269974223601</v>
      </c>
      <c r="H50" s="3">
        <v>5.8843706156622301E-2</v>
      </c>
      <c r="I50" s="3">
        <v>0.67410993975932598</v>
      </c>
      <c r="J50" s="3">
        <v>0.81614028475131295</v>
      </c>
      <c r="K50" s="3">
        <v>0.83701130556044701</v>
      </c>
      <c r="L50" s="3" t="s">
        <v>422</v>
      </c>
      <c r="M50" s="3" t="s">
        <v>422</v>
      </c>
      <c r="N50" s="3" t="s">
        <v>422</v>
      </c>
      <c r="O50" s="3" t="s">
        <v>422</v>
      </c>
      <c r="P50" s="3" t="s">
        <v>422</v>
      </c>
      <c r="Q50" s="3" t="s">
        <v>423</v>
      </c>
      <c r="R50" s="3" t="s">
        <v>423</v>
      </c>
      <c r="S50" s="3" t="s">
        <v>423</v>
      </c>
      <c r="T50" s="3" t="s">
        <v>423</v>
      </c>
      <c r="U50" s="3" t="s">
        <v>423</v>
      </c>
      <c r="V50" s="3" t="s">
        <v>423</v>
      </c>
      <c r="W50" s="3">
        <v>0.11165030381226</v>
      </c>
      <c r="X50" s="3">
        <v>2.2453696683143701E-3</v>
      </c>
      <c r="Y50" s="3">
        <v>3.0263180951097699E-3</v>
      </c>
      <c r="Z50" s="3">
        <v>2.8170596584582301E-8</v>
      </c>
      <c r="AA50" s="3">
        <v>1.05333925236883E-3</v>
      </c>
      <c r="AB50" s="3">
        <v>6.3250551863895596E-3</v>
      </c>
      <c r="AC50" s="3">
        <v>0.27994684777689799</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0.41641643746080198</v>
      </c>
      <c r="F51" s="3">
        <v>280.657630856004</v>
      </c>
      <c r="G51" s="3">
        <v>0.32400671213145898</v>
      </c>
      <c r="H51" s="3">
        <v>1.5262300484454001E-2</v>
      </c>
      <c r="I51" s="3">
        <v>0.29702805320990699</v>
      </c>
      <c r="J51" s="3">
        <v>2.3097266621691701</v>
      </c>
      <c r="K51" s="3">
        <v>4.1827846862101099</v>
      </c>
      <c r="L51" s="3" t="s">
        <v>422</v>
      </c>
      <c r="M51" s="3">
        <v>1.46545484461688</v>
      </c>
      <c r="N51" s="3">
        <v>1.01831118348246E-2</v>
      </c>
      <c r="O51" s="3">
        <v>1.4397217163813301E-3</v>
      </c>
      <c r="P51" s="3">
        <v>2.33643433728346E-4</v>
      </c>
      <c r="Q51" s="3" t="s">
        <v>423</v>
      </c>
      <c r="R51" s="3" t="s">
        <v>423</v>
      </c>
      <c r="S51" s="3" t="s">
        <v>423</v>
      </c>
      <c r="T51" s="3" t="s">
        <v>423</v>
      </c>
      <c r="U51" s="3" t="s">
        <v>423</v>
      </c>
      <c r="V51" s="3" t="s">
        <v>423</v>
      </c>
      <c r="W51" s="3" t="s">
        <v>422</v>
      </c>
      <c r="X51" s="3">
        <v>1.1665272864442899E-4</v>
      </c>
      <c r="Y51" s="3">
        <v>3.54658585764178E-5</v>
      </c>
      <c r="Z51" s="3">
        <v>9.4977238616128005E-5</v>
      </c>
      <c r="AA51" s="3">
        <v>7.5481816984906394E-5</v>
      </c>
      <c r="AB51" s="3">
        <v>3.2257764282188101E-4</v>
      </c>
      <c r="AC51" s="3">
        <v>5.57744965777054E-5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6.7310475681817996</v>
      </c>
      <c r="F52" s="3">
        <v>62.295694472652897</v>
      </c>
      <c r="G52" s="3">
        <v>32.138318053584101</v>
      </c>
      <c r="H52" s="3">
        <v>0.285102612189719</v>
      </c>
      <c r="I52" s="3">
        <v>0.77787621314479405</v>
      </c>
      <c r="J52" s="3">
        <v>1.0986369183800599</v>
      </c>
      <c r="K52" s="3">
        <v>1.28553375912366</v>
      </c>
      <c r="L52" s="3" t="s">
        <v>422</v>
      </c>
      <c r="M52" s="3">
        <v>3.8618667836851701</v>
      </c>
      <c r="N52" s="3">
        <v>0.16447004041079</v>
      </c>
      <c r="O52" s="3">
        <v>9.15395591833498E-2</v>
      </c>
      <c r="P52" s="3">
        <v>8.6566071991957302E-2</v>
      </c>
      <c r="Q52" s="3" t="s">
        <v>423</v>
      </c>
      <c r="R52" s="3" t="s">
        <v>423</v>
      </c>
      <c r="S52" s="3" t="s">
        <v>423</v>
      </c>
      <c r="T52" s="3" t="s">
        <v>423</v>
      </c>
      <c r="U52" s="3" t="s">
        <v>423</v>
      </c>
      <c r="V52" s="3" t="s">
        <v>423</v>
      </c>
      <c r="W52" s="3" t="s">
        <v>422</v>
      </c>
      <c r="X52" s="3">
        <v>6.6675031162101703E-2</v>
      </c>
      <c r="Y52" s="3">
        <v>2.5251679019510798E-2</v>
      </c>
      <c r="Z52" s="3">
        <v>1.8851176369449399E-2</v>
      </c>
      <c r="AA52" s="3">
        <v>1.19594708711883E-2</v>
      </c>
      <c r="AB52" s="3">
        <v>0.12273735742225</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0.2265616</v>
      </c>
      <c r="F53" s="3">
        <v>115.03419922135301</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9.3028624595835994E-5</v>
      </c>
      <c r="F54" s="3">
        <v>74.0788492880164</v>
      </c>
      <c r="G54" s="3">
        <v>21.257062217962702</v>
      </c>
      <c r="H54" s="3">
        <v>1.02491880038837E-2</v>
      </c>
      <c r="I54" s="3">
        <v>3.8290323157481397E-2</v>
      </c>
      <c r="J54" s="3">
        <v>6.21485470295602E-2</v>
      </c>
      <c r="K54" s="3">
        <v>7.8112278669844895E-2</v>
      </c>
      <c r="L54" s="3" t="s">
        <v>422</v>
      </c>
      <c r="M54" s="3">
        <v>2.4626428333201299E-2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4.3538863553616798</v>
      </c>
      <c r="F55" s="3">
        <v>121.38042890443501</v>
      </c>
      <c r="G55" s="3">
        <v>48.7382859721111</v>
      </c>
      <c r="H55" s="3">
        <v>0.196202506208526</v>
      </c>
      <c r="I55" s="3">
        <v>6.3252240130885404</v>
      </c>
      <c r="J55" s="3">
        <v>6.8444179413659798</v>
      </c>
      <c r="K55" s="3">
        <v>7.2849362282355603</v>
      </c>
      <c r="L55" s="3" t="s">
        <v>422</v>
      </c>
      <c r="M55" s="3">
        <v>14.2896180156886</v>
      </c>
      <c r="N55" s="3">
        <v>1.7252967824173001E-3</v>
      </c>
      <c r="O55" s="3">
        <v>0</v>
      </c>
      <c r="P55" s="3">
        <v>7.8795896560577006E-3</v>
      </c>
      <c r="Q55" s="3" t="s">
        <v>423</v>
      </c>
      <c r="R55" s="3" t="s">
        <v>423</v>
      </c>
      <c r="S55" s="3" t="s">
        <v>423</v>
      </c>
      <c r="T55" s="3" t="s">
        <v>423</v>
      </c>
      <c r="U55" s="3" t="s">
        <v>423</v>
      </c>
      <c r="V55" s="3" t="s">
        <v>423</v>
      </c>
      <c r="W55" s="3">
        <v>5.0179703565411501E-2</v>
      </c>
      <c r="X55" s="3">
        <v>8.8230560232482602E-3</v>
      </c>
      <c r="Y55" s="3">
        <v>4.2831448163937001E-3</v>
      </c>
      <c r="Z55" s="3">
        <v>1.0452112039378299E-4</v>
      </c>
      <c r="AA55" s="3">
        <v>7.7529344823930302E-4</v>
      </c>
      <c r="AB55" s="3">
        <v>1.3986015408275E-2</v>
      </c>
      <c r="AC55" s="3">
        <v>1.89661868430113E-3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30.8968349941259</v>
      </c>
      <c r="F57" s="3">
        <v>0.33162252319494201</v>
      </c>
      <c r="G57" s="3">
        <v>28.6924177502456</v>
      </c>
      <c r="H57" s="3">
        <v>0.55918757036101896</v>
      </c>
      <c r="I57" s="3">
        <v>3.5230420846905202</v>
      </c>
      <c r="J57" s="3">
        <v>7.2831387474296596</v>
      </c>
      <c r="K57" s="3">
        <v>16.5868779278509</v>
      </c>
      <c r="L57" s="3" t="s">
        <v>422</v>
      </c>
      <c r="M57" s="3">
        <v>8.4433147797191097</v>
      </c>
      <c r="N57" s="3">
        <v>0.347767015452631</v>
      </c>
      <c r="O57" s="3">
        <v>3.1715812060876203E-2</v>
      </c>
      <c r="P57" s="3">
        <v>0.22739661030247299</v>
      </c>
      <c r="Q57" s="3" t="s">
        <v>423</v>
      </c>
      <c r="R57" s="3" t="s">
        <v>423</v>
      </c>
      <c r="S57" s="3" t="s">
        <v>423</v>
      </c>
      <c r="T57" s="3" t="s">
        <v>423</v>
      </c>
      <c r="U57" s="3" t="s">
        <v>423</v>
      </c>
      <c r="V57" s="3" t="s">
        <v>423</v>
      </c>
      <c r="W57" s="3">
        <v>2.3260188825911898</v>
      </c>
      <c r="X57" s="3">
        <v>9.0732794889942202E-3</v>
      </c>
      <c r="Y57" s="3">
        <v>2.46652257953241E-3</v>
      </c>
      <c r="Z57" s="3">
        <v>8.8090092126157495E-4</v>
      </c>
      <c r="AA57" s="3">
        <v>1.67371175039699E-3</v>
      </c>
      <c r="AB57" s="3">
        <v>1.4094414740185199E-2</v>
      </c>
      <c r="AC57" s="3">
        <v>1.66350210871957</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1.5595533618069</v>
      </c>
      <c r="F58" s="3">
        <v>6.9339628520287203E-2</v>
      </c>
      <c r="G58" s="3">
        <v>0.48949696934586301</v>
      </c>
      <c r="H58" s="3">
        <v>2.6014332750812701E-2</v>
      </c>
      <c r="I58" s="3">
        <v>0.33110621343784002</v>
      </c>
      <c r="J58" s="3">
        <v>0.51927602862611599</v>
      </c>
      <c r="K58" s="3">
        <v>1.8647544544735599</v>
      </c>
      <c r="L58" s="3" t="s">
        <v>422</v>
      </c>
      <c r="M58" s="3">
        <v>3.0593240987749302</v>
      </c>
      <c r="N58" s="3">
        <v>4.4851123035444598E-3</v>
      </c>
      <c r="O58" s="3">
        <v>2.83425624607623E-3</v>
      </c>
      <c r="P58" s="3">
        <v>0.107875126817692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6.1015789909717499</v>
      </c>
      <c r="F59" s="3">
        <v>1.8015208176708</v>
      </c>
      <c r="G59" s="3">
        <v>1.8347684216362199</v>
      </c>
      <c r="H59" s="3">
        <v>8.7589901036115594E-2</v>
      </c>
      <c r="I59" s="3">
        <v>0.88520979597335203</v>
      </c>
      <c r="J59" s="3">
        <v>0.99260073848198505</v>
      </c>
      <c r="K59" s="3">
        <v>1.2193818699751</v>
      </c>
      <c r="L59" s="3" t="s">
        <v>422</v>
      </c>
      <c r="M59" s="3">
        <v>0.35987619199613802</v>
      </c>
      <c r="N59" s="3">
        <v>2.1085040981579199E-2</v>
      </c>
      <c r="O59" s="3">
        <v>1.2115878676755101E-3</v>
      </c>
      <c r="P59" s="3">
        <v>2.6056111127324099E-2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6.7067655810793004E-6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0.33862735499308</v>
      </c>
      <c r="F60" s="3">
        <v>0.18573786672586001</v>
      </c>
      <c r="G60" s="3">
        <v>0.22456836545515901</v>
      </c>
      <c r="H60" s="3">
        <v>0.136871014542465</v>
      </c>
      <c r="I60" s="3">
        <v>9.3465663633622995</v>
      </c>
      <c r="J60" s="3">
        <v>39.3104875143203</v>
      </c>
      <c r="K60" s="3">
        <v>86.784489537700495</v>
      </c>
      <c r="L60" s="3" t="s">
        <v>422</v>
      </c>
      <c r="M60" s="3">
        <v>0.23595393203137799</v>
      </c>
      <c r="N60" s="3">
        <v>16.948241051089902</v>
      </c>
      <c r="O60" s="3">
        <v>0.41697420995266898</v>
      </c>
      <c r="P60" s="3">
        <v>1.6333160730039199E-2</v>
      </c>
      <c r="Q60" s="3" t="s">
        <v>423</v>
      </c>
      <c r="R60" s="3" t="s">
        <v>423</v>
      </c>
      <c r="S60" s="3" t="s">
        <v>423</v>
      </c>
      <c r="T60" s="3" t="s">
        <v>423</v>
      </c>
      <c r="U60" s="3" t="s">
        <v>423</v>
      </c>
      <c r="V60" s="3" t="s">
        <v>423</v>
      </c>
      <c r="W60" s="3" t="s">
        <v>422</v>
      </c>
      <c r="X60" s="3" t="s">
        <v>422</v>
      </c>
      <c r="Y60" s="3" t="s">
        <v>422</v>
      </c>
      <c r="Z60" s="3" t="s">
        <v>422</v>
      </c>
      <c r="AA60" s="3" t="s">
        <v>422</v>
      </c>
      <c r="AB60" s="3" t="s">
        <v>422</v>
      </c>
      <c r="AC60" s="3">
        <v>2.2913439191931801E-2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218.236820655456</v>
      </c>
      <c r="J61" s="3">
        <v>1091.18410327728</v>
      </c>
      <c r="K61" s="3">
        <v>3637.2803442576101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0.53377240346669896</v>
      </c>
      <c r="F63" s="3">
        <v>1.55457724608171</v>
      </c>
      <c r="G63" s="3">
        <v>3.3780149115314702</v>
      </c>
      <c r="H63" s="3">
        <v>8.8525953024375298E-2</v>
      </c>
      <c r="I63" s="3">
        <v>6.0735502905893499</v>
      </c>
      <c r="J63" s="3">
        <v>12.133973945620401</v>
      </c>
      <c r="K63" s="3">
        <v>36.516975855996201</v>
      </c>
      <c r="L63" s="3" t="s">
        <v>422</v>
      </c>
      <c r="M63" s="3">
        <v>3.5654430547866598</v>
      </c>
      <c r="N63" s="3">
        <v>1.61782266296685</v>
      </c>
      <c r="O63" s="3">
        <v>2.6544588378723501E-2</v>
      </c>
      <c r="P63" s="3" t="s">
        <v>422</v>
      </c>
      <c r="Q63" s="3" t="s">
        <v>423</v>
      </c>
      <c r="R63" s="3" t="s">
        <v>423</v>
      </c>
      <c r="S63" s="3" t="s">
        <v>423</v>
      </c>
      <c r="T63" s="3" t="s">
        <v>423</v>
      </c>
      <c r="U63" s="3" t="s">
        <v>423</v>
      </c>
      <c r="V63" s="3" t="s">
        <v>423</v>
      </c>
      <c r="W63" s="3">
        <v>1.1223930271129501</v>
      </c>
      <c r="X63" s="3" t="s">
        <v>422</v>
      </c>
      <c r="Y63" s="3">
        <v>2.8274706269917201E-5</v>
      </c>
      <c r="Z63" s="3" t="s">
        <v>422</v>
      </c>
      <c r="AA63" s="3">
        <v>2.7109055165466902E-5</v>
      </c>
      <c r="AB63" s="3">
        <v>5.53837614353841E-5</v>
      </c>
      <c r="AC63" s="3">
        <v>3.3871998892356099E-2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30.612734294373499</v>
      </c>
      <c r="F70" s="3">
        <v>38.800003868968503</v>
      </c>
      <c r="G70" s="3">
        <v>20.8343872680883</v>
      </c>
      <c r="H70" s="3">
        <v>9.3572956757432202</v>
      </c>
      <c r="I70" s="3">
        <v>3.6137455597927199</v>
      </c>
      <c r="J70" s="3">
        <v>6.5887618924635198</v>
      </c>
      <c r="K70" s="3">
        <v>14.1628069806738</v>
      </c>
      <c r="L70" s="3" t="s">
        <v>422</v>
      </c>
      <c r="M70" s="3">
        <v>26.981855014464301</v>
      </c>
      <c r="N70" s="3">
        <v>1.03412143227396</v>
      </c>
      <c r="O70" s="3">
        <v>8.1917641547540401E-2</v>
      </c>
      <c r="P70" s="3">
        <v>0.11257550228518</v>
      </c>
      <c r="Q70" s="3" t="s">
        <v>423</v>
      </c>
      <c r="R70" s="3" t="s">
        <v>423</v>
      </c>
      <c r="S70" s="3" t="s">
        <v>423</v>
      </c>
      <c r="T70" s="3" t="s">
        <v>423</v>
      </c>
      <c r="U70" s="3" t="s">
        <v>423</v>
      </c>
      <c r="V70" s="3" t="s">
        <v>423</v>
      </c>
      <c r="W70" s="3">
        <v>0.96599509887384605</v>
      </c>
      <c r="X70" s="3" t="s">
        <v>422</v>
      </c>
      <c r="Y70" s="3">
        <v>1.6837004976885499E-4</v>
      </c>
      <c r="Z70" s="3" t="s">
        <v>422</v>
      </c>
      <c r="AA70" s="3">
        <v>1.6837004976885499E-4</v>
      </c>
      <c r="AB70" s="3">
        <v>3.36740099537711E-4</v>
      </c>
      <c r="AC70" s="3">
        <v>0.37579633874909302</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7.2097311879161703</v>
      </c>
      <c r="F72" s="3">
        <v>6.1246328660325302</v>
      </c>
      <c r="G72" s="3">
        <v>28.2416531258669</v>
      </c>
      <c r="H72" s="3">
        <v>0.35239101583451898</v>
      </c>
      <c r="I72" s="3">
        <v>10.8984295755382</v>
      </c>
      <c r="J72" s="3">
        <v>15.5800701516582</v>
      </c>
      <c r="K72" s="3">
        <v>52.467285670242603</v>
      </c>
      <c r="L72" s="3" t="s">
        <v>422</v>
      </c>
      <c r="M72" s="3">
        <v>39.689050949031703</v>
      </c>
      <c r="N72" s="3">
        <v>43.751603035258903</v>
      </c>
      <c r="O72" s="3">
        <v>0.15240026709312901</v>
      </c>
      <c r="P72" s="3">
        <v>0.70265264297857999</v>
      </c>
      <c r="Q72" s="3" t="s">
        <v>423</v>
      </c>
      <c r="R72" s="3" t="s">
        <v>423</v>
      </c>
      <c r="S72" s="3" t="s">
        <v>423</v>
      </c>
      <c r="T72" s="3" t="s">
        <v>423</v>
      </c>
      <c r="U72" s="3" t="s">
        <v>423</v>
      </c>
      <c r="V72" s="3" t="s">
        <v>423</v>
      </c>
      <c r="W72" s="3">
        <v>20.768880312723699</v>
      </c>
      <c r="X72" s="3">
        <v>17.5063632977167</v>
      </c>
      <c r="Y72" s="3">
        <v>16.900208643527701</v>
      </c>
      <c r="Z72" s="3">
        <v>11.0061769804429</v>
      </c>
      <c r="AA72" s="3">
        <v>6.5947490878403299</v>
      </c>
      <c r="AB72" s="3">
        <v>52.007498009527602</v>
      </c>
      <c r="AC72" s="3">
        <v>0.62518991461236595</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0.42041670632940298</v>
      </c>
      <c r="F73" s="3">
        <v>1.62231708211243</v>
      </c>
      <c r="G73" s="3">
        <v>0.77056165677682997</v>
      </c>
      <c r="H73" s="3">
        <v>1.35727200705364E-2</v>
      </c>
      <c r="I73" s="3">
        <v>3.8861413956572299</v>
      </c>
      <c r="J73" s="3">
        <v>4.7696328459487898</v>
      </c>
      <c r="K73" s="3">
        <v>6.2234825480848501</v>
      </c>
      <c r="L73" s="3" t="s">
        <v>422</v>
      </c>
      <c r="M73" s="3">
        <v>42.308758392742398</v>
      </c>
      <c r="N73" s="3">
        <v>2.4787752049165599</v>
      </c>
      <c r="O73" s="3">
        <v>4.0670753973264299E-2</v>
      </c>
      <c r="P73" s="3">
        <v>0.20455486689722299</v>
      </c>
      <c r="Q73" s="3" t="s">
        <v>423</v>
      </c>
      <c r="R73" s="3" t="s">
        <v>423</v>
      </c>
      <c r="S73" s="3" t="s">
        <v>423</v>
      </c>
      <c r="T73" s="3" t="s">
        <v>423</v>
      </c>
      <c r="U73" s="3" t="s">
        <v>423</v>
      </c>
      <c r="V73" s="3" t="s">
        <v>423</v>
      </c>
      <c r="W73" s="3">
        <v>0.46596152666776097</v>
      </c>
      <c r="X73" s="3" t="s">
        <v>422</v>
      </c>
      <c r="Y73" s="3">
        <v>4.3321584270331099E-5</v>
      </c>
      <c r="Z73" s="3" t="s">
        <v>422</v>
      </c>
      <c r="AA73" s="3">
        <v>4.1535611603835903E-5</v>
      </c>
      <c r="AB73" s="3">
        <v>8.4857195874167096E-5</v>
      </c>
      <c r="AC73" s="3">
        <v>5.1897573768290101E-2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0.74590455714943305</v>
      </c>
      <c r="F74" s="3">
        <v>0.36362666825023299</v>
      </c>
      <c r="G74" s="3">
        <v>33.9829556549156</v>
      </c>
      <c r="H74" s="3">
        <v>3.0044156712379099E-2</v>
      </c>
      <c r="I74" s="3">
        <v>5.7227844077789003</v>
      </c>
      <c r="J74" s="3">
        <v>8.4774482002978697</v>
      </c>
      <c r="K74" s="3">
        <v>16.660992999731398</v>
      </c>
      <c r="L74" s="3" t="s">
        <v>422</v>
      </c>
      <c r="M74" s="3">
        <v>290.127499957233</v>
      </c>
      <c r="N74" s="3">
        <v>0.11907213764142</v>
      </c>
      <c r="O74" s="3">
        <v>1.29334950716625E-3</v>
      </c>
      <c r="P74" s="3">
        <v>1.4774968528317001E-2</v>
      </c>
      <c r="Q74" s="3" t="s">
        <v>423</v>
      </c>
      <c r="R74" s="3" t="s">
        <v>423</v>
      </c>
      <c r="S74" s="3" t="s">
        <v>423</v>
      </c>
      <c r="T74" s="3" t="s">
        <v>423</v>
      </c>
      <c r="U74" s="3" t="s">
        <v>423</v>
      </c>
      <c r="V74" s="3" t="s">
        <v>423</v>
      </c>
      <c r="W74" s="3">
        <v>3.5587799400317701</v>
      </c>
      <c r="X74" s="3">
        <v>20.498915077718198</v>
      </c>
      <c r="Y74" s="3">
        <v>27.2425080120472</v>
      </c>
      <c r="Z74" s="3">
        <v>27.242507336731901</v>
      </c>
      <c r="AA74" s="3">
        <v>11.0518663512615</v>
      </c>
      <c r="AB74" s="3">
        <v>86.035796777758804</v>
      </c>
      <c r="AC74" s="3">
        <v>8.0900147731126305E-4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3.5849668659314999</v>
      </c>
      <c r="F80" s="3">
        <v>0.32954169675157802</v>
      </c>
      <c r="G80" s="3">
        <v>1110.0041431224899</v>
      </c>
      <c r="H80" s="3">
        <v>0.201106443845809</v>
      </c>
      <c r="I80" s="3">
        <v>8.2107833378050596</v>
      </c>
      <c r="J80" s="3">
        <v>14.2031835475701</v>
      </c>
      <c r="K80" s="3">
        <v>17.8022230587626</v>
      </c>
      <c r="L80" s="3" t="s">
        <v>422</v>
      </c>
      <c r="M80" s="3">
        <v>0.31227737262662703</v>
      </c>
      <c r="N80" s="3">
        <v>840.72205831812801</v>
      </c>
      <c r="O80" s="3">
        <v>67.084010993058399</v>
      </c>
      <c r="P80" s="3">
        <v>24.5687470385663</v>
      </c>
      <c r="Q80" s="3" t="s">
        <v>423</v>
      </c>
      <c r="R80" s="3" t="s">
        <v>423</v>
      </c>
      <c r="S80" s="3" t="s">
        <v>423</v>
      </c>
      <c r="T80" s="3" t="s">
        <v>423</v>
      </c>
      <c r="U80" s="3" t="s">
        <v>423</v>
      </c>
      <c r="V80" s="3" t="s">
        <v>423</v>
      </c>
      <c r="W80" s="3">
        <v>3.3844343684771201</v>
      </c>
      <c r="X80" s="3" t="s">
        <v>422</v>
      </c>
      <c r="Y80" s="3">
        <v>1.1047386214400399E-3</v>
      </c>
      <c r="Z80" s="3">
        <v>7.9078137621536198E-4</v>
      </c>
      <c r="AA80" s="3">
        <v>1.66963113257514E-5</v>
      </c>
      <c r="AB80" s="3">
        <v>1.9122163089811601E-3</v>
      </c>
      <c r="AC80" s="3">
        <v>2.5361493166759699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5.9799130983144</v>
      </c>
      <c r="G83" s="3">
        <v>9.9545324808396202E-2</v>
      </c>
      <c r="H83" s="3">
        <v>8.4684957317818601E-4</v>
      </c>
      <c r="I83" s="3">
        <v>1.33933852226456</v>
      </c>
      <c r="J83" s="3">
        <v>4.6609528430610698</v>
      </c>
      <c r="K83" s="3">
        <v>20.8828295808852</v>
      </c>
      <c r="L83" s="3" t="s">
        <v>422</v>
      </c>
      <c r="M83" s="3">
        <v>0.41767935793435201</v>
      </c>
      <c r="N83" s="3">
        <v>0.30798981574839801</v>
      </c>
      <c r="O83" s="3">
        <v>5.7668597710954202E-3</v>
      </c>
      <c r="P83" s="3">
        <v>5.4563124941058201E-3</v>
      </c>
      <c r="Q83" s="3" t="s">
        <v>423</v>
      </c>
      <c r="R83" s="3" t="s">
        <v>423</v>
      </c>
      <c r="S83" s="3" t="s">
        <v>423</v>
      </c>
      <c r="T83" s="3" t="s">
        <v>423</v>
      </c>
      <c r="U83" s="3" t="s">
        <v>423</v>
      </c>
      <c r="V83" s="3" t="s">
        <v>423</v>
      </c>
      <c r="W83" s="3">
        <v>20.545163129174501</v>
      </c>
      <c r="X83" s="3">
        <v>1.8288674741611299E-3</v>
      </c>
      <c r="Y83" s="3">
        <v>6.4010361595639503E-3</v>
      </c>
      <c r="Z83" s="3">
        <v>2.2708437804167302E-3</v>
      </c>
      <c r="AA83" s="3">
        <v>1.8288674741611299E-3</v>
      </c>
      <c r="AB83" s="3">
        <v>1.2329614888302899E-2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125.52710999999999</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188.80735999999999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2.8622152406473301E-5</v>
      </c>
      <c r="F88" s="3">
        <v>6.0750534248035502</v>
      </c>
      <c r="G88" s="3" t="s">
        <v>422</v>
      </c>
      <c r="H88" s="3">
        <v>2.7902904077252199E-3</v>
      </c>
      <c r="I88" s="3">
        <v>6.4966525197782496E-2</v>
      </c>
      <c r="J88" s="3">
        <v>0.114873771447306</v>
      </c>
      <c r="K88" s="3">
        <v>0.13667808831827</v>
      </c>
      <c r="L88" s="3" t="s">
        <v>422</v>
      </c>
      <c r="M88" s="3">
        <v>2.8961127793824401E-5</v>
      </c>
      <c r="N88" s="3">
        <v>5.2511787998325001</v>
      </c>
      <c r="O88" s="3">
        <v>6.0080914377174101E-6</v>
      </c>
      <c r="P88" s="3" t="s">
        <v>422</v>
      </c>
      <c r="Q88" s="3" t="s">
        <v>423</v>
      </c>
      <c r="R88" s="3" t="s">
        <v>423</v>
      </c>
      <c r="S88" s="3" t="s">
        <v>423</v>
      </c>
      <c r="T88" s="3" t="s">
        <v>423</v>
      </c>
      <c r="U88" s="3" t="s">
        <v>423</v>
      </c>
      <c r="V88" s="3" t="s">
        <v>423</v>
      </c>
      <c r="W88" s="3">
        <v>6.8834215872138401E-5</v>
      </c>
      <c r="X88" s="3" t="s">
        <v>422</v>
      </c>
      <c r="Y88" s="3">
        <v>6.3996856240735202E-9</v>
      </c>
      <c r="Z88" s="3" t="s">
        <v>422</v>
      </c>
      <c r="AA88" s="3">
        <v>6.1358526227816903E-9</v>
      </c>
      <c r="AB88" s="3">
        <v>1.25355382468552E-8</v>
      </c>
      <c r="AC88" s="3">
        <v>7.6665745808534307E-6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20.988014668303698</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28.386153317188899</v>
      </c>
      <c r="F92" s="3">
        <v>23.4537744464164</v>
      </c>
      <c r="G92" s="3">
        <v>27.796954557156901</v>
      </c>
      <c r="H92" s="3">
        <v>3.64984151715593</v>
      </c>
      <c r="I92" s="3">
        <v>32.2344536668584</v>
      </c>
      <c r="J92" s="3">
        <v>46.888096560108401</v>
      </c>
      <c r="K92" s="3">
        <v>73.967221953885499</v>
      </c>
      <c r="L92" s="3" t="s">
        <v>422</v>
      </c>
      <c r="M92" s="3">
        <v>98.263384558343901</v>
      </c>
      <c r="N92" s="3">
        <v>1.1292144101346999</v>
      </c>
      <c r="O92" s="3">
        <v>0.20215375729454699</v>
      </c>
      <c r="P92" s="3">
        <v>5.4767953998678703E-2</v>
      </c>
      <c r="Q92" s="3" t="s">
        <v>423</v>
      </c>
      <c r="R92" s="3" t="s">
        <v>423</v>
      </c>
      <c r="S92" s="3" t="s">
        <v>423</v>
      </c>
      <c r="T92" s="3" t="s">
        <v>423</v>
      </c>
      <c r="U92" s="3" t="s">
        <v>423</v>
      </c>
      <c r="V92" s="3" t="s">
        <v>423</v>
      </c>
      <c r="W92" s="3">
        <v>9.7761308475422304</v>
      </c>
      <c r="X92" s="3">
        <v>1.7462007526779798E-2</v>
      </c>
      <c r="Y92" s="3">
        <v>3.72580457625847E-2</v>
      </c>
      <c r="Z92" s="3">
        <v>1.9882483817620599E-2</v>
      </c>
      <c r="AA92" s="3">
        <v>2.02282661448836E-2</v>
      </c>
      <c r="AB92" s="3">
        <v>9.4830803251868698E-2</v>
      </c>
      <c r="AC92" s="3">
        <v>0.130031444167239</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0.31330241155328498</v>
      </c>
      <c r="F93" s="3">
        <v>16.882134259207898</v>
      </c>
      <c r="G93" s="3">
        <v>5.2769894891017001E-2</v>
      </c>
      <c r="H93" s="3">
        <v>0.16701148591652501</v>
      </c>
      <c r="I93" s="3">
        <v>13.293592487605199</v>
      </c>
      <c r="J93" s="3">
        <v>14.9568863528406</v>
      </c>
      <c r="K93" s="3">
        <v>16.701440540979</v>
      </c>
      <c r="L93" s="3" t="s">
        <v>422</v>
      </c>
      <c r="M93" s="3">
        <v>5.9773625046293501</v>
      </c>
      <c r="N93" s="3" t="s">
        <v>422</v>
      </c>
      <c r="O93" s="3" t="s">
        <v>422</v>
      </c>
      <c r="P93" s="3">
        <v>1.9136033105200102E-6</v>
      </c>
      <c r="Q93" s="3" t="s">
        <v>423</v>
      </c>
      <c r="R93" s="3" t="s">
        <v>423</v>
      </c>
      <c r="S93" s="3" t="s">
        <v>423</v>
      </c>
      <c r="T93" s="3" t="s">
        <v>423</v>
      </c>
      <c r="U93" s="3" t="s">
        <v>423</v>
      </c>
      <c r="V93" s="3" t="s">
        <v>423</v>
      </c>
      <c r="W93" s="3" t="s">
        <v>422</v>
      </c>
      <c r="X93" s="3">
        <v>8.7383701644494202E-2</v>
      </c>
      <c r="Y93" s="3" t="s">
        <v>422</v>
      </c>
      <c r="Z93" s="3" t="s">
        <v>422</v>
      </c>
      <c r="AA93" s="3" t="s">
        <v>422</v>
      </c>
      <c r="AB93" s="3">
        <v>8.7383701644494202E-2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2.6523213178036098</v>
      </c>
      <c r="F94" s="3">
        <v>52.1933002236769</v>
      </c>
      <c r="G94" s="3">
        <v>0.1039611818031</v>
      </c>
      <c r="H94" s="3">
        <v>0.33638176038943202</v>
      </c>
      <c r="I94" s="3">
        <v>1.8554635699096</v>
      </c>
      <c r="J94" s="3">
        <v>2.9660695091493401</v>
      </c>
      <c r="K94" s="3">
        <v>3.99557407479967</v>
      </c>
      <c r="L94" s="3" t="s">
        <v>422</v>
      </c>
      <c r="M94" s="3">
        <v>8.1110200378377204</v>
      </c>
      <c r="N94" s="3">
        <v>23.711988517098199</v>
      </c>
      <c r="O94" s="3">
        <v>0.34592529634591102</v>
      </c>
      <c r="P94" s="3">
        <v>0.41057891928464302</v>
      </c>
      <c r="Q94" s="3" t="s">
        <v>423</v>
      </c>
      <c r="R94" s="3" t="s">
        <v>423</v>
      </c>
      <c r="S94" s="3" t="s">
        <v>423</v>
      </c>
      <c r="T94" s="3" t="s">
        <v>423</v>
      </c>
      <c r="U94" s="3" t="s">
        <v>423</v>
      </c>
      <c r="V94" s="3" t="s">
        <v>423</v>
      </c>
      <c r="W94" s="3">
        <v>1.2099466054755601</v>
      </c>
      <c r="X94" s="3" t="s">
        <v>425</v>
      </c>
      <c r="Y94" s="3">
        <v>1.0344177862163899E-4</v>
      </c>
      <c r="Z94" s="3" t="s">
        <v>425</v>
      </c>
      <c r="AA94" s="3">
        <v>1.02882923308005E-4</v>
      </c>
      <c r="AB94" s="3">
        <v>2.0632470192964399E-4</v>
      </c>
      <c r="AC94" s="3">
        <v>3.09205693008892</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0.106710855506157</v>
      </c>
      <c r="F95" s="3">
        <v>102.352873667466</v>
      </c>
      <c r="G95" s="3">
        <v>0.59584825056110802</v>
      </c>
      <c r="H95" s="3">
        <v>2.7323396980266899E-2</v>
      </c>
      <c r="I95" s="3">
        <v>17.117014930663402</v>
      </c>
      <c r="J95" s="3">
        <v>29.329077839808299</v>
      </c>
      <c r="K95" s="3">
        <v>57.569519917547296</v>
      </c>
      <c r="L95" s="3" t="s">
        <v>422</v>
      </c>
      <c r="M95" s="3">
        <v>35.406892980079697</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2.0546289774630001E-2</v>
      </c>
      <c r="F98" s="3">
        <v>0.173508597769026</v>
      </c>
      <c r="G98" s="3">
        <v>1.1750719717142E-2</v>
      </c>
      <c r="H98" s="3">
        <v>3.6948582983234199E-3</v>
      </c>
      <c r="I98" s="3">
        <v>5.4415427267029103E-3</v>
      </c>
      <c r="J98" s="3">
        <v>2.6727842360644901E-2</v>
      </c>
      <c r="K98" s="3">
        <v>5.7040194005498597E-2</v>
      </c>
      <c r="L98" s="3" t="s">
        <v>422</v>
      </c>
      <c r="M98" s="3">
        <v>6.8473737947947198E-4</v>
      </c>
      <c r="N98" s="3">
        <v>2.07579</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35.1485174102177</v>
      </c>
      <c r="G99" s="3" t="s">
        <v>422</v>
      </c>
      <c r="H99" s="3">
        <v>71.038233651667596</v>
      </c>
      <c r="I99" s="3">
        <v>0.33703614369990198</v>
      </c>
      <c r="J99" s="3">
        <v>1.5166626466495601</v>
      </c>
      <c r="K99" s="3">
        <v>3.37036143699902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39.470113590736098</v>
      </c>
      <c r="G100" s="3" t="s">
        <v>422</v>
      </c>
      <c r="H100" s="3">
        <v>145.691971989601</v>
      </c>
      <c r="I100" s="3">
        <v>0.63859929330479703</v>
      </c>
      <c r="J100" s="3">
        <v>2.87369681987159</v>
      </c>
      <c r="K100" s="3">
        <v>6.3859929330479801</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0.13064545</v>
      </c>
      <c r="G101" s="3" t="s">
        <v>422</v>
      </c>
      <c r="H101" s="3">
        <v>1.56782879386774</v>
      </c>
      <c r="I101" s="3">
        <v>4.4846838270000003E-3</v>
      </c>
      <c r="J101" s="3">
        <v>2.0181077221500001E-2</v>
      </c>
      <c r="K101" s="3">
        <v>4.4846838270000002E-2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6.8790671249999997</v>
      </c>
      <c r="G102" s="3" t="s">
        <v>422</v>
      </c>
      <c r="H102" s="3">
        <v>33.794252967238499</v>
      </c>
      <c r="I102" s="3">
        <v>0.55734710524625497</v>
      </c>
      <c r="J102" s="3">
        <v>2.5080619736081502</v>
      </c>
      <c r="K102" s="3">
        <v>5.5734710524625504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6.7091075E-2</v>
      </c>
      <c r="G103" s="3" t="s">
        <v>422</v>
      </c>
      <c r="H103" s="3">
        <v>0.27902693802308998</v>
      </c>
      <c r="I103" s="3">
        <v>7.56579096E-4</v>
      </c>
      <c r="J103" s="3">
        <v>3.404605932E-3</v>
      </c>
      <c r="K103" s="3">
        <v>7.5657909599999998E-3</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4.7758872000000001E-2</v>
      </c>
      <c r="G104" s="3" t="s">
        <v>422</v>
      </c>
      <c r="H104" s="3">
        <v>0.56394239999999995</v>
      </c>
      <c r="I104" s="3">
        <v>7.6369079808000001E-4</v>
      </c>
      <c r="J104" s="3">
        <v>3.4366085913599999E-3</v>
      </c>
      <c r="K104" s="3">
        <v>7.6369079808000003E-3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1.5227721000000001</v>
      </c>
      <c r="G105" s="3" t="s">
        <v>422</v>
      </c>
      <c r="H105" s="3">
        <v>3.1273075629117799</v>
      </c>
      <c r="I105" s="3">
        <v>2.2574984178239998E-2</v>
      </c>
      <c r="J105" s="3">
        <v>0.10158742880207999</v>
      </c>
      <c r="K105" s="3">
        <v>0.22574984178240001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8.894170806</v>
      </c>
      <c r="G107" s="3" t="s">
        <v>422</v>
      </c>
      <c r="H107" s="3">
        <v>7.46647952594211</v>
      </c>
      <c r="I107" s="3">
        <v>3.3027078425560998E-2</v>
      </c>
      <c r="J107" s="3">
        <v>0.31525847588035499</v>
      </c>
      <c r="K107" s="3">
        <v>1.31507821367234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6.7139626679999997</v>
      </c>
      <c r="G108" s="3" t="s">
        <v>422</v>
      </c>
      <c r="H108" s="3">
        <v>6.4741512266333396</v>
      </c>
      <c r="I108" s="3">
        <v>6.0571431601480798E-2</v>
      </c>
      <c r="J108" s="3">
        <v>0.490077946593799</v>
      </c>
      <c r="K108" s="3">
        <v>6.8941302150049104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3.9495591120000002</v>
      </c>
      <c r="G109" s="3" t="s">
        <v>422</v>
      </c>
      <c r="H109" s="3">
        <v>4.0243885991826298</v>
      </c>
      <c r="I109" s="3">
        <v>3.62571723373376E-2</v>
      </c>
      <c r="J109" s="3">
        <v>0.29335348527482202</v>
      </c>
      <c r="K109" s="3">
        <v>4.12672543330424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0.69799293614340396</v>
      </c>
      <c r="G111" s="3" t="s">
        <v>422</v>
      </c>
      <c r="H111" s="3">
        <v>0.388340388834161</v>
      </c>
      <c r="I111" s="3">
        <v>3.0841146648000003E-5</v>
      </c>
      <c r="J111" s="3">
        <v>1.38785159916E-4</v>
      </c>
      <c r="K111" s="3">
        <v>3.0841146648E-4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76.083783462408604</v>
      </c>
      <c r="I112" s="3">
        <v>1.2244956725582901</v>
      </c>
      <c r="J112" s="3">
        <v>4.2851476177999999</v>
      </c>
      <c r="K112" s="3">
        <v>8.7451992199999999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2.8370414224549201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297.21429233611099</v>
      </c>
      <c r="J118" s="3">
        <v>1486.0714616805501</v>
      </c>
      <c r="K118" s="3">
        <v>2972.1429233611002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29.2262916993215</v>
      </c>
      <c r="J119" s="3">
        <v>146.13145849660799</v>
      </c>
      <c r="K119" s="3">
        <v>321.48920869253698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0.369917366934504</v>
      </c>
      <c r="F120" s="3">
        <v>1.83682397978483</v>
      </c>
      <c r="G120" s="3">
        <v>6.3662702347774505E-2</v>
      </c>
      <c r="H120" s="3">
        <v>6.3587825613237196E-3</v>
      </c>
      <c r="I120" s="3">
        <v>2.7700217970099499</v>
      </c>
      <c r="J120" s="3">
        <v>17.6107930993835</v>
      </c>
      <c r="K120" s="3">
        <v>95.186975785154601</v>
      </c>
      <c r="L120" s="3" t="s">
        <v>422</v>
      </c>
      <c r="M120" s="3">
        <v>0.71469140499167905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338.34596368238198</v>
      </c>
      <c r="J121" s="3">
        <v>710.52652373300202</v>
      </c>
      <c r="K121" s="3">
        <v>3383.4596368238199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5.8000537204551603E-3</v>
      </c>
      <c r="F125" s="3">
        <v>5.3896573221603603</v>
      </c>
      <c r="G125" s="3">
        <v>2.6379088841213601E-2</v>
      </c>
      <c r="H125" s="3" t="s">
        <v>422</v>
      </c>
      <c r="I125" s="3">
        <v>0.290118783599286</v>
      </c>
      <c r="J125" s="3">
        <v>1.1440400313038299</v>
      </c>
      <c r="K125" s="3">
        <v>3.3896617987962099</v>
      </c>
      <c r="L125" s="3" t="s">
        <v>422</v>
      </c>
      <c r="M125" s="3">
        <v>7.6463295127586706E-2</v>
      </c>
      <c r="N125" s="3" t="s">
        <v>422</v>
      </c>
      <c r="O125" s="3" t="s">
        <v>422</v>
      </c>
      <c r="P125" s="3">
        <v>0.29751946133052198</v>
      </c>
      <c r="Q125" s="3" t="s">
        <v>423</v>
      </c>
      <c r="R125" s="3" t="s">
        <v>423</v>
      </c>
      <c r="S125" s="3" t="s">
        <v>423</v>
      </c>
      <c r="T125" s="3" t="s">
        <v>423</v>
      </c>
      <c r="U125" s="3" t="s">
        <v>423</v>
      </c>
      <c r="V125" s="3" t="s">
        <v>423</v>
      </c>
      <c r="W125" s="3">
        <v>5.81543825260444E-2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1.1871291713641201</v>
      </c>
      <c r="G126" s="3" t="s">
        <v>422</v>
      </c>
      <c r="H126" s="3">
        <v>1.14207770310811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6.1362086783845298</v>
      </c>
      <c r="F128" s="3">
        <v>2.7497793430978499</v>
      </c>
      <c r="G128" s="3">
        <v>1.0317363983216601</v>
      </c>
      <c r="H128" s="3">
        <v>2.20336980846473E-2</v>
      </c>
      <c r="I128" s="3">
        <v>3.1330467561541</v>
      </c>
      <c r="J128" s="3">
        <v>3.4725228605179699</v>
      </c>
      <c r="K128" s="3">
        <v>4.08557756910111</v>
      </c>
      <c r="L128" s="3" t="s">
        <v>422</v>
      </c>
      <c r="M128" s="3">
        <v>10.6062876335606</v>
      </c>
      <c r="N128" s="3">
        <v>7.5046175063989098E-2</v>
      </c>
      <c r="O128" s="3">
        <v>2.3287148733597699E-3</v>
      </c>
      <c r="P128" s="3">
        <v>0.58135236169862603</v>
      </c>
      <c r="Q128" s="3" t="s">
        <v>423</v>
      </c>
      <c r="R128" s="3" t="s">
        <v>423</v>
      </c>
      <c r="S128" s="3" t="s">
        <v>423</v>
      </c>
      <c r="T128" s="3" t="s">
        <v>423</v>
      </c>
      <c r="U128" s="3" t="s">
        <v>423</v>
      </c>
      <c r="V128" s="3" t="s">
        <v>423</v>
      </c>
      <c r="W128" s="3">
        <v>59.771749269535</v>
      </c>
      <c r="X128" s="3">
        <v>2.9601774625499999E-6</v>
      </c>
      <c r="Y128" s="3">
        <v>6.3079972118625003E-6</v>
      </c>
      <c r="Z128" s="3">
        <v>3.3478197493125E-6</v>
      </c>
      <c r="AA128" s="3">
        <v>4.0878641149500003E-6</v>
      </c>
      <c r="AB128" s="3">
        <v>1.6703858538675E-5</v>
      </c>
      <c r="AC128" s="3">
        <v>13.064598665589401</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3.9582647100165997E-3</v>
      </c>
      <c r="F129" s="3">
        <v>1.4026530849379099E-4</v>
      </c>
      <c r="G129" s="3">
        <v>5.2775871528626498E-6</v>
      </c>
      <c r="H129" s="3">
        <v>5.0682736631765501E-5</v>
      </c>
      <c r="I129" s="3">
        <v>9.8270193459073704E-5</v>
      </c>
      <c r="J129" s="3">
        <v>9.8270193459073704E-5</v>
      </c>
      <c r="K129" s="3">
        <v>9.8270193459073704E-5</v>
      </c>
      <c r="L129" s="3" t="s">
        <v>422</v>
      </c>
      <c r="M129" s="3">
        <v>1.6380885690121399E-3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8.8836155607892001E-2</v>
      </c>
      <c r="F130" s="3">
        <v>0.315256938214386</v>
      </c>
      <c r="G130" s="3">
        <v>0.17309861009932001</v>
      </c>
      <c r="H130" s="3">
        <v>1.6197317480849501E-4</v>
      </c>
      <c r="I130" s="3">
        <v>6.6384395093619401E-3</v>
      </c>
      <c r="J130" s="3">
        <v>9.5522018592494595E-3</v>
      </c>
      <c r="K130" s="3">
        <v>3.6464133578076499E-2</v>
      </c>
      <c r="L130" s="3" t="s">
        <v>422</v>
      </c>
      <c r="M130" s="3">
        <v>2.2337513861802698E-2</v>
      </c>
      <c r="N130" s="3">
        <v>0.107271721214746</v>
      </c>
      <c r="O130" s="3">
        <v>4.5646230882894302E-2</v>
      </c>
      <c r="P130" s="3">
        <v>1.03005646384921</v>
      </c>
      <c r="Q130" s="3" t="s">
        <v>423</v>
      </c>
      <c r="R130" s="3" t="s">
        <v>423</v>
      </c>
      <c r="S130" s="3" t="s">
        <v>423</v>
      </c>
      <c r="T130" s="3" t="s">
        <v>423</v>
      </c>
      <c r="U130" s="3" t="s">
        <v>423</v>
      </c>
      <c r="V130" s="3" t="s">
        <v>423</v>
      </c>
      <c r="W130" s="3">
        <v>0.84693012042141802</v>
      </c>
      <c r="X130" s="3" t="s">
        <v>422</v>
      </c>
      <c r="Y130" s="3" t="s">
        <v>422</v>
      </c>
      <c r="Z130" s="3" t="s">
        <v>422</v>
      </c>
      <c r="AA130" s="3" t="s">
        <v>422</v>
      </c>
      <c r="AB130" s="3" t="s">
        <v>422</v>
      </c>
      <c r="AC130" s="3">
        <v>0.67274155711252204</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7.2669828703314596E-3</v>
      </c>
      <c r="F131" s="3">
        <v>7.7780130836174895E-4</v>
      </c>
      <c r="G131" s="3">
        <v>8.8846815216477796E-4</v>
      </c>
      <c r="H131" s="3">
        <v>0</v>
      </c>
      <c r="I131" s="3">
        <v>0</v>
      </c>
      <c r="J131" s="3">
        <v>0</v>
      </c>
      <c r="K131" s="3">
        <v>1.8962149745928199E-2</v>
      </c>
      <c r="L131" s="3" t="s">
        <v>422</v>
      </c>
      <c r="M131" s="3">
        <v>2.5919249798390302E-4</v>
      </c>
      <c r="N131" s="3">
        <v>6.8961931726326295E-2</v>
      </c>
      <c r="O131" s="3">
        <v>8.9124261098485601E-3</v>
      </c>
      <c r="P131" s="3">
        <v>5.5336613227936003E-2</v>
      </c>
      <c r="Q131" s="3" t="s">
        <v>423</v>
      </c>
      <c r="R131" s="3" t="s">
        <v>423</v>
      </c>
      <c r="S131" s="3" t="s">
        <v>423</v>
      </c>
      <c r="T131" s="3" t="s">
        <v>423</v>
      </c>
      <c r="U131" s="3" t="s">
        <v>423</v>
      </c>
      <c r="V131" s="3" t="s">
        <v>423</v>
      </c>
      <c r="W131" s="3">
        <v>44.445789049242798</v>
      </c>
      <c r="X131" s="3">
        <v>0</v>
      </c>
      <c r="Y131" s="3">
        <v>0</v>
      </c>
      <c r="Z131" s="3">
        <v>0</v>
      </c>
      <c r="AA131" s="3">
        <v>0</v>
      </c>
      <c r="AB131" s="3">
        <v>0</v>
      </c>
      <c r="AC131" s="3">
        <v>0.111114472623107</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0.36659335428490702</v>
      </c>
      <c r="F132" s="3">
        <v>2.4911009692444197E-4</v>
      </c>
      <c r="G132" s="3">
        <v>0.167173739992244</v>
      </c>
      <c r="H132" s="3">
        <v>4.1198324633640602E-4</v>
      </c>
      <c r="I132" s="3">
        <v>9.2690262603413297E-3</v>
      </c>
      <c r="J132" s="3">
        <v>1.25337677040584E-2</v>
      </c>
      <c r="K132" s="3">
        <v>6.5909008571000904E-2</v>
      </c>
      <c r="L132" s="3" t="s">
        <v>422</v>
      </c>
      <c r="M132" s="3">
        <v>0.246254796154011</v>
      </c>
      <c r="N132" s="3">
        <v>0.129833073990857</v>
      </c>
      <c r="O132" s="3">
        <v>1.8290009684766899E-2</v>
      </c>
      <c r="P132" s="3">
        <v>9.8169990709447305E-2</v>
      </c>
      <c r="Q132" s="3" t="s">
        <v>423</v>
      </c>
      <c r="R132" s="3" t="s">
        <v>423</v>
      </c>
      <c r="S132" s="3" t="s">
        <v>423</v>
      </c>
      <c r="T132" s="3" t="s">
        <v>423</v>
      </c>
      <c r="U132" s="3" t="s">
        <v>423</v>
      </c>
      <c r="V132" s="3" t="s">
        <v>423</v>
      </c>
      <c r="W132" s="3">
        <v>2.4582612308267401E-2</v>
      </c>
      <c r="X132" s="3">
        <v>1.6562703507148999E-4</v>
      </c>
      <c r="Y132" s="3">
        <v>6.6250702558595903E-4</v>
      </c>
      <c r="Z132" s="3">
        <v>6.6250642918595901E-4</v>
      </c>
      <c r="AA132" s="3">
        <v>6.6250657828595904E-4</v>
      </c>
      <c r="AB132" s="3">
        <v>2.15314706812937E-3</v>
      </c>
      <c r="AC132" s="3">
        <v>0.108303678681305</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0.13853854705809501</v>
      </c>
      <c r="F133" s="3">
        <v>2.1830316506124001E-3</v>
      </c>
      <c r="G133" s="3">
        <v>1.2080561303465799E-2</v>
      </c>
      <c r="H133" s="3" t="s">
        <v>422</v>
      </c>
      <c r="I133" s="3">
        <v>5.8270152520192497E-3</v>
      </c>
      <c r="J133" s="3">
        <v>5.8270152520192497E-3</v>
      </c>
      <c r="K133" s="3">
        <v>6.4752077267395498E-3</v>
      </c>
      <c r="L133" s="3" t="s">
        <v>422</v>
      </c>
      <c r="M133" s="3">
        <v>2.35095716219797E-2</v>
      </c>
      <c r="N133" s="3">
        <v>5.0428031129146397E-3</v>
      </c>
      <c r="O133" s="3">
        <v>8.4466532327541401E-4</v>
      </c>
      <c r="P133" s="3">
        <v>0.19385718696655599</v>
      </c>
      <c r="Q133" s="3" t="s">
        <v>423</v>
      </c>
      <c r="R133" s="3" t="s">
        <v>423</v>
      </c>
      <c r="S133" s="3" t="s">
        <v>423</v>
      </c>
      <c r="T133" s="3" t="s">
        <v>423</v>
      </c>
      <c r="U133" s="3" t="s">
        <v>423</v>
      </c>
      <c r="V133" s="3" t="s">
        <v>423</v>
      </c>
      <c r="W133" s="3">
        <v>2.8547336969546802</v>
      </c>
      <c r="X133" s="3">
        <v>2.2166167529295101E-6</v>
      </c>
      <c r="Y133" s="3">
        <v>1.21074293853195E-6</v>
      </c>
      <c r="Z133" s="3">
        <v>1.0814402946110701E-6</v>
      </c>
      <c r="AA133" s="3">
        <v>1.17379932598313E-6</v>
      </c>
      <c r="AB133" s="3">
        <v>5.6825993120556599E-6</v>
      </c>
      <c r="AC133" s="3">
        <v>2.5188826737835401E-2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4.0385868136820498E-2</v>
      </c>
      <c r="F135" s="3">
        <v>0.20192934068410201</v>
      </c>
      <c r="G135" s="3">
        <v>6.7309780228034296E-3</v>
      </c>
      <c r="H135" s="3">
        <v>4.3078259345942001E-3</v>
      </c>
      <c r="I135" s="3">
        <v>0.107695648364855</v>
      </c>
      <c r="J135" s="3">
        <v>0.107695648364855</v>
      </c>
      <c r="K135" s="3">
        <v>0.107695648364855</v>
      </c>
      <c r="L135" s="3" t="s">
        <v>422</v>
      </c>
      <c r="M135" s="3">
        <v>0.56540215391548698</v>
      </c>
      <c r="N135" s="3" t="s">
        <v>422</v>
      </c>
      <c r="O135" s="3" t="s">
        <v>422</v>
      </c>
      <c r="P135" s="3">
        <v>0.39839427501600599</v>
      </c>
      <c r="Q135" s="3" t="s">
        <v>423</v>
      </c>
      <c r="R135" s="3" t="s">
        <v>423</v>
      </c>
      <c r="S135" s="3" t="s">
        <v>423</v>
      </c>
      <c r="T135" s="3" t="s">
        <v>423</v>
      </c>
      <c r="U135" s="3" t="s">
        <v>423</v>
      </c>
      <c r="V135" s="3" t="s">
        <v>423</v>
      </c>
      <c r="W135" s="3">
        <v>0.97572257418558395</v>
      </c>
      <c r="X135" s="3">
        <v>8.8210603387725798E-3</v>
      </c>
      <c r="Y135" s="3">
        <v>1.16764461144046E-2</v>
      </c>
      <c r="Z135" s="3">
        <v>4.2414602395953304E-3</v>
      </c>
      <c r="AA135" s="3">
        <v>8.0115072547572198E-3</v>
      </c>
      <c r="AB135" s="3">
        <v>3.2750473947529703E-2</v>
      </c>
      <c r="AC135" s="3">
        <v>0.22217472393191101</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0.15373302825458099</v>
      </c>
      <c r="F136" s="3">
        <v>0.64025677555430704</v>
      </c>
      <c r="G136" s="3">
        <v>4.8277548062284799E-2</v>
      </c>
      <c r="H136" s="3">
        <v>4.9704379599544</v>
      </c>
      <c r="I136" s="3">
        <v>2.9928391819397802E-2</v>
      </c>
      <c r="J136" s="3">
        <v>3.1629185108016197E-2</v>
      </c>
      <c r="K136" s="3">
        <v>1.13137245815811E-2</v>
      </c>
      <c r="L136" s="3" t="s">
        <v>422</v>
      </c>
      <c r="M136" s="3">
        <v>1.0108499065439201E-3</v>
      </c>
      <c r="N136" s="3" t="s">
        <v>422</v>
      </c>
      <c r="O136" s="3" t="s">
        <v>422</v>
      </c>
      <c r="P136" s="3">
        <v>0.119150423873729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1.17326993631651E-2</v>
      </c>
      <c r="G139" s="3">
        <v>2.1078431773071798E-5</v>
      </c>
      <c r="H139" s="3">
        <v>1.38866434295338E-4</v>
      </c>
      <c r="I139" s="3">
        <v>3.4395350761689403E-4</v>
      </c>
      <c r="J139" s="3">
        <v>6.5814365555650505E-4</v>
      </c>
      <c r="K139" s="3">
        <v>6.6538539470483902E-4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8.18427399204168</v>
      </c>
      <c r="F140" s="3">
        <v>44.720484901756102</v>
      </c>
      <c r="G140" s="3">
        <v>0.197464695</v>
      </c>
      <c r="H140" s="3">
        <v>1.68163332741876</v>
      </c>
      <c r="I140" s="3">
        <v>127.477235444378</v>
      </c>
      <c r="J140" s="3">
        <v>806.75458364610904</v>
      </c>
      <c r="K140" s="3">
        <v>2206.5238482760801</v>
      </c>
      <c r="L140" s="3" t="s">
        <v>422</v>
      </c>
      <c r="M140" s="3">
        <v>492.62760917321498</v>
      </c>
      <c r="N140" s="3" t="s">
        <v>422</v>
      </c>
      <c r="O140" s="3" t="s">
        <v>422</v>
      </c>
      <c r="P140" s="3">
        <v>0.90331623147225804</v>
      </c>
      <c r="Q140" s="3" t="s">
        <v>423</v>
      </c>
      <c r="R140" s="3" t="s">
        <v>423</v>
      </c>
      <c r="S140" s="3" t="s">
        <v>423</v>
      </c>
      <c r="T140" s="3" t="s">
        <v>423</v>
      </c>
      <c r="U140" s="3" t="s">
        <v>423</v>
      </c>
      <c r="V140" s="3" t="s">
        <v>423</v>
      </c>
      <c r="W140" s="3">
        <v>8.2957300000000007</v>
      </c>
      <c r="X140" s="3">
        <v>3.0694200999999999</v>
      </c>
      <c r="Y140" s="3">
        <v>0.20739325</v>
      </c>
      <c r="Z140" s="3">
        <v>0.37330785</v>
      </c>
      <c r="AA140" s="3">
        <v>7.0513705</v>
      </c>
      <c r="AB140" s="3">
        <v>10.7014917</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2164.4010463935615</v>
      </c>
      <c r="F141" s="16">
        <f t="shared" ref="F141:AD141" si="0">SUM(F14:F140)</f>
        <v>2173.631834900516</v>
      </c>
      <c r="G141" s="16">
        <f t="shared" si="0"/>
        <v>2717.7996288767695</v>
      </c>
      <c r="H141" s="16">
        <f t="shared" si="0"/>
        <v>391.75058142573602</v>
      </c>
      <c r="I141" s="16">
        <f t="shared" si="0"/>
        <v>1413.091661471811</v>
      </c>
      <c r="J141" s="16">
        <f t="shared" si="0"/>
        <v>4824.1454047424813</v>
      </c>
      <c r="K141" s="16">
        <f t="shared" si="0"/>
        <v>13546.512098879315</v>
      </c>
      <c r="L141" s="16">
        <f t="shared" si="0"/>
        <v>0</v>
      </c>
      <c r="M141" s="16">
        <f t="shared" si="0"/>
        <v>12713.886696187676</v>
      </c>
      <c r="N141" s="16">
        <f t="shared" si="0"/>
        <v>1017.0765173335182</v>
      </c>
      <c r="O141" s="16">
        <f t="shared" si="0"/>
        <v>71.629353759104461</v>
      </c>
      <c r="P141" s="16">
        <f t="shared" si="0"/>
        <v>33.559496998610129</v>
      </c>
      <c r="Q141" s="16">
        <f t="shared" si="0"/>
        <v>0</v>
      </c>
      <c r="R141" s="16">
        <f>SUM(R14:R140)</f>
        <v>0</v>
      </c>
      <c r="S141" s="16">
        <f t="shared" si="0"/>
        <v>0</v>
      </c>
      <c r="T141" s="16">
        <f t="shared" si="0"/>
        <v>0</v>
      </c>
      <c r="U141" s="16">
        <f t="shared" si="0"/>
        <v>0</v>
      </c>
      <c r="V141" s="16">
        <f t="shared" si="0"/>
        <v>0</v>
      </c>
      <c r="W141" s="16">
        <f t="shared" si="0"/>
        <v>241.82723177220004</v>
      </c>
      <c r="X141" s="16">
        <f t="shared" si="0"/>
        <v>67.553813133898529</v>
      </c>
      <c r="Y141" s="16">
        <f t="shared" si="0"/>
        <v>66.900880412104357</v>
      </c>
      <c r="Z141" s="16">
        <f t="shared" si="0"/>
        <v>52.197991011560163</v>
      </c>
      <c r="AA141" s="16">
        <f t="shared" si="0"/>
        <v>37.679003473088905</v>
      </c>
      <c r="AB141" s="16">
        <f t="shared" si="0"/>
        <v>224.33168803065183</v>
      </c>
      <c r="AC141" s="16">
        <f t="shared" si="0"/>
        <v>43.359783695407124</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2164.4010463935615</v>
      </c>
      <c r="F152" s="11">
        <f t="shared" ref="F152:AD152" si="1">SUM(F$141, F$151, IF(AND(ISNUMBER(SEARCH($B$4,"AT|BE|CH|GB|IE|LT|LU|NL")),SUM(F$143:F$149)&gt;0),SUM(F$143:F$149)-SUM(F$27:F$33),0))</f>
        <v>2173.631834900516</v>
      </c>
      <c r="G152" s="11">
        <f t="shared" si="1"/>
        <v>2717.7996288767695</v>
      </c>
      <c r="H152" s="11">
        <f t="shared" si="1"/>
        <v>391.75058142573602</v>
      </c>
      <c r="I152" s="11">
        <f>SUM(I$141, I$151, IF(AND(ISNUMBER(SEARCH($B$4,"AT|BE|CH|GB|IE|LT|LU|NL")), SUM(I$143:I$149)&gt;0),SUM(I$143:I$149)-SUM(I$27:I$33),0)) - 973.183496713137</f>
        <v>439.90816475867405</v>
      </c>
      <c r="J152" s="11">
        <f t="shared" si="1"/>
        <v>4824.1454047424813</v>
      </c>
      <c r="K152" s="11">
        <f t="shared" si="1"/>
        <v>13546.512098879315</v>
      </c>
      <c r="L152" s="11">
        <f t="shared" si="1"/>
        <v>0</v>
      </c>
      <c r="M152" s="11">
        <f t="shared" si="1"/>
        <v>12713.886696187676</v>
      </c>
      <c r="N152" s="11">
        <f t="shared" si="1"/>
        <v>1017.0765173335182</v>
      </c>
      <c r="O152" s="11">
        <f t="shared" si="1"/>
        <v>71.629353759104461</v>
      </c>
      <c r="P152" s="11">
        <f t="shared" si="1"/>
        <v>33.559496998610129</v>
      </c>
      <c r="Q152" s="11">
        <f t="shared" si="1"/>
        <v>0</v>
      </c>
      <c r="R152" s="11">
        <f t="shared" si="1"/>
        <v>0</v>
      </c>
      <c r="S152" s="11">
        <f t="shared" si="1"/>
        <v>0</v>
      </c>
      <c r="T152" s="11">
        <f t="shared" si="1"/>
        <v>0</v>
      </c>
      <c r="U152" s="11">
        <f t="shared" si="1"/>
        <v>0</v>
      </c>
      <c r="V152" s="11">
        <f t="shared" si="1"/>
        <v>0</v>
      </c>
      <c r="W152" s="11">
        <f t="shared" si="1"/>
        <v>241.82723177220004</v>
      </c>
      <c r="X152" s="11">
        <f t="shared" si="1"/>
        <v>67.553813133898529</v>
      </c>
      <c r="Y152" s="11">
        <f t="shared" si="1"/>
        <v>66.900880412104357</v>
      </c>
      <c r="Z152" s="11">
        <f t="shared" si="1"/>
        <v>52.197991011560163</v>
      </c>
      <c r="AA152" s="11">
        <f t="shared" si="1"/>
        <v>37.679003473088905</v>
      </c>
      <c r="AB152" s="11">
        <f t="shared" si="1"/>
        <v>224.33168803065183</v>
      </c>
      <c r="AC152" s="11">
        <f t="shared" si="1"/>
        <v>43.359783695407124</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2164.0311290266268</v>
      </c>
      <c r="F154" s="11">
        <f ca="1">SUM(F$141, F$153, -1 * IF(OR($B$6=2005,$B$6&gt;=2020),SUM(F$99:F$122),0), IF(AND(ISNUMBER(SEARCH($B$4,"AT|BE|CH|GB|IE|LT|LU|NL")),SUM(F$143:F$149)&gt;0),SUM(F$143:F$149)-SUM(F$27:F$33),0))</f>
        <v>2068.2589640656338</v>
      </c>
      <c r="G154" s="11">
        <f>SUM(G$141, G$153, IF(AND(ISNUMBER(SEARCH($B$4,"AT|BE|CH|GB|IE|LT|LU|NL")),SUM(G$143:G$149)&gt;0),SUM(G$143:G$149)-SUM(G$27:G$33),0))</f>
        <v>2717.7996288767695</v>
      </c>
      <c r="H154" s="11">
        <f>SUM(H$141, H$153, IF(AND(ISNUMBER(SEARCH($B$4,"AT|BE|CH|GB|IE|LT|LU|NL")),SUM(H$143:H$149)&gt;0),SUM(H$143:H$149)-SUM(H$27:H$33),0))</f>
        <v>391.75058142573602</v>
      </c>
      <c r="I154" s="11">
        <f t="shared" ref="I154:AD154" si="2">SUM(I$141, I$153, IF(AND(ISNUMBER(SEARCH($B$4,"AT|BE|CH|GB|IE|LT|LU|NL")),SUM(I$143:I$149)&gt;0),SUM(I$143:I$149)-SUM(I$27:I$33),0))</f>
        <v>1413.091661471811</v>
      </c>
      <c r="J154" s="11">
        <f t="shared" si="2"/>
        <v>4824.1454047424813</v>
      </c>
      <c r="K154" s="11">
        <f t="shared" si="2"/>
        <v>13546.512098879315</v>
      </c>
      <c r="L154" s="11">
        <f t="shared" si="2"/>
        <v>0</v>
      </c>
      <c r="M154" s="11">
        <f t="shared" si="2"/>
        <v>12713.886696187676</v>
      </c>
      <c r="N154" s="11">
        <f t="shared" si="2"/>
        <v>1017.0765173335182</v>
      </c>
      <c r="O154" s="11">
        <f t="shared" si="2"/>
        <v>71.629353759104461</v>
      </c>
      <c r="P154" s="11">
        <f t="shared" si="2"/>
        <v>33.559496998610129</v>
      </c>
      <c r="Q154" s="11">
        <f t="shared" si="2"/>
        <v>0</v>
      </c>
      <c r="R154" s="11">
        <f t="shared" si="2"/>
        <v>0</v>
      </c>
      <c r="S154" s="11">
        <f t="shared" si="2"/>
        <v>0</v>
      </c>
      <c r="T154" s="11">
        <f t="shared" si="2"/>
        <v>0</v>
      </c>
      <c r="U154" s="11">
        <f t="shared" si="2"/>
        <v>0</v>
      </c>
      <c r="V154" s="11">
        <f t="shared" si="2"/>
        <v>0</v>
      </c>
      <c r="W154" s="11">
        <f t="shared" si="2"/>
        <v>241.82723177220004</v>
      </c>
      <c r="X154" s="11">
        <f t="shared" si="2"/>
        <v>67.553813133898529</v>
      </c>
      <c r="Y154" s="11">
        <f t="shared" si="2"/>
        <v>66.900880412104357</v>
      </c>
      <c r="Z154" s="11">
        <f t="shared" si="2"/>
        <v>52.197991011560163</v>
      </c>
      <c r="AA154" s="11">
        <f t="shared" si="2"/>
        <v>37.679003473088905</v>
      </c>
      <c r="AB154" s="11">
        <f t="shared" si="2"/>
        <v>224.33168803065183</v>
      </c>
      <c r="AC154" s="11">
        <f t="shared" si="2"/>
        <v>43.359783695407124</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21.843006118622299</v>
      </c>
      <c r="F157" s="19">
        <v>1.1948644409126301</v>
      </c>
      <c r="G157" s="19">
        <v>2.1821381411862699</v>
      </c>
      <c r="H157" s="19">
        <v>9.6258647469129807E-3</v>
      </c>
      <c r="I157" s="19">
        <v>0.45372608143379201</v>
      </c>
      <c r="J157" s="19">
        <v>0.46488328015757402</v>
      </c>
      <c r="K157" s="19">
        <v>0.46488328015757402</v>
      </c>
      <c r="L157" s="19" t="s">
        <v>422</v>
      </c>
      <c r="M157" s="19">
        <v>8.8632046886171008</v>
      </c>
      <c r="N157" s="19">
        <v>2.3116948134450901</v>
      </c>
      <c r="O157" s="19" t="s">
        <v>422</v>
      </c>
      <c r="P157" s="19" t="s">
        <v>422</v>
      </c>
      <c r="Q157" s="19" t="s">
        <v>423</v>
      </c>
      <c r="R157" s="19" t="s">
        <v>423</v>
      </c>
      <c r="S157" s="19" t="s">
        <v>423</v>
      </c>
      <c r="T157" s="19" t="s">
        <v>423</v>
      </c>
      <c r="U157" s="19" t="s">
        <v>423</v>
      </c>
      <c r="V157" s="19" t="s">
        <v>423</v>
      </c>
      <c r="W157" s="19" t="s">
        <v>422</v>
      </c>
      <c r="X157" s="19">
        <v>1.99043319923463E-4</v>
      </c>
      <c r="Y157" s="19">
        <v>7.3990335715842597E-4</v>
      </c>
      <c r="Z157" s="19">
        <v>7.3990335715842597E-4</v>
      </c>
      <c r="AA157" s="19">
        <v>8.0173845013633497E-4</v>
      </c>
      <c r="AB157" s="19">
        <v>2.4805884843766501E-3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23.935962182630099</v>
      </c>
      <c r="F158" s="19">
        <v>3.063604581231</v>
      </c>
      <c r="G158" s="19">
        <v>1.93949405322422</v>
      </c>
      <c r="H158" s="19">
        <v>1.22260422744177E-2</v>
      </c>
      <c r="I158" s="19">
        <v>0.31635194938022099</v>
      </c>
      <c r="J158" s="19">
        <v>0.32413109567645598</v>
      </c>
      <c r="K158" s="19">
        <v>0.32413109567645598</v>
      </c>
      <c r="L158" s="19" t="s">
        <v>422</v>
      </c>
      <c r="M158" s="19">
        <v>86.442531474523804</v>
      </c>
      <c r="N158" s="19">
        <v>49.934496797489999</v>
      </c>
      <c r="O158" s="19" t="s">
        <v>422</v>
      </c>
      <c r="P158" s="19" t="s">
        <v>422</v>
      </c>
      <c r="Q158" s="19" t="s">
        <v>423</v>
      </c>
      <c r="R158" s="19" t="s">
        <v>423</v>
      </c>
      <c r="S158" s="19" t="s">
        <v>423</v>
      </c>
      <c r="T158" s="19" t="s">
        <v>423</v>
      </c>
      <c r="U158" s="19" t="s">
        <v>423</v>
      </c>
      <c r="V158" s="19" t="s">
        <v>423</v>
      </c>
      <c r="W158" s="19" t="s">
        <v>422</v>
      </c>
      <c r="X158" s="19">
        <v>4.7465505416893002E-4</v>
      </c>
      <c r="Y158" s="19">
        <v>1.3002094401195199E-3</v>
      </c>
      <c r="Z158" s="19">
        <v>1.3002094401195199E-3</v>
      </c>
      <c r="AA158" s="19">
        <v>1.4088948813884799E-3</v>
      </c>
      <c r="AB158" s="19">
        <v>4.4839688157964604E-3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84.631050441717804</v>
      </c>
      <c r="F159" s="19">
        <v>3.1768330301788001</v>
      </c>
      <c r="G159" s="19">
        <v>46.246034400285303</v>
      </c>
      <c r="H159" s="19" t="s">
        <v>425</v>
      </c>
      <c r="I159" s="19">
        <v>5.9381375131095702</v>
      </c>
      <c r="J159" s="19">
        <v>6.4541030285193903</v>
      </c>
      <c r="K159" s="19">
        <v>6.7230239880410299</v>
      </c>
      <c r="L159" s="19" t="s">
        <v>422</v>
      </c>
      <c r="M159" s="19">
        <v>7.17212326128148</v>
      </c>
      <c r="N159" s="19">
        <v>0.23286678757945301</v>
      </c>
      <c r="O159" s="19">
        <v>0.136874246379492</v>
      </c>
      <c r="P159" s="19">
        <v>3.1377929383005101E-3</v>
      </c>
      <c r="Q159" s="19" t="s">
        <v>423</v>
      </c>
      <c r="R159" s="19" t="s">
        <v>423</v>
      </c>
      <c r="S159" s="19" t="s">
        <v>423</v>
      </c>
      <c r="T159" s="19" t="s">
        <v>423</v>
      </c>
      <c r="U159" s="19" t="s">
        <v>423</v>
      </c>
      <c r="V159" s="19" t="s">
        <v>423</v>
      </c>
      <c r="W159" s="19">
        <v>7.7661855884949604</v>
      </c>
      <c r="X159" s="19">
        <v>7.7661855884949603E-3</v>
      </c>
      <c r="Y159" s="19">
        <v>1.5544249184529501E-2</v>
      </c>
      <c r="Z159" s="19">
        <v>7.7661855884949603E-3</v>
      </c>
      <c r="AA159" s="19">
        <v>1.5544249184529501E-2</v>
      </c>
      <c r="AB159" s="19">
        <v>4.6620869546048903E-2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1640625" defaultRowHeight="12.5" x14ac:dyDescent="0.25"/>
  <cols>
    <col min="1" max="2" width="21.453125" style="1" customWidth="1"/>
    <col min="3" max="3" width="46.453125" style="15"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 customWidth="1"/>
    <col min="39" max="16384" width="8.81640625" style="1"/>
  </cols>
  <sheetData>
    <row r="1" spans="1:38" ht="22.5" customHeight="1" x14ac:dyDescent="0.25">
      <c r="A1" s="23" t="s">
        <v>358</v>
      </c>
      <c r="B1" s="24"/>
      <c r="C1" s="25"/>
    </row>
    <row r="2" spans="1:38" x14ac:dyDescent="0.25">
      <c r="A2" s="26" t="s">
        <v>357</v>
      </c>
      <c r="B2" s="24"/>
      <c r="C2" s="25"/>
    </row>
    <row r="3" spans="1:38" ht="13" x14ac:dyDescent="0.3">
      <c r="B3" s="24"/>
      <c r="C3" s="25"/>
      <c r="F3" s="117"/>
      <c r="R3" s="2"/>
      <c r="S3" s="2"/>
      <c r="T3" s="2"/>
      <c r="U3" s="2"/>
      <c r="V3" s="2"/>
    </row>
    <row r="4" spans="1:38" ht="13" x14ac:dyDescent="0.3">
      <c r="A4" s="26" t="s">
        <v>0</v>
      </c>
      <c r="B4" s="17" t="s">
        <v>421</v>
      </c>
      <c r="C4" s="27" t="s">
        <v>1</v>
      </c>
      <c r="R4" s="2"/>
      <c r="S4" s="2"/>
      <c r="T4" s="2"/>
      <c r="U4" s="2"/>
      <c r="V4" s="2"/>
    </row>
    <row r="5" spans="1:38" ht="13" x14ac:dyDescent="0.3">
      <c r="A5" s="26" t="s">
        <v>2</v>
      </c>
      <c r="B5" s="17" t="s">
        <v>466</v>
      </c>
      <c r="C5" s="27" t="s">
        <v>3</v>
      </c>
      <c r="R5" s="2"/>
      <c r="S5" s="2"/>
      <c r="T5" s="2"/>
      <c r="U5" s="2"/>
      <c r="V5" s="2"/>
    </row>
    <row r="6" spans="1:38" x14ac:dyDescent="0.25">
      <c r="A6" s="26" t="s">
        <v>4</v>
      </c>
      <c r="B6" s="17" t="str">
        <f ca="1">MID(CELL("filename",A1),FIND("]",CELL("filename",A1))+1,31)</f>
        <v>1990</v>
      </c>
      <c r="C6" s="27" t="s">
        <v>5</v>
      </c>
      <c r="R6" s="28"/>
      <c r="S6" s="28"/>
      <c r="T6" s="28"/>
      <c r="U6" s="28"/>
      <c r="V6" s="28"/>
    </row>
    <row r="7" spans="1:38" ht="13" x14ac:dyDescent="0.3">
      <c r="A7" s="26" t="s">
        <v>6</v>
      </c>
      <c r="B7" s="17" t="s">
        <v>7</v>
      </c>
      <c r="C7" s="27" t="s">
        <v>8</v>
      </c>
      <c r="R7" s="2"/>
      <c r="S7" s="2"/>
      <c r="T7" s="2"/>
      <c r="U7" s="2"/>
      <c r="V7" s="2"/>
    </row>
    <row r="8" spans="1:38" ht="13" x14ac:dyDescent="0.3">
      <c r="A8" s="6"/>
      <c r="B8" s="24"/>
      <c r="C8" s="25"/>
      <c r="R8" s="2"/>
      <c r="S8" s="2"/>
      <c r="T8" s="2"/>
      <c r="U8" s="2"/>
      <c r="V8" s="2"/>
      <c r="AF8" s="28"/>
    </row>
    <row r="9" spans="1:38" ht="13.5" thickBot="1" x14ac:dyDescent="0.3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35">
      <c r="A10" s="128" t="str">
        <f ca="1">B4&amp;": "&amp;B5&amp;": "&amp;B6</f>
        <v>CA: 05.02.2024: 1990</v>
      </c>
      <c r="B10" s="130" t="s">
        <v>9</v>
      </c>
      <c r="C10" s="131"/>
      <c r="D10" s="132"/>
      <c r="E10" s="119" t="s">
        <v>10</v>
      </c>
      <c r="F10" s="120"/>
      <c r="G10" s="120"/>
      <c r="H10" s="121"/>
      <c r="I10" s="119" t="s">
        <v>11</v>
      </c>
      <c r="J10" s="120"/>
      <c r="K10" s="120"/>
      <c r="L10" s="121"/>
      <c r="M10" s="136" t="s">
        <v>12</v>
      </c>
      <c r="N10" s="119" t="s">
        <v>13</v>
      </c>
      <c r="O10" s="120"/>
      <c r="P10" s="121"/>
      <c r="Q10" s="119" t="s">
        <v>14</v>
      </c>
      <c r="R10" s="120"/>
      <c r="S10" s="120"/>
      <c r="T10" s="120"/>
      <c r="U10" s="120"/>
      <c r="V10" s="121"/>
      <c r="W10" s="119" t="s">
        <v>362</v>
      </c>
      <c r="X10" s="120"/>
      <c r="Y10" s="120"/>
      <c r="Z10" s="120"/>
      <c r="AA10" s="120"/>
      <c r="AB10" s="120"/>
      <c r="AC10" s="120"/>
      <c r="AD10" s="121"/>
      <c r="AE10" s="33"/>
      <c r="AF10" s="119" t="s">
        <v>379</v>
      </c>
      <c r="AG10" s="120"/>
      <c r="AH10" s="120"/>
      <c r="AI10" s="120"/>
      <c r="AJ10" s="120"/>
      <c r="AK10" s="120"/>
      <c r="AL10" s="121"/>
    </row>
    <row r="11" spans="1:38" ht="15" customHeight="1" thickBot="1" x14ac:dyDescent="0.3">
      <c r="A11" s="129"/>
      <c r="B11" s="133"/>
      <c r="C11" s="134"/>
      <c r="D11" s="135"/>
      <c r="E11" s="122"/>
      <c r="F11" s="123"/>
      <c r="G11" s="123"/>
      <c r="H11" s="124"/>
      <c r="I11" s="122"/>
      <c r="J11" s="123"/>
      <c r="K11" s="123"/>
      <c r="L11" s="124"/>
      <c r="M11" s="137"/>
      <c r="N11" s="122"/>
      <c r="O11" s="123"/>
      <c r="P11" s="124"/>
      <c r="Q11" s="122"/>
      <c r="R11" s="123"/>
      <c r="S11" s="123"/>
      <c r="T11" s="123"/>
      <c r="U11" s="123"/>
      <c r="V11" s="124"/>
      <c r="W11" s="108"/>
      <c r="X11" s="125" t="s">
        <v>32</v>
      </c>
      <c r="Y11" s="126"/>
      <c r="Z11" s="126"/>
      <c r="AA11" s="126"/>
      <c r="AB11" s="127"/>
      <c r="AC11" s="109"/>
      <c r="AD11" s="110"/>
      <c r="AE11" s="34"/>
      <c r="AF11" s="122"/>
      <c r="AG11" s="123"/>
      <c r="AH11" s="123"/>
      <c r="AI11" s="123"/>
      <c r="AJ11" s="123"/>
      <c r="AK11" s="123"/>
      <c r="AL11" s="124"/>
    </row>
    <row r="12" spans="1:38" ht="52.5" customHeight="1" thickBot="1" x14ac:dyDescent="0.3">
      <c r="A12" s="129"/>
      <c r="B12" s="133"/>
      <c r="C12" s="134"/>
      <c r="D12" s="135"/>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3">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3">
      <c r="A14" s="60" t="s">
        <v>51</v>
      </c>
      <c r="B14" s="60" t="s">
        <v>52</v>
      </c>
      <c r="C14" s="61" t="s">
        <v>53</v>
      </c>
      <c r="D14" s="62" t="s">
        <v>424</v>
      </c>
      <c r="E14" s="3">
        <v>256.80662371417702</v>
      </c>
      <c r="F14" s="3">
        <v>2.40014859831965</v>
      </c>
      <c r="G14" s="3">
        <v>603.424644722214</v>
      </c>
      <c r="H14" s="3">
        <v>0.45492463483058498</v>
      </c>
      <c r="I14" s="3">
        <v>47.680012544554799</v>
      </c>
      <c r="J14" s="3">
        <v>65.219952671783901</v>
      </c>
      <c r="K14" s="3">
        <v>121.92847020150199</v>
      </c>
      <c r="L14" s="3" t="s">
        <v>422</v>
      </c>
      <c r="M14" s="3">
        <v>50.191582668212703</v>
      </c>
      <c r="N14" s="3">
        <v>11.273809999999999</v>
      </c>
      <c r="O14" s="3">
        <v>0.12972</v>
      </c>
      <c r="P14" s="3">
        <v>2.2475375888198301</v>
      </c>
      <c r="Q14" s="3" t="s">
        <v>423</v>
      </c>
      <c r="R14" s="3" t="s">
        <v>423</v>
      </c>
      <c r="S14" s="3" t="s">
        <v>423</v>
      </c>
      <c r="T14" s="3" t="s">
        <v>423</v>
      </c>
      <c r="U14" s="3" t="s">
        <v>423</v>
      </c>
      <c r="V14" s="3" t="s">
        <v>423</v>
      </c>
      <c r="W14" s="3">
        <v>2.9053945631770302</v>
      </c>
      <c r="X14" s="3">
        <v>0.136755942060244</v>
      </c>
      <c r="Y14" s="3">
        <v>0.14952292876477899</v>
      </c>
      <c r="Z14" s="3">
        <v>1.31286704121901E-2</v>
      </c>
      <c r="AA14" s="3">
        <v>4.3863174285249398E-2</v>
      </c>
      <c r="AB14" s="3">
        <v>0.34327071552246202</v>
      </c>
      <c r="AC14" s="3">
        <v>10.701618884203199</v>
      </c>
      <c r="AD14" s="3" t="s">
        <v>423</v>
      </c>
      <c r="AE14" s="51"/>
      <c r="AF14" s="22" t="s">
        <v>423</v>
      </c>
      <c r="AG14" s="22" t="s">
        <v>423</v>
      </c>
      <c r="AH14" s="22" t="s">
        <v>423</v>
      </c>
      <c r="AI14" s="22" t="s">
        <v>423</v>
      </c>
      <c r="AJ14" s="22" t="s">
        <v>423</v>
      </c>
      <c r="AK14" s="22" t="s">
        <v>422</v>
      </c>
      <c r="AL14" s="40" t="s">
        <v>50</v>
      </c>
    </row>
    <row r="15" spans="1:38" ht="26.25" customHeight="1" thickBot="1" x14ac:dyDescent="0.3">
      <c r="A15" s="60" t="s">
        <v>54</v>
      </c>
      <c r="B15" s="60" t="s">
        <v>55</v>
      </c>
      <c r="C15" s="61" t="s">
        <v>56</v>
      </c>
      <c r="D15" s="62" t="s">
        <v>424</v>
      </c>
      <c r="E15" s="3">
        <v>25.104905834030301</v>
      </c>
      <c r="F15" s="3">
        <v>4.8896998191725203</v>
      </c>
      <c r="G15" s="3">
        <v>91.193496324741702</v>
      </c>
      <c r="H15" s="3">
        <v>6.3566198151024295E-2</v>
      </c>
      <c r="I15" s="3">
        <v>2.9952001751627702</v>
      </c>
      <c r="J15" s="3">
        <v>4.6987847965012897</v>
      </c>
      <c r="K15" s="3">
        <v>6.2989504507154299</v>
      </c>
      <c r="L15" s="3" t="s">
        <v>422</v>
      </c>
      <c r="M15" s="3">
        <v>15.860572332828999</v>
      </c>
      <c r="N15" s="3">
        <v>3.6334231959342898E-2</v>
      </c>
      <c r="O15" s="3">
        <v>1.91587953000695E-2</v>
      </c>
      <c r="P15" s="3">
        <v>1.8781314356019499E-2</v>
      </c>
      <c r="Q15" s="3" t="s">
        <v>423</v>
      </c>
      <c r="R15" s="3" t="s">
        <v>423</v>
      </c>
      <c r="S15" s="3" t="s">
        <v>423</v>
      </c>
      <c r="T15" s="3" t="s">
        <v>423</v>
      </c>
      <c r="U15" s="3" t="s">
        <v>423</v>
      </c>
      <c r="V15" s="3" t="s">
        <v>423</v>
      </c>
      <c r="W15" s="3" t="s">
        <v>422</v>
      </c>
      <c r="X15" s="3">
        <v>1.44978021734747E-2</v>
      </c>
      <c r="Y15" s="3">
        <v>5.2027643017068101E-3</v>
      </c>
      <c r="Z15" s="3">
        <v>3.8874170665930399E-3</v>
      </c>
      <c r="AA15" s="3">
        <v>2.46420277288238E-3</v>
      </c>
      <c r="AB15" s="3">
        <v>2.6052186314656899E-2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3">
      <c r="A16" s="60" t="s">
        <v>54</v>
      </c>
      <c r="B16" s="60" t="s">
        <v>57</v>
      </c>
      <c r="C16" s="61" t="s">
        <v>58</v>
      </c>
      <c r="D16" s="62" t="s">
        <v>424</v>
      </c>
      <c r="E16" s="3">
        <v>285.93333683295901</v>
      </c>
      <c r="F16" s="3">
        <v>9.19722139738899</v>
      </c>
      <c r="G16" s="3">
        <v>352.76633618136901</v>
      </c>
      <c r="H16" s="3">
        <v>0.17719944105167401</v>
      </c>
      <c r="I16" s="3">
        <v>1.52602500129543</v>
      </c>
      <c r="J16" s="3">
        <v>3.3304766056096899</v>
      </c>
      <c r="K16" s="3">
        <v>3.74147083071334</v>
      </c>
      <c r="L16" s="3" t="s">
        <v>422</v>
      </c>
      <c r="M16" s="3">
        <v>270.37261433188701</v>
      </c>
      <c r="N16" s="3">
        <v>0.26916520842897701</v>
      </c>
      <c r="O16" s="3">
        <v>2.6929432350054801E-2</v>
      </c>
      <c r="P16" s="3">
        <v>3.06403746040862E-3</v>
      </c>
      <c r="Q16" s="3" t="s">
        <v>423</v>
      </c>
      <c r="R16" s="3" t="s">
        <v>423</v>
      </c>
      <c r="S16" s="3" t="s">
        <v>423</v>
      </c>
      <c r="T16" s="3" t="s">
        <v>423</v>
      </c>
      <c r="U16" s="3" t="s">
        <v>423</v>
      </c>
      <c r="V16" s="3" t="s">
        <v>423</v>
      </c>
      <c r="W16" s="3" t="s">
        <v>422</v>
      </c>
      <c r="X16" s="3">
        <v>4.8334727135557198E-4</v>
      </c>
      <c r="Y16" s="3">
        <v>5.6453414142358205E-4</v>
      </c>
      <c r="Z16" s="3">
        <v>4.2085230115322702E-4</v>
      </c>
      <c r="AA16" s="3">
        <v>5.2451818301509404E-4</v>
      </c>
      <c r="AB16" s="3">
        <v>1.99325189694748E-3</v>
      </c>
      <c r="AC16" s="3">
        <v>1.1967800605174599E-3</v>
      </c>
      <c r="AD16" s="3" t="s">
        <v>423</v>
      </c>
      <c r="AE16" s="51"/>
      <c r="AF16" s="22" t="s">
        <v>423</v>
      </c>
      <c r="AG16" s="22" t="s">
        <v>423</v>
      </c>
      <c r="AH16" s="22" t="s">
        <v>423</v>
      </c>
      <c r="AI16" s="22" t="s">
        <v>423</v>
      </c>
      <c r="AJ16" s="22" t="s">
        <v>423</v>
      </c>
      <c r="AK16" s="22" t="s">
        <v>422</v>
      </c>
      <c r="AL16" s="40" t="s">
        <v>50</v>
      </c>
    </row>
    <row r="17" spans="1:38" ht="26.25" customHeight="1" thickBot="1" x14ac:dyDescent="0.3">
      <c r="A17" s="60" t="s">
        <v>54</v>
      </c>
      <c r="B17" s="60" t="s">
        <v>59</v>
      </c>
      <c r="C17" s="61" t="s">
        <v>60</v>
      </c>
      <c r="D17" s="62" t="s">
        <v>424</v>
      </c>
      <c r="E17" s="3">
        <v>17.478376975270699</v>
      </c>
      <c r="F17" s="3">
        <v>0.194125053939251</v>
      </c>
      <c r="G17" s="3">
        <v>24.035181470889299</v>
      </c>
      <c r="H17" s="3">
        <v>5.7175414653730496E-3</v>
      </c>
      <c r="I17" s="3">
        <v>0.81745216911463603</v>
      </c>
      <c r="J17" s="3">
        <v>0.82684221648572997</v>
      </c>
      <c r="K17" s="3">
        <v>1.91612283203124</v>
      </c>
      <c r="L17" s="3" t="s">
        <v>422</v>
      </c>
      <c r="M17" s="3">
        <v>3.9380144717569801</v>
      </c>
      <c r="N17" s="3">
        <v>11.357387124494799</v>
      </c>
      <c r="O17" s="3">
        <v>4.0797567561183003E-2</v>
      </c>
      <c r="P17" s="3">
        <v>8.2429575547915607E-2</v>
      </c>
      <c r="Q17" s="3" t="s">
        <v>423</v>
      </c>
      <c r="R17" s="3" t="s">
        <v>423</v>
      </c>
      <c r="S17" s="3" t="s">
        <v>423</v>
      </c>
      <c r="T17" s="3" t="s">
        <v>423</v>
      </c>
      <c r="U17" s="3" t="s">
        <v>423</v>
      </c>
      <c r="V17" s="3" t="s">
        <v>423</v>
      </c>
      <c r="W17" s="3">
        <v>14.6553839458953</v>
      </c>
      <c r="X17" s="3">
        <v>9.3810630446453906</v>
      </c>
      <c r="Y17" s="3">
        <v>9.0056541519628297</v>
      </c>
      <c r="Z17" s="3">
        <v>5.8995091723583304</v>
      </c>
      <c r="AA17" s="3">
        <v>3.5243492145176099</v>
      </c>
      <c r="AB17" s="3">
        <v>27.810575583484201</v>
      </c>
      <c r="AC17" s="3">
        <v>0.56194678978016199</v>
      </c>
      <c r="AD17" s="3" t="s">
        <v>423</v>
      </c>
      <c r="AE17" s="51"/>
      <c r="AF17" s="22" t="s">
        <v>423</v>
      </c>
      <c r="AG17" s="22" t="s">
        <v>423</v>
      </c>
      <c r="AH17" s="22" t="s">
        <v>423</v>
      </c>
      <c r="AI17" s="22" t="s">
        <v>423</v>
      </c>
      <c r="AJ17" s="22" t="s">
        <v>423</v>
      </c>
      <c r="AK17" s="22" t="s">
        <v>422</v>
      </c>
      <c r="AL17" s="40" t="s">
        <v>50</v>
      </c>
    </row>
    <row r="18" spans="1:38" ht="26.25" customHeight="1" thickBot="1" x14ac:dyDescent="0.3">
      <c r="A18" s="60" t="s">
        <v>54</v>
      </c>
      <c r="B18" s="60" t="s">
        <v>61</v>
      </c>
      <c r="C18" s="61" t="s">
        <v>62</v>
      </c>
      <c r="D18" s="62" t="s">
        <v>424</v>
      </c>
      <c r="E18" s="3">
        <v>3.08395678964302</v>
      </c>
      <c r="F18" s="3">
        <v>0.56502803991193995</v>
      </c>
      <c r="G18" s="3">
        <v>9.4320726842606906</v>
      </c>
      <c r="H18" s="3">
        <v>4.7728894067310102E-4</v>
      </c>
      <c r="I18" s="3">
        <v>0.48901069101465799</v>
      </c>
      <c r="J18" s="3">
        <v>0.55302991793395695</v>
      </c>
      <c r="K18" s="3">
        <v>0.67418901380424201</v>
      </c>
      <c r="L18" s="3" t="s">
        <v>422</v>
      </c>
      <c r="M18" s="3">
        <v>11.0357514084754</v>
      </c>
      <c r="N18" s="3">
        <v>10.2361188969405</v>
      </c>
      <c r="O18" s="3">
        <v>0.90222567928314901</v>
      </c>
      <c r="P18" s="3">
        <v>0.29290829416683101</v>
      </c>
      <c r="Q18" s="3" t="s">
        <v>423</v>
      </c>
      <c r="R18" s="3" t="s">
        <v>423</v>
      </c>
      <c r="S18" s="3" t="s">
        <v>423</v>
      </c>
      <c r="T18" s="3" t="s">
        <v>423</v>
      </c>
      <c r="U18" s="3" t="s">
        <v>423</v>
      </c>
      <c r="V18" s="3" t="s">
        <v>423</v>
      </c>
      <c r="W18" s="3">
        <v>6.6122776090904598E-2</v>
      </c>
      <c r="X18" s="3">
        <v>1.15831184328799</v>
      </c>
      <c r="Y18" s="3">
        <v>1.5333746178048899</v>
      </c>
      <c r="Z18" s="3">
        <v>1.5333711359701101</v>
      </c>
      <c r="AA18" s="3">
        <v>0.62485254866100404</v>
      </c>
      <c r="AB18" s="3">
        <v>4.8499101457239897</v>
      </c>
      <c r="AC18" s="3">
        <v>3.1410570147588801E-2</v>
      </c>
      <c r="AD18" s="3" t="s">
        <v>423</v>
      </c>
      <c r="AE18" s="51"/>
      <c r="AF18" s="22" t="s">
        <v>423</v>
      </c>
      <c r="AG18" s="22" t="s">
        <v>423</v>
      </c>
      <c r="AH18" s="22" t="s">
        <v>423</v>
      </c>
      <c r="AI18" s="22" t="s">
        <v>423</v>
      </c>
      <c r="AJ18" s="22" t="s">
        <v>423</v>
      </c>
      <c r="AK18" s="22" t="s">
        <v>422</v>
      </c>
      <c r="AL18" s="40" t="s">
        <v>50</v>
      </c>
    </row>
    <row r="19" spans="1:38" ht="26.25" customHeight="1" thickBot="1" x14ac:dyDescent="0.3">
      <c r="A19" s="60" t="s">
        <v>54</v>
      </c>
      <c r="B19" s="60" t="s">
        <v>63</v>
      </c>
      <c r="C19" s="61" t="s">
        <v>64</v>
      </c>
      <c r="D19" s="62" t="s">
        <v>424</v>
      </c>
      <c r="E19" s="3">
        <v>10.398845331730501</v>
      </c>
      <c r="F19" s="3">
        <v>1.7489678047216499</v>
      </c>
      <c r="G19" s="3">
        <v>13.6157171793409</v>
      </c>
      <c r="H19" s="3">
        <v>0.16598334214847299</v>
      </c>
      <c r="I19" s="3">
        <v>0.98677985777980204</v>
      </c>
      <c r="J19" s="3">
        <v>1.27354374500143</v>
      </c>
      <c r="K19" s="3">
        <v>1.81132749933935</v>
      </c>
      <c r="L19" s="3" t="s">
        <v>422</v>
      </c>
      <c r="M19" s="3">
        <v>3.0255994399030102</v>
      </c>
      <c r="N19" s="3">
        <v>5.2874459991637899</v>
      </c>
      <c r="O19" s="3">
        <v>6.0448582417671898E-2</v>
      </c>
      <c r="P19" s="3">
        <v>4.6901116284232297E-2</v>
      </c>
      <c r="Q19" s="3" t="s">
        <v>423</v>
      </c>
      <c r="R19" s="3" t="s">
        <v>423</v>
      </c>
      <c r="S19" s="3" t="s">
        <v>423</v>
      </c>
      <c r="T19" s="3" t="s">
        <v>423</v>
      </c>
      <c r="U19" s="3" t="s">
        <v>423</v>
      </c>
      <c r="V19" s="3" t="s">
        <v>423</v>
      </c>
      <c r="W19" s="3">
        <v>0.96646346343727496</v>
      </c>
      <c r="X19" s="3" t="s">
        <v>422</v>
      </c>
      <c r="Y19" s="3">
        <v>1.31634348996907E-4</v>
      </c>
      <c r="Z19" s="3" t="s">
        <v>422</v>
      </c>
      <c r="AA19" s="3">
        <v>1.3163501113819999E-4</v>
      </c>
      <c r="AB19" s="3">
        <v>2.6326936013510598E-4</v>
      </c>
      <c r="AC19" s="3">
        <v>0.29711917439631402</v>
      </c>
      <c r="AD19" s="3" t="s">
        <v>423</v>
      </c>
      <c r="AE19" s="51"/>
      <c r="AF19" s="22" t="s">
        <v>423</v>
      </c>
      <c r="AG19" s="22" t="s">
        <v>423</v>
      </c>
      <c r="AH19" s="22" t="s">
        <v>423</v>
      </c>
      <c r="AI19" s="22" t="s">
        <v>423</v>
      </c>
      <c r="AJ19" s="22" t="s">
        <v>423</v>
      </c>
      <c r="AK19" s="22" t="s">
        <v>422</v>
      </c>
      <c r="AL19" s="40" t="s">
        <v>50</v>
      </c>
    </row>
    <row r="20" spans="1:38" ht="26.25" customHeight="1" thickBot="1" x14ac:dyDescent="0.3">
      <c r="A20" s="60" t="s">
        <v>54</v>
      </c>
      <c r="B20" s="60" t="s">
        <v>65</v>
      </c>
      <c r="C20" s="61" t="s">
        <v>66</v>
      </c>
      <c r="D20" s="62" t="s">
        <v>424</v>
      </c>
      <c r="E20" s="3">
        <v>40.732721794887503</v>
      </c>
      <c r="F20" s="3">
        <v>3.7048921448490502</v>
      </c>
      <c r="G20" s="3">
        <v>105.34611901402501</v>
      </c>
      <c r="H20" s="3">
        <v>0.43468136127354101</v>
      </c>
      <c r="I20" s="3">
        <v>23.5458098057527</v>
      </c>
      <c r="J20" s="3">
        <v>40.500766764700899</v>
      </c>
      <c r="K20" s="3">
        <v>66.244208637938101</v>
      </c>
      <c r="L20" s="3" t="s">
        <v>422</v>
      </c>
      <c r="M20" s="3">
        <v>74.376253269068897</v>
      </c>
      <c r="N20" s="3">
        <v>0.91902533433589895</v>
      </c>
      <c r="O20" s="3">
        <v>0.159268640804656</v>
      </c>
      <c r="P20" s="3">
        <v>4.2636475849668502E-2</v>
      </c>
      <c r="Q20" s="3" t="s">
        <v>423</v>
      </c>
      <c r="R20" s="3" t="s">
        <v>423</v>
      </c>
      <c r="S20" s="3" t="s">
        <v>423</v>
      </c>
      <c r="T20" s="3" t="s">
        <v>423</v>
      </c>
      <c r="U20" s="3" t="s">
        <v>423</v>
      </c>
      <c r="V20" s="3" t="s">
        <v>423</v>
      </c>
      <c r="W20" s="3">
        <v>1.5045404184526701</v>
      </c>
      <c r="X20" s="3">
        <v>2.7108836368516598E-3</v>
      </c>
      <c r="Y20" s="3">
        <v>5.7877365646782902E-3</v>
      </c>
      <c r="Z20" s="3">
        <v>3.09040734601089E-3</v>
      </c>
      <c r="AA20" s="3">
        <v>3.1446250187479301E-3</v>
      </c>
      <c r="AB20" s="3">
        <v>1.47336525662888E-2</v>
      </c>
      <c r="AC20" s="3">
        <v>1.9362486376213E-2</v>
      </c>
      <c r="AD20" s="3" t="s">
        <v>423</v>
      </c>
      <c r="AE20" s="51"/>
      <c r="AF20" s="22" t="s">
        <v>423</v>
      </c>
      <c r="AG20" s="22" t="s">
        <v>423</v>
      </c>
      <c r="AH20" s="22" t="s">
        <v>423</v>
      </c>
      <c r="AI20" s="22" t="s">
        <v>423</v>
      </c>
      <c r="AJ20" s="22" t="s">
        <v>423</v>
      </c>
      <c r="AK20" s="22" t="s">
        <v>422</v>
      </c>
      <c r="AL20" s="40" t="s">
        <v>50</v>
      </c>
    </row>
    <row r="21" spans="1:38" ht="26.25" customHeight="1" thickBot="1" x14ac:dyDescent="0.3">
      <c r="A21" s="60" t="s">
        <v>54</v>
      </c>
      <c r="B21" s="60" t="s">
        <v>67</v>
      </c>
      <c r="C21" s="61" t="s">
        <v>68</v>
      </c>
      <c r="D21" s="62" t="s">
        <v>424</v>
      </c>
      <c r="E21" s="3">
        <v>3.1957604964353798</v>
      </c>
      <c r="F21" s="3">
        <v>9.6235870891122302E-2</v>
      </c>
      <c r="G21" s="3">
        <v>3.64403753268292</v>
      </c>
      <c r="H21" s="3">
        <v>1.2088329240393899E-2</v>
      </c>
      <c r="I21" s="3">
        <v>0.190471299488814</v>
      </c>
      <c r="J21" s="3">
        <v>0.32438198416269598</v>
      </c>
      <c r="K21" s="3">
        <v>0.49494436916203999</v>
      </c>
      <c r="L21" s="3" t="s">
        <v>422</v>
      </c>
      <c r="M21" s="3">
        <v>1.35319311301097</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3">
      <c r="A22" s="60" t="s">
        <v>54</v>
      </c>
      <c r="B22" s="64" t="s">
        <v>69</v>
      </c>
      <c r="C22" s="61" t="s">
        <v>70</v>
      </c>
      <c r="D22" s="62" t="s">
        <v>424</v>
      </c>
      <c r="E22" s="3">
        <v>6.9382972463476698</v>
      </c>
      <c r="F22" s="3">
        <v>0.20766608936136899</v>
      </c>
      <c r="G22" s="3">
        <v>12.844500654987799</v>
      </c>
      <c r="H22" s="3">
        <v>8.4162326356707999E-3</v>
      </c>
      <c r="I22" s="3">
        <v>1.2924473561938601</v>
      </c>
      <c r="J22" s="3">
        <v>1.8803836604773101</v>
      </c>
      <c r="K22" s="3">
        <v>3.7352055947525802</v>
      </c>
      <c r="L22" s="3" t="s">
        <v>422</v>
      </c>
      <c r="M22" s="3">
        <v>3.5409103315372299</v>
      </c>
      <c r="N22" s="3">
        <v>0.14941672062706299</v>
      </c>
      <c r="O22" s="3">
        <v>6.2992934752894702E-3</v>
      </c>
      <c r="P22" s="3">
        <v>5.4323324765643798E-2</v>
      </c>
      <c r="Q22" s="3" t="s">
        <v>423</v>
      </c>
      <c r="R22" s="3" t="s">
        <v>423</v>
      </c>
      <c r="S22" s="3" t="s">
        <v>423</v>
      </c>
      <c r="T22" s="3" t="s">
        <v>423</v>
      </c>
      <c r="U22" s="3" t="s">
        <v>423</v>
      </c>
      <c r="V22" s="3" t="s">
        <v>423</v>
      </c>
      <c r="W22" s="3">
        <v>0.35729723621527498</v>
      </c>
      <c r="X22" s="3">
        <v>1.2624502346273E-3</v>
      </c>
      <c r="Y22" s="3">
        <v>3.4538732834143201E-4</v>
      </c>
      <c r="Z22" s="3">
        <v>1.3100898661226799E-4</v>
      </c>
      <c r="AA22" s="3">
        <v>2.3819815747685001E-4</v>
      </c>
      <c r="AB22" s="3">
        <v>1.9770447070578501E-3</v>
      </c>
      <c r="AC22" s="3">
        <v>0.18975937116314501</v>
      </c>
      <c r="AD22" s="3" t="s">
        <v>423</v>
      </c>
      <c r="AE22" s="51"/>
      <c r="AF22" s="22" t="s">
        <v>423</v>
      </c>
      <c r="AG22" s="22" t="s">
        <v>423</v>
      </c>
      <c r="AH22" s="22" t="s">
        <v>423</v>
      </c>
      <c r="AI22" s="22" t="s">
        <v>423</v>
      </c>
      <c r="AJ22" s="22" t="s">
        <v>423</v>
      </c>
      <c r="AK22" s="22" t="s">
        <v>422</v>
      </c>
      <c r="AL22" s="40" t="s">
        <v>50</v>
      </c>
    </row>
    <row r="23" spans="1:38" ht="26.25" customHeight="1" thickBot="1" x14ac:dyDescent="0.3">
      <c r="A23" s="60" t="s">
        <v>71</v>
      </c>
      <c r="B23" s="64" t="s">
        <v>389</v>
      </c>
      <c r="C23" s="61" t="s">
        <v>385</v>
      </c>
      <c r="D23" s="103" t="s">
        <v>424</v>
      </c>
      <c r="E23" s="3">
        <v>184.63130910856401</v>
      </c>
      <c r="F23" s="3">
        <v>58.535453391174102</v>
      </c>
      <c r="G23" s="3">
        <v>11.0121897258648</v>
      </c>
      <c r="H23" s="3">
        <v>9.5864622900222296E-2</v>
      </c>
      <c r="I23" s="3">
        <v>14.6801007233195</v>
      </c>
      <c r="J23" s="3">
        <v>15.169744678308</v>
      </c>
      <c r="K23" s="3">
        <v>15.169744678308</v>
      </c>
      <c r="L23" s="3" t="s">
        <v>422</v>
      </c>
      <c r="M23" s="3">
        <v>638.29984542688203</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3">
      <c r="A24" s="65" t="s">
        <v>54</v>
      </c>
      <c r="B24" s="64" t="s">
        <v>72</v>
      </c>
      <c r="C24" s="61" t="s">
        <v>73</v>
      </c>
      <c r="D24" s="62" t="s">
        <v>424</v>
      </c>
      <c r="E24" s="3">
        <v>78.235587084402198</v>
      </c>
      <c r="F24" s="3">
        <v>6.8573736082954202</v>
      </c>
      <c r="G24" s="3">
        <v>46.232488196204002</v>
      </c>
      <c r="H24" s="3">
        <v>5.0725751487988999</v>
      </c>
      <c r="I24" s="3">
        <v>22.479127104704801</v>
      </c>
      <c r="J24" s="3">
        <v>36.496290134221297</v>
      </c>
      <c r="K24" s="3">
        <v>67.678999061001903</v>
      </c>
      <c r="L24" s="3" t="s">
        <v>422</v>
      </c>
      <c r="M24" s="3">
        <v>1064.7723085191001</v>
      </c>
      <c r="N24" s="3">
        <v>21.6752160220306</v>
      </c>
      <c r="O24" s="3">
        <v>0.55205257303953004</v>
      </c>
      <c r="P24" s="3">
        <v>0.426341449559204</v>
      </c>
      <c r="Q24" s="3" t="s">
        <v>423</v>
      </c>
      <c r="R24" s="3" t="s">
        <v>423</v>
      </c>
      <c r="S24" s="3" t="s">
        <v>423</v>
      </c>
      <c r="T24" s="3" t="s">
        <v>423</v>
      </c>
      <c r="U24" s="3" t="s">
        <v>423</v>
      </c>
      <c r="V24" s="3" t="s">
        <v>423</v>
      </c>
      <c r="W24" s="3">
        <v>4.5405450312436102</v>
      </c>
      <c r="X24" s="3">
        <v>0.18458413237159399</v>
      </c>
      <c r="Y24" s="3">
        <v>1.0629008474464499E-2</v>
      </c>
      <c r="Z24" s="3">
        <v>4.2951349945364904E-3</v>
      </c>
      <c r="AA24" s="3">
        <v>7.3445993370958801E-3</v>
      </c>
      <c r="AB24" s="3">
        <v>0.20685287517769099</v>
      </c>
      <c r="AC24" s="3">
        <v>7.0981309481475803</v>
      </c>
      <c r="AD24" s="3" t="s">
        <v>423</v>
      </c>
      <c r="AE24" s="51"/>
      <c r="AF24" s="22" t="s">
        <v>423</v>
      </c>
      <c r="AG24" s="22" t="s">
        <v>423</v>
      </c>
      <c r="AH24" s="22" t="s">
        <v>423</v>
      </c>
      <c r="AI24" s="22" t="s">
        <v>423</v>
      </c>
      <c r="AJ24" s="22" t="s">
        <v>423</v>
      </c>
      <c r="AK24" s="22" t="s">
        <v>422</v>
      </c>
      <c r="AL24" s="40" t="s">
        <v>50</v>
      </c>
    </row>
    <row r="25" spans="1:38" ht="26.25" customHeight="1" thickBot="1" x14ac:dyDescent="0.3">
      <c r="A25" s="60" t="s">
        <v>74</v>
      </c>
      <c r="B25" s="64" t="s">
        <v>75</v>
      </c>
      <c r="C25" s="66" t="s">
        <v>76</v>
      </c>
      <c r="D25" s="62" t="s">
        <v>424</v>
      </c>
      <c r="E25" s="3">
        <v>1.55056242369246</v>
      </c>
      <c r="F25" s="3">
        <v>1.8338493071036499</v>
      </c>
      <c r="G25" s="3">
        <v>0.21587811154442901</v>
      </c>
      <c r="H25" s="3">
        <v>9.4994978295055601E-4</v>
      </c>
      <c r="I25" s="3">
        <v>4.8768124858570003E-2</v>
      </c>
      <c r="J25" s="3">
        <v>4.9978632014609801E-2</v>
      </c>
      <c r="K25" s="3">
        <v>4.9978632014609801E-2</v>
      </c>
      <c r="L25" s="3" t="s">
        <v>422</v>
      </c>
      <c r="M25" s="3">
        <v>4.4128274486090104</v>
      </c>
      <c r="N25" s="3">
        <v>0.324026097786902</v>
      </c>
      <c r="O25" s="3" t="s">
        <v>422</v>
      </c>
      <c r="P25" s="3" t="s">
        <v>422</v>
      </c>
      <c r="Q25" s="3" t="s">
        <v>423</v>
      </c>
      <c r="R25" s="3" t="s">
        <v>423</v>
      </c>
      <c r="S25" s="3" t="s">
        <v>423</v>
      </c>
      <c r="T25" s="3" t="s">
        <v>423</v>
      </c>
      <c r="U25" s="3" t="s">
        <v>423</v>
      </c>
      <c r="V25" s="3" t="s">
        <v>423</v>
      </c>
      <c r="W25" s="3" t="s">
        <v>422</v>
      </c>
      <c r="X25" s="3">
        <v>5.8666548674084999E-4</v>
      </c>
      <c r="Y25" s="3">
        <v>1.18179286479399E-3</v>
      </c>
      <c r="Z25" s="3">
        <v>1.18179286479399E-3</v>
      </c>
      <c r="AA25" s="3">
        <v>1.27863072320516E-3</v>
      </c>
      <c r="AB25" s="3">
        <v>4.2288819395340004E-3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3">
      <c r="A26" s="60" t="s">
        <v>74</v>
      </c>
      <c r="B26" s="60" t="s">
        <v>77</v>
      </c>
      <c r="C26" s="61" t="s">
        <v>78</v>
      </c>
      <c r="D26" s="62" t="s">
        <v>424</v>
      </c>
      <c r="E26" s="3">
        <v>3.4703479145612501</v>
      </c>
      <c r="F26" s="3">
        <v>3.25830173458735</v>
      </c>
      <c r="G26" s="3">
        <v>0.48766315381799502</v>
      </c>
      <c r="H26" s="3">
        <v>3.0218493464855699E-3</v>
      </c>
      <c r="I26" s="3">
        <v>0.27895593378288702</v>
      </c>
      <c r="J26" s="3">
        <v>0.28619522755835503</v>
      </c>
      <c r="K26" s="3">
        <v>0.28619522755835503</v>
      </c>
      <c r="L26" s="3" t="s">
        <v>422</v>
      </c>
      <c r="M26" s="3">
        <v>24.861930923502701</v>
      </c>
      <c r="N26" s="3">
        <v>12.438029361926301</v>
      </c>
      <c r="O26" s="3" t="s">
        <v>422</v>
      </c>
      <c r="P26" s="3" t="s">
        <v>422</v>
      </c>
      <c r="Q26" s="3" t="s">
        <v>423</v>
      </c>
      <c r="R26" s="3" t="s">
        <v>423</v>
      </c>
      <c r="S26" s="3" t="s">
        <v>423</v>
      </c>
      <c r="T26" s="3" t="s">
        <v>423</v>
      </c>
      <c r="U26" s="3" t="s">
        <v>423</v>
      </c>
      <c r="V26" s="3" t="s">
        <v>423</v>
      </c>
      <c r="W26" s="3" t="s">
        <v>422</v>
      </c>
      <c r="X26" s="3">
        <v>8.9671421484436404E-4</v>
      </c>
      <c r="Y26" s="3">
        <v>2.0421891502566702E-3</v>
      </c>
      <c r="Z26" s="3">
        <v>2.0421891502566702E-3</v>
      </c>
      <c r="AA26" s="3">
        <v>2.1480718312884501E-3</v>
      </c>
      <c r="AB26" s="3">
        <v>7.1291643466461496E-3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3">
      <c r="A27" s="60" t="s">
        <v>79</v>
      </c>
      <c r="B27" s="60" t="s">
        <v>80</v>
      </c>
      <c r="C27" s="61" t="s">
        <v>81</v>
      </c>
      <c r="D27" s="62" t="s">
        <v>424</v>
      </c>
      <c r="E27" s="3">
        <v>189.871924022927</v>
      </c>
      <c r="F27" s="3">
        <v>200.61291242556999</v>
      </c>
      <c r="G27" s="3">
        <v>8.2104695287301706</v>
      </c>
      <c r="H27" s="3">
        <v>3.4417162935517802</v>
      </c>
      <c r="I27" s="3">
        <v>2.9482377378241602</v>
      </c>
      <c r="J27" s="3">
        <v>3.3311904846854201</v>
      </c>
      <c r="K27" s="3">
        <v>3.3311904846854201</v>
      </c>
      <c r="L27" s="3" t="s">
        <v>422</v>
      </c>
      <c r="M27" s="3">
        <v>3343.4193759927898</v>
      </c>
      <c r="N27" s="3" t="s">
        <v>422</v>
      </c>
      <c r="O27" s="3" t="s">
        <v>422</v>
      </c>
      <c r="P27" s="3">
        <v>1.0951633278804201E-2</v>
      </c>
      <c r="Q27" s="3" t="s">
        <v>423</v>
      </c>
      <c r="R27" s="3" t="s">
        <v>423</v>
      </c>
      <c r="S27" s="3" t="s">
        <v>423</v>
      </c>
      <c r="T27" s="3" t="s">
        <v>423</v>
      </c>
      <c r="U27" s="3" t="s">
        <v>423</v>
      </c>
      <c r="V27" s="3" t="s">
        <v>423</v>
      </c>
      <c r="W27" s="3">
        <v>8.3135282543585092</v>
      </c>
      <c r="X27" s="3">
        <v>1.5019003627629799</v>
      </c>
      <c r="Y27" s="3">
        <v>1.3547468418953299</v>
      </c>
      <c r="Z27" s="3">
        <v>1.35342310946052</v>
      </c>
      <c r="AA27" s="3">
        <v>1.4737526212461201</v>
      </c>
      <c r="AB27" s="3">
        <v>5.6838229353649501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3">
      <c r="A28" s="60" t="s">
        <v>79</v>
      </c>
      <c r="B28" s="60" t="s">
        <v>82</v>
      </c>
      <c r="C28" s="61" t="s">
        <v>83</v>
      </c>
      <c r="D28" s="62" t="s">
        <v>424</v>
      </c>
      <c r="E28" s="3">
        <v>112.616535438472</v>
      </c>
      <c r="F28" s="3">
        <v>99.095364446674097</v>
      </c>
      <c r="G28" s="3">
        <v>5.0111000492348001</v>
      </c>
      <c r="H28" s="3">
        <v>1.44300007632632</v>
      </c>
      <c r="I28" s="3">
        <v>1.4197642505424399</v>
      </c>
      <c r="J28" s="3">
        <v>1.6029073068858399</v>
      </c>
      <c r="K28" s="3">
        <v>1.6029073068858399</v>
      </c>
      <c r="L28" s="3" t="s">
        <v>422</v>
      </c>
      <c r="M28" s="3">
        <v>2289.2668157633402</v>
      </c>
      <c r="N28" s="3" t="s">
        <v>422</v>
      </c>
      <c r="O28" s="3" t="s">
        <v>422</v>
      </c>
      <c r="P28" s="3">
        <v>4.2903389529047103E-3</v>
      </c>
      <c r="Q28" s="3" t="s">
        <v>423</v>
      </c>
      <c r="R28" s="3" t="s">
        <v>423</v>
      </c>
      <c r="S28" s="3" t="s">
        <v>423</v>
      </c>
      <c r="T28" s="3" t="s">
        <v>423</v>
      </c>
      <c r="U28" s="3" t="s">
        <v>423</v>
      </c>
      <c r="V28" s="3" t="s">
        <v>423</v>
      </c>
      <c r="W28" s="3">
        <v>3.3006573022780898</v>
      </c>
      <c r="X28" s="3">
        <v>0.71869968817201102</v>
      </c>
      <c r="Y28" s="3">
        <v>0.67331541360301905</v>
      </c>
      <c r="Z28" s="3">
        <v>0.67161161490017596</v>
      </c>
      <c r="AA28" s="3">
        <v>0.69932053329674204</v>
      </c>
      <c r="AB28" s="3">
        <v>2.7629472499719498</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3">
      <c r="A29" s="60" t="s">
        <v>79</v>
      </c>
      <c r="B29" s="60" t="s">
        <v>84</v>
      </c>
      <c r="C29" s="61" t="s">
        <v>85</v>
      </c>
      <c r="D29" s="62" t="s">
        <v>424</v>
      </c>
      <c r="E29" s="3">
        <v>379.51627081513698</v>
      </c>
      <c r="F29" s="3">
        <v>30.356168919488798</v>
      </c>
      <c r="G29" s="3">
        <v>19.726292690920499</v>
      </c>
      <c r="H29" s="3">
        <v>0.65787018139682596</v>
      </c>
      <c r="I29" s="3">
        <v>20.633829615632401</v>
      </c>
      <c r="J29" s="3">
        <v>22.468308169688601</v>
      </c>
      <c r="K29" s="3">
        <v>22.468308169688498</v>
      </c>
      <c r="L29" s="3" t="s">
        <v>422</v>
      </c>
      <c r="M29" s="3">
        <v>391.73226012331298</v>
      </c>
      <c r="N29" s="3" t="s">
        <v>422</v>
      </c>
      <c r="O29" s="3" t="s">
        <v>422</v>
      </c>
      <c r="P29" s="3">
        <v>8.4404939724113499E-4</v>
      </c>
      <c r="Q29" s="3" t="s">
        <v>423</v>
      </c>
      <c r="R29" s="3" t="s">
        <v>423</v>
      </c>
      <c r="S29" s="3" t="s">
        <v>423</v>
      </c>
      <c r="T29" s="3" t="s">
        <v>423</v>
      </c>
      <c r="U29" s="3" t="s">
        <v>423</v>
      </c>
      <c r="V29" s="3" t="s">
        <v>423</v>
      </c>
      <c r="W29" s="3">
        <v>0.93923207261376196</v>
      </c>
      <c r="X29" s="3">
        <v>1.9867189183905101</v>
      </c>
      <c r="Y29" s="3">
        <v>0.745805474634893</v>
      </c>
      <c r="Z29" s="3">
        <v>0.35397513899209898</v>
      </c>
      <c r="AA29" s="3">
        <v>0.58283722415350103</v>
      </c>
      <c r="AB29" s="3">
        <v>3.6693367561710102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3">
      <c r="A30" s="60" t="s">
        <v>79</v>
      </c>
      <c r="B30" s="60" t="s">
        <v>86</v>
      </c>
      <c r="C30" s="61" t="s">
        <v>87</v>
      </c>
      <c r="D30" s="62" t="s">
        <v>424</v>
      </c>
      <c r="E30" s="3">
        <v>0.664548455401055</v>
      </c>
      <c r="F30" s="3">
        <v>2.71020912288117</v>
      </c>
      <c r="G30" s="3">
        <v>4.0118140785546298E-2</v>
      </c>
      <c r="H30" s="3">
        <v>1.07748744712018E-2</v>
      </c>
      <c r="I30" s="3">
        <v>2.0891640405246201E-2</v>
      </c>
      <c r="J30" s="3">
        <v>2.3616536120438101E-2</v>
      </c>
      <c r="K30" s="3">
        <v>2.3616536120438101E-2</v>
      </c>
      <c r="L30" s="3" t="s">
        <v>422</v>
      </c>
      <c r="M30" s="3">
        <v>30.2898446434954</v>
      </c>
      <c r="N30" s="3" t="s">
        <v>422</v>
      </c>
      <c r="O30" s="3" t="s">
        <v>422</v>
      </c>
      <c r="P30" s="3">
        <v>7.6337832522630801E-5</v>
      </c>
      <c r="Q30" s="3" t="s">
        <v>423</v>
      </c>
      <c r="R30" s="3" t="s">
        <v>423</v>
      </c>
      <c r="S30" s="3" t="s">
        <v>423</v>
      </c>
      <c r="T30" s="3" t="s">
        <v>423</v>
      </c>
      <c r="U30" s="3" t="s">
        <v>423</v>
      </c>
      <c r="V30" s="3" t="s">
        <v>423</v>
      </c>
      <c r="W30" s="3">
        <v>5.7733048632206498E-2</v>
      </c>
      <c r="X30" s="3">
        <v>1.07989272217526E-2</v>
      </c>
      <c r="Y30" s="3">
        <v>1.29423005388562E-2</v>
      </c>
      <c r="Z30" s="3">
        <v>1.29423005388562E-2</v>
      </c>
      <c r="AA30" s="3">
        <v>1.0384189847766E-2</v>
      </c>
      <c r="AB30" s="3">
        <v>4.7067718147230903E-2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3">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3">
      <c r="A32" s="60" t="s">
        <v>79</v>
      </c>
      <c r="B32" s="60" t="s">
        <v>90</v>
      </c>
      <c r="C32" s="61" t="s">
        <v>91</v>
      </c>
      <c r="D32" s="62" t="s">
        <v>424</v>
      </c>
      <c r="E32" s="3" t="s">
        <v>422</v>
      </c>
      <c r="F32" s="3" t="s">
        <v>422</v>
      </c>
      <c r="G32" s="3" t="s">
        <v>422</v>
      </c>
      <c r="H32" s="3" t="s">
        <v>422</v>
      </c>
      <c r="I32" s="3">
        <v>0.72555368849639401</v>
      </c>
      <c r="J32" s="3">
        <v>5.5189052710223798</v>
      </c>
      <c r="K32" s="3">
        <v>5.5189052710223798</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3">
      <c r="A33" s="60" t="s">
        <v>79</v>
      </c>
      <c r="B33" s="60" t="s">
        <v>92</v>
      </c>
      <c r="C33" s="61" t="s">
        <v>93</v>
      </c>
      <c r="D33" s="62" t="s">
        <v>424</v>
      </c>
      <c r="E33" s="3" t="s">
        <v>422</v>
      </c>
      <c r="F33" s="3" t="s">
        <v>422</v>
      </c>
      <c r="G33" s="3" t="s">
        <v>422</v>
      </c>
      <c r="H33" s="3" t="s">
        <v>422</v>
      </c>
      <c r="I33" s="3">
        <v>1.3946851412169701</v>
      </c>
      <c r="J33" s="3">
        <v>2.5827502615129099</v>
      </c>
      <c r="K33" s="3">
        <v>5.1655005230258197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3">
      <c r="A34" s="60" t="s">
        <v>71</v>
      </c>
      <c r="B34" s="60" t="s">
        <v>94</v>
      </c>
      <c r="C34" s="61" t="s">
        <v>95</v>
      </c>
      <c r="D34" s="62" t="s">
        <v>424</v>
      </c>
      <c r="E34" s="3">
        <v>147.192808659012</v>
      </c>
      <c r="F34" s="3">
        <v>5.9485841329467304</v>
      </c>
      <c r="G34" s="3">
        <v>5.0930696055330102</v>
      </c>
      <c r="H34" s="3">
        <v>4.5379995406312802E-2</v>
      </c>
      <c r="I34" s="3">
        <v>3.1973854346034001</v>
      </c>
      <c r="J34" s="3">
        <v>3.2962735508245098</v>
      </c>
      <c r="K34" s="3">
        <v>3.2962735508245098</v>
      </c>
      <c r="L34" s="3" t="s">
        <v>422</v>
      </c>
      <c r="M34" s="3">
        <v>14.5609357167796</v>
      </c>
      <c r="N34" s="3">
        <v>0.27688698861833</v>
      </c>
      <c r="O34" s="3">
        <v>9.2295662872776699E-2</v>
      </c>
      <c r="P34" s="3">
        <v>9.2295662872776699E-2</v>
      </c>
      <c r="Q34" s="3" t="s">
        <v>423</v>
      </c>
      <c r="R34" s="3" t="s">
        <v>423</v>
      </c>
      <c r="S34" s="3" t="s">
        <v>423</v>
      </c>
      <c r="T34" s="3" t="s">
        <v>423</v>
      </c>
      <c r="U34" s="3" t="s">
        <v>423</v>
      </c>
      <c r="V34" s="3" t="s">
        <v>423</v>
      </c>
      <c r="W34" s="3">
        <v>1.1143182817489401</v>
      </c>
      <c r="X34" s="3">
        <v>8.8999389100468604E-3</v>
      </c>
      <c r="Y34" s="3">
        <v>2.1096151724493799E-2</v>
      </c>
      <c r="Z34" s="3">
        <v>1.7140621992394901E-2</v>
      </c>
      <c r="AA34" s="3">
        <v>8.8999389100468604E-3</v>
      </c>
      <c r="AB34" s="3">
        <v>5.6036651536982403E-2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3">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3">
      <c r="A36" s="60" t="s">
        <v>96</v>
      </c>
      <c r="B36" s="60" t="s">
        <v>99</v>
      </c>
      <c r="C36" s="61" t="s">
        <v>100</v>
      </c>
      <c r="D36" s="62" t="s">
        <v>424</v>
      </c>
      <c r="E36" s="3">
        <v>40.694335418998797</v>
      </c>
      <c r="F36" s="3">
        <v>1.53554806555329</v>
      </c>
      <c r="G36" s="3">
        <v>31.6551844892665</v>
      </c>
      <c r="H36" s="3" t="s">
        <v>425</v>
      </c>
      <c r="I36" s="3">
        <v>3.2036072449723898</v>
      </c>
      <c r="J36" s="3">
        <v>3.4826519391433002</v>
      </c>
      <c r="K36" s="3">
        <v>3.6277624366076</v>
      </c>
      <c r="L36" s="3" t="s">
        <v>422</v>
      </c>
      <c r="M36" s="3">
        <v>3.7929017034840902</v>
      </c>
      <c r="N36" s="3">
        <v>0.23425491068881901</v>
      </c>
      <c r="O36" s="3">
        <v>5.85503041682333E-2</v>
      </c>
      <c r="P36" s="3">
        <v>1.2773613950717701E-3</v>
      </c>
      <c r="Q36" s="3" t="s">
        <v>423</v>
      </c>
      <c r="R36" s="3" t="s">
        <v>423</v>
      </c>
      <c r="S36" s="3" t="s">
        <v>423</v>
      </c>
      <c r="T36" s="3" t="s">
        <v>423</v>
      </c>
      <c r="U36" s="3" t="s">
        <v>423</v>
      </c>
      <c r="V36" s="3" t="s">
        <v>423</v>
      </c>
      <c r="W36" s="3">
        <v>7.8100486809045204</v>
      </c>
      <c r="X36" s="3">
        <v>7.8100486809045298E-3</v>
      </c>
      <c r="Y36" s="3">
        <v>1.56247523356408E-2</v>
      </c>
      <c r="Z36" s="3">
        <v>7.8100486809045203E-3</v>
      </c>
      <c r="AA36" s="3">
        <v>1.56247523356408E-2</v>
      </c>
      <c r="AB36" s="3">
        <v>4.6869602033090603E-2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3">
      <c r="A37" s="60" t="s">
        <v>71</v>
      </c>
      <c r="B37" s="60" t="s">
        <v>101</v>
      </c>
      <c r="C37" s="61" t="s">
        <v>395</v>
      </c>
      <c r="D37" s="62" t="s">
        <v>433</v>
      </c>
      <c r="E37" s="3">
        <v>22.633422810620299</v>
      </c>
      <c r="F37" s="3">
        <v>1.3658980499331701</v>
      </c>
      <c r="G37" s="3">
        <v>2.1086973185192402E-2</v>
      </c>
      <c r="H37" s="3">
        <v>1.09783027476817E-3</v>
      </c>
      <c r="I37" s="3">
        <v>0.512781707192</v>
      </c>
      <c r="J37" s="3">
        <v>0.52656294979485696</v>
      </c>
      <c r="K37" s="3">
        <v>0.52678575104432401</v>
      </c>
      <c r="L37" s="3" t="s">
        <v>422</v>
      </c>
      <c r="M37" s="3">
        <v>22.420932182076001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3">
      <c r="A38" s="60" t="s">
        <v>71</v>
      </c>
      <c r="B38" s="60" t="s">
        <v>102</v>
      </c>
      <c r="C38" s="61" t="s">
        <v>103</v>
      </c>
      <c r="D38" s="67" t="s">
        <v>424</v>
      </c>
      <c r="E38" s="3">
        <v>13.4378308310264</v>
      </c>
      <c r="F38" s="3">
        <v>74.669977226061505</v>
      </c>
      <c r="G38" s="3">
        <v>1.0423423282598401</v>
      </c>
      <c r="H38" s="3">
        <v>4.03114141765437E-2</v>
      </c>
      <c r="I38" s="3">
        <v>2.3827101957538201</v>
      </c>
      <c r="J38" s="3">
        <v>2.5051569554427799</v>
      </c>
      <c r="K38" s="3">
        <v>2.5051569554427799</v>
      </c>
      <c r="L38" s="3" t="s">
        <v>422</v>
      </c>
      <c r="M38" s="3">
        <v>1160.84506469349</v>
      </c>
      <c r="N38" s="3">
        <v>0.53493880277399997</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3">
      <c r="A39" s="60" t="s">
        <v>104</v>
      </c>
      <c r="B39" s="60" t="s">
        <v>105</v>
      </c>
      <c r="C39" s="61" t="s">
        <v>386</v>
      </c>
      <c r="D39" s="62" t="s">
        <v>424</v>
      </c>
      <c r="E39" s="3">
        <v>23.152171814999999</v>
      </c>
      <c r="F39" s="3">
        <v>1.0490667471299999</v>
      </c>
      <c r="G39" s="3">
        <v>18.666374368020499</v>
      </c>
      <c r="H39" s="3">
        <v>0.307536016706904</v>
      </c>
      <c r="I39" s="3">
        <v>2.0235367026480802</v>
      </c>
      <c r="J39" s="3">
        <v>2.3450974319495099</v>
      </c>
      <c r="K39" s="3">
        <v>2.81126829815347</v>
      </c>
      <c r="L39" s="3" t="s">
        <v>422</v>
      </c>
      <c r="M39" s="3">
        <v>15.091616329800001</v>
      </c>
      <c r="N39" s="3">
        <v>0.25061653027627001</v>
      </c>
      <c r="O39" s="3">
        <v>0.34386101921251699</v>
      </c>
      <c r="P39" s="3">
        <v>4.7186643381214498E-2</v>
      </c>
      <c r="Q39" s="3" t="s">
        <v>423</v>
      </c>
      <c r="R39" s="3" t="s">
        <v>423</v>
      </c>
      <c r="S39" s="3" t="s">
        <v>423</v>
      </c>
      <c r="T39" s="3" t="s">
        <v>423</v>
      </c>
      <c r="U39" s="3" t="s">
        <v>423</v>
      </c>
      <c r="V39" s="3" t="s">
        <v>423</v>
      </c>
      <c r="W39" s="3">
        <v>0.36642841201240001</v>
      </c>
      <c r="X39" s="3">
        <v>5.1035118886285096E-4</v>
      </c>
      <c r="Y39" s="3">
        <v>6.6310342116093302E-4</v>
      </c>
      <c r="Z39" s="3">
        <v>6.6310342116093302E-4</v>
      </c>
      <c r="AA39" s="3">
        <v>7.9671023375677604E-4</v>
      </c>
      <c r="AB39" s="3">
        <v>2.63326826494149E-3</v>
      </c>
      <c r="AC39" s="3">
        <v>1.14512E-4</v>
      </c>
      <c r="AD39" s="3" t="s">
        <v>423</v>
      </c>
      <c r="AE39" s="51"/>
      <c r="AF39" s="22" t="s">
        <v>423</v>
      </c>
      <c r="AG39" s="22" t="s">
        <v>423</v>
      </c>
      <c r="AH39" s="22" t="s">
        <v>423</v>
      </c>
      <c r="AI39" s="22" t="s">
        <v>423</v>
      </c>
      <c r="AJ39" s="22" t="s">
        <v>423</v>
      </c>
      <c r="AK39" s="22" t="s">
        <v>422</v>
      </c>
      <c r="AL39" s="40" t="s">
        <v>50</v>
      </c>
    </row>
    <row r="40" spans="1:38" ht="26.25" customHeight="1" thickBot="1" x14ac:dyDescent="0.3">
      <c r="A40" s="60" t="s">
        <v>71</v>
      </c>
      <c r="B40" s="60" t="s">
        <v>106</v>
      </c>
      <c r="C40" s="61" t="s">
        <v>387</v>
      </c>
      <c r="D40" s="62" t="s">
        <v>424</v>
      </c>
      <c r="E40" s="3">
        <v>23.409018479715801</v>
      </c>
      <c r="F40" s="3">
        <v>108.16675804835199</v>
      </c>
      <c r="G40" s="3">
        <v>1.75313194687525</v>
      </c>
      <c r="H40" s="3">
        <v>4.8664308045204302E-2</v>
      </c>
      <c r="I40" s="3">
        <v>2.9305390631145398</v>
      </c>
      <c r="J40" s="3">
        <v>3.09334337468372</v>
      </c>
      <c r="K40" s="3">
        <v>3.09334337468372</v>
      </c>
      <c r="L40" s="3" t="s">
        <v>422</v>
      </c>
      <c r="M40" s="3">
        <v>1236.6805080536799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3">
      <c r="A41" s="60" t="s">
        <v>104</v>
      </c>
      <c r="B41" s="60" t="s">
        <v>107</v>
      </c>
      <c r="C41" s="61" t="s">
        <v>396</v>
      </c>
      <c r="D41" s="62" t="s">
        <v>424</v>
      </c>
      <c r="E41" s="3">
        <v>39.828585201244501</v>
      </c>
      <c r="F41" s="3">
        <v>109.52570380215199</v>
      </c>
      <c r="G41" s="3">
        <v>28.057056403244601</v>
      </c>
      <c r="H41" s="3">
        <v>1.8106615983588199</v>
      </c>
      <c r="I41" s="3">
        <v>104.055006367877</v>
      </c>
      <c r="J41" s="3">
        <v>105.175896510455</v>
      </c>
      <c r="K41" s="3">
        <v>106.133201290099</v>
      </c>
      <c r="L41" s="3" t="s">
        <v>422</v>
      </c>
      <c r="M41" s="3">
        <v>928.210942249303</v>
      </c>
      <c r="N41" s="3">
        <v>2.1914504970331299</v>
      </c>
      <c r="O41" s="3">
        <v>0.64279131014955004</v>
      </c>
      <c r="P41" s="3">
        <v>9.0219246335273506E-2</v>
      </c>
      <c r="Q41" s="3" t="s">
        <v>423</v>
      </c>
      <c r="R41" s="3" t="s">
        <v>423</v>
      </c>
      <c r="S41" s="3" t="s">
        <v>423</v>
      </c>
      <c r="T41" s="3" t="s">
        <v>423</v>
      </c>
      <c r="U41" s="3" t="s">
        <v>423</v>
      </c>
      <c r="V41" s="3" t="s">
        <v>423</v>
      </c>
      <c r="W41" s="3">
        <v>5.9056066852329598</v>
      </c>
      <c r="X41" s="3">
        <v>11.546114469478299</v>
      </c>
      <c r="Y41" s="3">
        <v>9.2248949366739499</v>
      </c>
      <c r="Z41" s="3">
        <v>4.0042758926981001</v>
      </c>
      <c r="AA41" s="3">
        <v>6.1615989476987796</v>
      </c>
      <c r="AB41" s="3">
        <v>30.936884246549099</v>
      </c>
      <c r="AC41" s="3">
        <v>1.4712472E-3</v>
      </c>
      <c r="AD41" s="3" t="s">
        <v>423</v>
      </c>
      <c r="AE41" s="51"/>
      <c r="AF41" s="22" t="s">
        <v>423</v>
      </c>
      <c r="AG41" s="22" t="s">
        <v>423</v>
      </c>
      <c r="AH41" s="22" t="s">
        <v>423</v>
      </c>
      <c r="AI41" s="22" t="s">
        <v>423</v>
      </c>
      <c r="AJ41" s="22" t="s">
        <v>423</v>
      </c>
      <c r="AK41" s="22" t="s">
        <v>422</v>
      </c>
      <c r="AL41" s="40" t="s">
        <v>50</v>
      </c>
    </row>
    <row r="42" spans="1:38" ht="26.25" customHeight="1" thickBot="1" x14ac:dyDescent="0.3">
      <c r="A42" s="60" t="s">
        <v>71</v>
      </c>
      <c r="B42" s="60" t="s">
        <v>108</v>
      </c>
      <c r="C42" s="61" t="s">
        <v>109</v>
      </c>
      <c r="D42" s="62" t="s">
        <v>424</v>
      </c>
      <c r="E42" s="3">
        <v>0.49246144857943303</v>
      </c>
      <c r="F42" s="3">
        <v>18.763412242816901</v>
      </c>
      <c r="G42" s="3">
        <v>4.9006421876286399E-2</v>
      </c>
      <c r="H42" s="3">
        <v>4.5280488976441897E-3</v>
      </c>
      <c r="I42" s="3">
        <v>0.353275007327844</v>
      </c>
      <c r="J42" s="3">
        <v>0.38399457318244001</v>
      </c>
      <c r="K42" s="3">
        <v>0.38399457318243901</v>
      </c>
      <c r="L42" s="3" t="s">
        <v>422</v>
      </c>
      <c r="M42" s="3">
        <v>132.603829012815</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3">
      <c r="A43" s="60" t="s">
        <v>104</v>
      </c>
      <c r="B43" s="60" t="s">
        <v>110</v>
      </c>
      <c r="C43" s="61" t="s">
        <v>111</v>
      </c>
      <c r="D43" s="62" t="s">
        <v>424</v>
      </c>
      <c r="E43" s="3">
        <v>2.8147737801392201</v>
      </c>
      <c r="F43" s="3">
        <v>0.20969980091960699</v>
      </c>
      <c r="G43" s="3">
        <v>2.6132338980937799</v>
      </c>
      <c r="H43" s="3">
        <v>0.114800600381324</v>
      </c>
      <c r="I43" s="3">
        <v>0.87999721419204102</v>
      </c>
      <c r="J43" s="3">
        <v>1.50032357255605</v>
      </c>
      <c r="K43" s="3">
        <v>2.6448754384633499</v>
      </c>
      <c r="L43" s="3" t="s">
        <v>422</v>
      </c>
      <c r="M43" s="3">
        <v>19.726760340508701</v>
      </c>
      <c r="N43" s="3">
        <v>0.113991506018427</v>
      </c>
      <c r="O43" s="3">
        <v>6.4089493166921793E-2</v>
      </c>
      <c r="P43" s="3">
        <v>2.8424765766652698E-3</v>
      </c>
      <c r="Q43" s="3" t="s">
        <v>423</v>
      </c>
      <c r="R43" s="3" t="s">
        <v>423</v>
      </c>
      <c r="S43" s="3" t="s">
        <v>423</v>
      </c>
      <c r="T43" s="3" t="s">
        <v>423</v>
      </c>
      <c r="U43" s="3" t="s">
        <v>423</v>
      </c>
      <c r="V43" s="3" t="s">
        <v>423</v>
      </c>
      <c r="W43" s="3">
        <v>5.7758781510383099E-2</v>
      </c>
      <c r="X43" s="3">
        <v>8.5660578785455403E-4</v>
      </c>
      <c r="Y43" s="3">
        <v>2.0781683748741799E-3</v>
      </c>
      <c r="Z43" s="3">
        <v>5.7814396910846105E-4</v>
      </c>
      <c r="AA43" s="3">
        <v>3.0338505263881598E-4</v>
      </c>
      <c r="AB43" s="3">
        <v>3.81630318447601E-3</v>
      </c>
      <c r="AC43" s="3">
        <v>5.3544020462451001E-3</v>
      </c>
      <c r="AD43" s="3" t="s">
        <v>423</v>
      </c>
      <c r="AE43" s="51"/>
      <c r="AF43" s="22" t="s">
        <v>423</v>
      </c>
      <c r="AG43" s="22" t="s">
        <v>423</v>
      </c>
      <c r="AH43" s="22" t="s">
        <v>423</v>
      </c>
      <c r="AI43" s="22" t="s">
        <v>423</v>
      </c>
      <c r="AJ43" s="22" t="s">
        <v>423</v>
      </c>
      <c r="AK43" s="22" t="s">
        <v>422</v>
      </c>
      <c r="AL43" s="40" t="s">
        <v>50</v>
      </c>
    </row>
    <row r="44" spans="1:38" ht="26.25" customHeight="1" thickBot="1" x14ac:dyDescent="0.3">
      <c r="A44" s="60" t="s">
        <v>71</v>
      </c>
      <c r="B44" s="60" t="s">
        <v>112</v>
      </c>
      <c r="C44" s="61" t="s">
        <v>113</v>
      </c>
      <c r="D44" s="62" t="s">
        <v>424</v>
      </c>
      <c r="E44" s="3">
        <v>144.59506518345199</v>
      </c>
      <c r="F44" s="3">
        <v>27.041101767289799</v>
      </c>
      <c r="G44" s="3">
        <v>7.25170352309802</v>
      </c>
      <c r="H44" s="3">
        <v>7.5329714902907102E-2</v>
      </c>
      <c r="I44" s="3">
        <v>15.5997468927472</v>
      </c>
      <c r="J44" s="3">
        <v>16.088489205207001</v>
      </c>
      <c r="K44" s="3">
        <v>16.088489205207001</v>
      </c>
      <c r="L44" s="3" t="s">
        <v>422</v>
      </c>
      <c r="M44" s="3">
        <v>312.363138992031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3">
      <c r="A45" s="60" t="s">
        <v>71</v>
      </c>
      <c r="B45" s="60" t="s">
        <v>114</v>
      </c>
      <c r="C45" s="61" t="s">
        <v>115</v>
      </c>
      <c r="D45" s="62" t="s">
        <v>424</v>
      </c>
      <c r="E45" s="3">
        <v>17.240707115285201</v>
      </c>
      <c r="F45" s="3">
        <v>1.16061967279414</v>
      </c>
      <c r="G45" s="3">
        <v>4.5230933869462602</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3">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3">
      <c r="A47" s="60" t="s">
        <v>71</v>
      </c>
      <c r="B47" s="60" t="s">
        <v>118</v>
      </c>
      <c r="C47" s="61" t="s">
        <v>119</v>
      </c>
      <c r="D47" s="62" t="s">
        <v>424</v>
      </c>
      <c r="E47" s="3">
        <v>1.25843710244255</v>
      </c>
      <c r="F47" s="3">
        <v>0.39288967933414298</v>
      </c>
      <c r="G47" s="3">
        <v>0.27999528429043202</v>
      </c>
      <c r="H47" s="3">
        <v>4.6163400813850798E-4</v>
      </c>
      <c r="I47" s="3">
        <v>0.12810991931613</v>
      </c>
      <c r="J47" s="3">
        <v>0.132749485892764</v>
      </c>
      <c r="K47" s="3">
        <v>0.133830313507983</v>
      </c>
      <c r="L47" s="3" t="s">
        <v>422</v>
      </c>
      <c r="M47" s="3">
        <v>1.25939561161646</v>
      </c>
      <c r="N47" s="3">
        <v>0.29280242174626198</v>
      </c>
      <c r="O47" s="3">
        <v>1.3359029324115E-4</v>
      </c>
      <c r="P47" s="3">
        <v>1.29699313826359E-6</v>
      </c>
      <c r="Q47" s="3" t="s">
        <v>423</v>
      </c>
      <c r="R47" s="3" t="s">
        <v>423</v>
      </c>
      <c r="S47" s="3" t="s">
        <v>423</v>
      </c>
      <c r="T47" s="3" t="s">
        <v>423</v>
      </c>
      <c r="U47" s="3" t="s">
        <v>423</v>
      </c>
      <c r="V47" s="3" t="s">
        <v>423</v>
      </c>
      <c r="W47" s="3">
        <v>0.12969931382635899</v>
      </c>
      <c r="X47" s="3">
        <v>2.21931175921022E-4</v>
      </c>
      <c r="Y47" s="3">
        <v>4.9483083665490695E-4</v>
      </c>
      <c r="Z47" s="3">
        <v>3.6513152282854899E-4</v>
      </c>
      <c r="AA47" s="3">
        <v>5.1434546545813995E-4</v>
      </c>
      <c r="AB47" s="3">
        <v>1.59623900086262E-3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3">
      <c r="A48" s="60" t="s">
        <v>120</v>
      </c>
      <c r="B48" s="60" t="s">
        <v>121</v>
      </c>
      <c r="C48" s="61" t="s">
        <v>122</v>
      </c>
      <c r="D48" s="62" t="s">
        <v>424</v>
      </c>
      <c r="E48" s="3">
        <v>0.15790783317700199</v>
      </c>
      <c r="F48" s="3">
        <v>9.1197676111538298E-2</v>
      </c>
      <c r="G48" s="3">
        <v>4.6598041025465199E-2</v>
      </c>
      <c r="H48" s="3">
        <v>3.3421861074103502E-3</v>
      </c>
      <c r="I48" s="3">
        <v>1.1685097131789699</v>
      </c>
      <c r="J48" s="3">
        <v>3.3123841193814401</v>
      </c>
      <c r="K48" s="3">
        <v>7.2521396386314203</v>
      </c>
      <c r="L48" s="3" t="s">
        <v>422</v>
      </c>
      <c r="M48" s="3">
        <v>3.1883934422405197E-2</v>
      </c>
      <c r="N48" s="3">
        <v>4.4856686130915504</v>
      </c>
      <c r="O48" s="3">
        <v>0.110360014376422</v>
      </c>
      <c r="P48" s="3">
        <v>4.3228761154895899E-3</v>
      </c>
      <c r="Q48" s="3" t="s">
        <v>423</v>
      </c>
      <c r="R48" s="3" t="s">
        <v>423</v>
      </c>
      <c r="S48" s="3" t="s">
        <v>423</v>
      </c>
      <c r="T48" s="3" t="s">
        <v>423</v>
      </c>
      <c r="U48" s="3" t="s">
        <v>423</v>
      </c>
      <c r="V48" s="3" t="s">
        <v>423</v>
      </c>
      <c r="W48" s="3" t="s">
        <v>422</v>
      </c>
      <c r="X48" s="3" t="s">
        <v>422</v>
      </c>
      <c r="Y48" s="3" t="s">
        <v>422</v>
      </c>
      <c r="Z48" s="3" t="s">
        <v>422</v>
      </c>
      <c r="AA48" s="3" t="s">
        <v>422</v>
      </c>
      <c r="AB48" s="3" t="s">
        <v>422</v>
      </c>
      <c r="AC48" s="3">
        <v>6.1494708192211898E-3</v>
      </c>
      <c r="AD48" s="3" t="s">
        <v>423</v>
      </c>
      <c r="AE48" s="51"/>
      <c r="AF48" s="22" t="s">
        <v>423</v>
      </c>
      <c r="AG48" s="22" t="s">
        <v>423</v>
      </c>
      <c r="AH48" s="22" t="s">
        <v>423</v>
      </c>
      <c r="AI48" s="22" t="s">
        <v>423</v>
      </c>
      <c r="AJ48" s="22" t="s">
        <v>423</v>
      </c>
      <c r="AK48" s="22" t="s">
        <v>422</v>
      </c>
      <c r="AL48" s="40" t="s">
        <v>123</v>
      </c>
    </row>
    <row r="49" spans="1:38" ht="26.25" customHeight="1" thickBot="1" x14ac:dyDescent="0.3">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3">
      <c r="A50" s="60" t="s">
        <v>120</v>
      </c>
      <c r="B50" s="60" t="s">
        <v>126</v>
      </c>
      <c r="C50" s="61" t="s">
        <v>127</v>
      </c>
      <c r="D50" s="62" t="s">
        <v>424</v>
      </c>
      <c r="E50" s="3" t="s">
        <v>422</v>
      </c>
      <c r="F50" s="3">
        <v>3.8425616531673999E-2</v>
      </c>
      <c r="G50" s="3">
        <v>14.890498048536999</v>
      </c>
      <c r="H50" s="3">
        <v>5.7657759459963903E-2</v>
      </c>
      <c r="I50" s="3">
        <v>0.75420389685092504</v>
      </c>
      <c r="J50" s="3">
        <v>0.88263607649951803</v>
      </c>
      <c r="K50" s="3">
        <v>0.87790658217939799</v>
      </c>
      <c r="L50" s="3" t="s">
        <v>422</v>
      </c>
      <c r="M50" s="3" t="s">
        <v>422</v>
      </c>
      <c r="N50" s="3" t="s">
        <v>422</v>
      </c>
      <c r="O50" s="3" t="s">
        <v>422</v>
      </c>
      <c r="P50" s="3" t="s">
        <v>422</v>
      </c>
      <c r="Q50" s="3" t="s">
        <v>423</v>
      </c>
      <c r="R50" s="3" t="s">
        <v>423</v>
      </c>
      <c r="S50" s="3" t="s">
        <v>423</v>
      </c>
      <c r="T50" s="3" t="s">
        <v>423</v>
      </c>
      <c r="U50" s="3" t="s">
        <v>423</v>
      </c>
      <c r="V50" s="3" t="s">
        <v>423</v>
      </c>
      <c r="W50" s="3">
        <v>6.6704686230290605E-2</v>
      </c>
      <c r="X50" s="3">
        <v>2.3015819826810698E-3</v>
      </c>
      <c r="Y50" s="3">
        <v>3.3871565904812699E-3</v>
      </c>
      <c r="Z50" s="3">
        <v>5.2467736138784502E-7</v>
      </c>
      <c r="AA50" s="3">
        <v>1.12454400369447E-3</v>
      </c>
      <c r="AB50" s="3">
        <v>6.8138072542181898E-3</v>
      </c>
      <c r="AC50" s="3">
        <v>0.29975033002065798</v>
      </c>
      <c r="AD50" s="3" t="s">
        <v>423</v>
      </c>
      <c r="AE50" s="51"/>
      <c r="AF50" s="22" t="s">
        <v>423</v>
      </c>
      <c r="AG50" s="22" t="s">
        <v>423</v>
      </c>
      <c r="AH50" s="22" t="s">
        <v>423</v>
      </c>
      <c r="AI50" s="22" t="s">
        <v>423</v>
      </c>
      <c r="AJ50" s="22" t="s">
        <v>423</v>
      </c>
      <c r="AK50" s="22" t="s">
        <v>422</v>
      </c>
      <c r="AL50" s="40" t="s">
        <v>408</v>
      </c>
    </row>
    <row r="51" spans="1:38" ht="26.25" customHeight="1" thickBot="1" x14ac:dyDescent="0.3">
      <c r="A51" s="60" t="s">
        <v>120</v>
      </c>
      <c r="B51" s="64" t="s">
        <v>128</v>
      </c>
      <c r="C51" s="61" t="s">
        <v>129</v>
      </c>
      <c r="D51" s="62" t="s">
        <v>424</v>
      </c>
      <c r="E51" s="3">
        <v>0.41855599980188801</v>
      </c>
      <c r="F51" s="3">
        <v>285.63158385636501</v>
      </c>
      <c r="G51" s="3">
        <v>0.33497798817299401</v>
      </c>
      <c r="H51" s="3">
        <v>1.5860736837691201E-2</v>
      </c>
      <c r="I51" s="3">
        <v>0.27006809920026398</v>
      </c>
      <c r="J51" s="3">
        <v>2.5871950677761202</v>
      </c>
      <c r="K51" s="3">
        <v>4.4862602328676298</v>
      </c>
      <c r="L51" s="3" t="s">
        <v>422</v>
      </c>
      <c r="M51" s="3">
        <v>1.6233741341818499</v>
      </c>
      <c r="N51" s="3">
        <v>9.5075703836619996E-3</v>
      </c>
      <c r="O51" s="3">
        <v>1.3441004241488701E-3</v>
      </c>
      <c r="P51" s="3">
        <v>6.88895046667935E-5</v>
      </c>
      <c r="Q51" s="3" t="s">
        <v>423</v>
      </c>
      <c r="R51" s="3" t="s">
        <v>423</v>
      </c>
      <c r="S51" s="3" t="s">
        <v>423</v>
      </c>
      <c r="T51" s="3" t="s">
        <v>423</v>
      </c>
      <c r="U51" s="3" t="s">
        <v>423</v>
      </c>
      <c r="V51" s="3" t="s">
        <v>423</v>
      </c>
      <c r="W51" s="3" t="s">
        <v>422</v>
      </c>
      <c r="X51" s="3">
        <v>1.1665272864442899E-4</v>
      </c>
      <c r="Y51" s="3">
        <v>3.54658585764178E-5</v>
      </c>
      <c r="Z51" s="3">
        <v>7.9147698846773195E-5</v>
      </c>
      <c r="AA51" s="3">
        <v>7.5481816984906394E-5</v>
      </c>
      <c r="AB51" s="3">
        <v>3.0674810305252601E-4</v>
      </c>
      <c r="AC51" s="3">
        <v>5.3219939482543301E-5</v>
      </c>
      <c r="AD51" s="3" t="s">
        <v>423</v>
      </c>
      <c r="AE51" s="51"/>
      <c r="AF51" s="22" t="s">
        <v>423</v>
      </c>
      <c r="AG51" s="22" t="s">
        <v>423</v>
      </c>
      <c r="AH51" s="22" t="s">
        <v>423</v>
      </c>
      <c r="AI51" s="22" t="s">
        <v>423</v>
      </c>
      <c r="AJ51" s="22" t="s">
        <v>423</v>
      </c>
      <c r="AK51" s="22" t="s">
        <v>422</v>
      </c>
      <c r="AL51" s="40" t="s">
        <v>447</v>
      </c>
    </row>
    <row r="52" spans="1:38" ht="26.25" customHeight="1" thickBot="1" x14ac:dyDescent="0.3">
      <c r="A52" s="60" t="s">
        <v>120</v>
      </c>
      <c r="B52" s="64" t="s">
        <v>130</v>
      </c>
      <c r="C52" s="66" t="s">
        <v>388</v>
      </c>
      <c r="D52" s="63" t="s">
        <v>424</v>
      </c>
      <c r="E52" s="3">
        <v>6.8595034776433899</v>
      </c>
      <c r="F52" s="3">
        <v>67.769931283915994</v>
      </c>
      <c r="G52" s="3">
        <v>29.600597769389001</v>
      </c>
      <c r="H52" s="3">
        <v>0.28948727098990801</v>
      </c>
      <c r="I52" s="3">
        <v>0.78058209204148199</v>
      </c>
      <c r="J52" s="3">
        <v>1.1128944016896001</v>
      </c>
      <c r="K52" s="3">
        <v>1.30742419083157</v>
      </c>
      <c r="L52" s="3" t="s">
        <v>422</v>
      </c>
      <c r="M52" s="3">
        <v>4.03838502530441</v>
      </c>
      <c r="N52" s="3">
        <v>0.16546998183585601</v>
      </c>
      <c r="O52" s="3">
        <v>8.7251204699930598E-2</v>
      </c>
      <c r="P52" s="3">
        <v>8.5532116072290706E-2</v>
      </c>
      <c r="Q52" s="3" t="s">
        <v>423</v>
      </c>
      <c r="R52" s="3" t="s">
        <v>423</v>
      </c>
      <c r="S52" s="3" t="s">
        <v>423</v>
      </c>
      <c r="T52" s="3" t="s">
        <v>423</v>
      </c>
      <c r="U52" s="3" t="s">
        <v>423</v>
      </c>
      <c r="V52" s="3" t="s">
        <v>423</v>
      </c>
      <c r="W52" s="3" t="s">
        <v>422</v>
      </c>
      <c r="X52" s="3">
        <v>6.60245430532031E-2</v>
      </c>
      <c r="Y52" s="3">
        <v>2.3693945573502E-2</v>
      </c>
      <c r="Z52" s="3">
        <v>1.77037134600046E-2</v>
      </c>
      <c r="AA52" s="3">
        <v>1.1222243214745201E-2</v>
      </c>
      <c r="AB52" s="3">
        <v>0.118644445301455</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3">
      <c r="A53" s="60" t="s">
        <v>120</v>
      </c>
      <c r="B53" s="64" t="s">
        <v>131</v>
      </c>
      <c r="C53" s="66" t="s">
        <v>132</v>
      </c>
      <c r="D53" s="63" t="s">
        <v>424</v>
      </c>
      <c r="E53" s="3">
        <v>0.2265616</v>
      </c>
      <c r="F53" s="3">
        <v>118.476729879064</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3">
      <c r="A54" s="60" t="s">
        <v>120</v>
      </c>
      <c r="B54" s="64" t="s">
        <v>134</v>
      </c>
      <c r="C54" s="66" t="s">
        <v>135</v>
      </c>
      <c r="D54" s="63" t="s">
        <v>424</v>
      </c>
      <c r="E54" s="3">
        <v>9.2332172187921103E-5</v>
      </c>
      <c r="F54" s="3">
        <v>71.113837317986494</v>
      </c>
      <c r="G54" s="3">
        <v>21.280598567275302</v>
      </c>
      <c r="H54" s="3">
        <v>1.00689145496928E-2</v>
      </c>
      <c r="I54" s="3">
        <v>3.8334969917504097E-2</v>
      </c>
      <c r="J54" s="3">
        <v>6.2198458064352598E-2</v>
      </c>
      <c r="K54" s="3">
        <v>7.8156816733403703E-2</v>
      </c>
      <c r="L54" s="3" t="s">
        <v>422</v>
      </c>
      <c r="M54" s="3">
        <v>2.5992411921518899E-2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3">
      <c r="A55" s="60" t="s">
        <v>120</v>
      </c>
      <c r="B55" s="64" t="s">
        <v>136</v>
      </c>
      <c r="C55" s="66" t="s">
        <v>137</v>
      </c>
      <c r="D55" s="63" t="s">
        <v>424</v>
      </c>
      <c r="E55" s="3">
        <v>4.9091106397053696</v>
      </c>
      <c r="F55" s="3">
        <v>116.407613507969</v>
      </c>
      <c r="G55" s="3">
        <v>45.560981887930403</v>
      </c>
      <c r="H55" s="3">
        <v>0.19995427655536299</v>
      </c>
      <c r="I55" s="3">
        <v>5.8428846401275196</v>
      </c>
      <c r="J55" s="3">
        <v>6.3684367928550403</v>
      </c>
      <c r="K55" s="3">
        <v>6.8396101311740001</v>
      </c>
      <c r="L55" s="3" t="s">
        <v>422</v>
      </c>
      <c r="M55" s="3">
        <v>13.0235760743683</v>
      </c>
      <c r="N55" s="3">
        <v>1.73578620480064E-3</v>
      </c>
      <c r="O55" s="3">
        <v>0</v>
      </c>
      <c r="P55" s="3">
        <v>8.3675382226399107E-3</v>
      </c>
      <c r="Q55" s="3" t="s">
        <v>423</v>
      </c>
      <c r="R55" s="3" t="s">
        <v>423</v>
      </c>
      <c r="S55" s="3" t="s">
        <v>423</v>
      </c>
      <c r="T55" s="3" t="s">
        <v>423</v>
      </c>
      <c r="U55" s="3" t="s">
        <v>423</v>
      </c>
      <c r="V55" s="3" t="s">
        <v>423</v>
      </c>
      <c r="W55" s="3">
        <v>2.9979509837143901E-2</v>
      </c>
      <c r="X55" s="3">
        <v>9.0201307303972994E-3</v>
      </c>
      <c r="Y55" s="3">
        <v>4.7932047695312596E-3</v>
      </c>
      <c r="Z55" s="3">
        <v>1.7796743838508901E-3</v>
      </c>
      <c r="AA55" s="3">
        <v>8.2583572342859104E-4</v>
      </c>
      <c r="AB55" s="3">
        <v>1.6418845607208001E-2</v>
      </c>
      <c r="AC55" s="3">
        <v>2.0307857761473402E-3</v>
      </c>
      <c r="AD55" s="3" t="s">
        <v>423</v>
      </c>
      <c r="AE55" s="51"/>
      <c r="AF55" s="22" t="s">
        <v>423</v>
      </c>
      <c r="AG55" s="22" t="s">
        <v>423</v>
      </c>
      <c r="AH55" s="22" t="s">
        <v>423</v>
      </c>
      <c r="AI55" s="22" t="s">
        <v>423</v>
      </c>
      <c r="AJ55" s="22" t="s">
        <v>423</v>
      </c>
      <c r="AK55" s="22" t="s">
        <v>422</v>
      </c>
      <c r="AL55" s="40" t="s">
        <v>450</v>
      </c>
    </row>
    <row r="56" spans="1:38" ht="26.25" customHeight="1" thickBot="1" x14ac:dyDescent="0.3">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3">
      <c r="A57" s="60" t="s">
        <v>54</v>
      </c>
      <c r="B57" s="60" t="s">
        <v>140</v>
      </c>
      <c r="C57" s="61" t="s">
        <v>141</v>
      </c>
      <c r="D57" s="62" t="s">
        <v>424</v>
      </c>
      <c r="E57" s="3">
        <v>35.108813763252897</v>
      </c>
      <c r="F57" s="3">
        <v>0.32711901148427802</v>
      </c>
      <c r="G57" s="3">
        <v>36.237528964524302</v>
      </c>
      <c r="H57" s="3">
        <v>0.55918757036101896</v>
      </c>
      <c r="I57" s="3">
        <v>4.2091499053708397</v>
      </c>
      <c r="J57" s="3">
        <v>8.3080856204619096</v>
      </c>
      <c r="K57" s="3">
        <v>18.702403160111999</v>
      </c>
      <c r="L57" s="3" t="s">
        <v>422</v>
      </c>
      <c r="M57" s="3">
        <v>8.9161000515275095</v>
      </c>
      <c r="N57" s="3">
        <v>0.39859695688207403</v>
      </c>
      <c r="O57" s="3">
        <v>3.6686893931745998E-2</v>
      </c>
      <c r="P57" s="3">
        <v>0.29548831755051502</v>
      </c>
      <c r="Q57" s="3" t="s">
        <v>423</v>
      </c>
      <c r="R57" s="3" t="s">
        <v>423</v>
      </c>
      <c r="S57" s="3" t="s">
        <v>423</v>
      </c>
      <c r="T57" s="3" t="s">
        <v>423</v>
      </c>
      <c r="U57" s="3" t="s">
        <v>423</v>
      </c>
      <c r="V57" s="3" t="s">
        <v>423</v>
      </c>
      <c r="W57" s="3">
        <v>2.64270276378473</v>
      </c>
      <c r="X57" s="3">
        <v>9.3375497653726998E-3</v>
      </c>
      <c r="Y57" s="3">
        <v>2.5546126716585698E-3</v>
      </c>
      <c r="Z57" s="3">
        <v>9.6899101338773297E-4</v>
      </c>
      <c r="AA57" s="3">
        <v>1.7618018425231499E-3</v>
      </c>
      <c r="AB57" s="3">
        <v>1.46229552929422E-2</v>
      </c>
      <c r="AC57" s="3">
        <v>1.4035306288368501</v>
      </c>
      <c r="AD57" s="3" t="s">
        <v>423</v>
      </c>
      <c r="AE57" s="51"/>
      <c r="AF57" s="22" t="s">
        <v>423</v>
      </c>
      <c r="AG57" s="22" t="s">
        <v>423</v>
      </c>
      <c r="AH57" s="22" t="s">
        <v>423</v>
      </c>
      <c r="AI57" s="22" t="s">
        <v>423</v>
      </c>
      <c r="AJ57" s="22" t="s">
        <v>423</v>
      </c>
      <c r="AK57" s="22" t="s">
        <v>422</v>
      </c>
      <c r="AL57" s="40" t="s">
        <v>142</v>
      </c>
    </row>
    <row r="58" spans="1:38" ht="26.25" customHeight="1" thickBot="1" x14ac:dyDescent="0.3">
      <c r="A58" s="60" t="s">
        <v>54</v>
      </c>
      <c r="B58" s="60" t="s">
        <v>143</v>
      </c>
      <c r="C58" s="61" t="s">
        <v>144</v>
      </c>
      <c r="D58" s="62" t="s">
        <v>424</v>
      </c>
      <c r="E58" s="3">
        <v>1.43021539779064</v>
      </c>
      <c r="F58" s="3">
        <v>6.6564793440664197E-2</v>
      </c>
      <c r="G58" s="3">
        <v>0.52763477909706202</v>
      </c>
      <c r="H58" s="3">
        <v>2.7098446307766401E-2</v>
      </c>
      <c r="I58" s="3">
        <v>0.39729323936062599</v>
      </c>
      <c r="J58" s="3">
        <v>0.58967198095270801</v>
      </c>
      <c r="K58" s="3">
        <v>1.4611680344815901</v>
      </c>
      <c r="L58" s="3" t="s">
        <v>422</v>
      </c>
      <c r="M58" s="3">
        <v>3.0184332578658499</v>
      </c>
      <c r="N58" s="3">
        <v>5.1406603732684301E-3</v>
      </c>
      <c r="O58" s="3">
        <v>3.2784926987083E-3</v>
      </c>
      <c r="P58" s="3">
        <v>0.106307123177847</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3">
      <c r="A59" s="60" t="s">
        <v>54</v>
      </c>
      <c r="B59" s="68" t="s">
        <v>146</v>
      </c>
      <c r="C59" s="61" t="s">
        <v>398</v>
      </c>
      <c r="D59" s="62" t="s">
        <v>424</v>
      </c>
      <c r="E59" s="3">
        <v>6.6700904011651003</v>
      </c>
      <c r="F59" s="3">
        <v>1.9459257594161801</v>
      </c>
      <c r="G59" s="3">
        <v>1.9092867559334299</v>
      </c>
      <c r="H59" s="3">
        <v>8.8092441761719598E-2</v>
      </c>
      <c r="I59" s="3">
        <v>0.90541271712832005</v>
      </c>
      <c r="J59" s="3">
        <v>1.0139688722021001</v>
      </c>
      <c r="K59" s="3">
        <v>1.3084643252083901</v>
      </c>
      <c r="L59" s="3" t="s">
        <v>422</v>
      </c>
      <c r="M59" s="3">
        <v>0.35711160291598598</v>
      </c>
      <c r="N59" s="3">
        <v>2.0428335438690302E-2</v>
      </c>
      <c r="O59" s="3">
        <v>1.2056216155933901E-3</v>
      </c>
      <c r="P59" s="3">
        <v>2.6075040376236199E-2</v>
      </c>
      <c r="Q59" s="3" t="s">
        <v>423</v>
      </c>
      <c r="R59" s="3" t="s">
        <v>423</v>
      </c>
      <c r="S59" s="3" t="s">
        <v>423</v>
      </c>
      <c r="T59" s="3" t="s">
        <v>423</v>
      </c>
      <c r="U59" s="3" t="s">
        <v>423</v>
      </c>
      <c r="V59" s="3" t="s">
        <v>423</v>
      </c>
      <c r="W59" s="3" t="s">
        <v>422</v>
      </c>
      <c r="X59" s="3" t="s">
        <v>422</v>
      </c>
      <c r="Y59" s="3">
        <v>1.7221038257002301E-7</v>
      </c>
      <c r="Z59" s="3" t="s">
        <v>422</v>
      </c>
      <c r="AA59" s="3">
        <v>7.8414662382111297E-6</v>
      </c>
      <c r="AB59" s="3">
        <v>8.0136766207811502E-6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3">
      <c r="A60" s="60" t="s">
        <v>54</v>
      </c>
      <c r="B60" s="68" t="s">
        <v>147</v>
      </c>
      <c r="C60" s="61" t="s">
        <v>148</v>
      </c>
      <c r="D60" s="103" t="s">
        <v>424</v>
      </c>
      <c r="E60" s="3">
        <v>0.35365930375685201</v>
      </c>
      <c r="F60" s="3">
        <v>0.18869001956546999</v>
      </c>
      <c r="G60" s="3">
        <v>0.243347694837831</v>
      </c>
      <c r="H60" s="3">
        <v>0.13750256079860501</v>
      </c>
      <c r="I60" s="3">
        <v>9.8693586741148902</v>
      </c>
      <c r="J60" s="3">
        <v>41.7134686632265</v>
      </c>
      <c r="K60" s="3">
        <v>91.786846032240604</v>
      </c>
      <c r="L60" s="3" t="s">
        <v>422</v>
      </c>
      <c r="M60" s="3">
        <v>0.25795904885041498</v>
      </c>
      <c r="N60" s="3">
        <v>17.636186326180599</v>
      </c>
      <c r="O60" s="3">
        <v>0.43389959098229602</v>
      </c>
      <c r="P60" s="3">
        <v>1.6996139308031899E-2</v>
      </c>
      <c r="Q60" s="3" t="s">
        <v>423</v>
      </c>
      <c r="R60" s="3" t="s">
        <v>423</v>
      </c>
      <c r="S60" s="3" t="s">
        <v>423</v>
      </c>
      <c r="T60" s="3" t="s">
        <v>423</v>
      </c>
      <c r="U60" s="3" t="s">
        <v>423</v>
      </c>
      <c r="V60" s="3" t="s">
        <v>423</v>
      </c>
      <c r="W60" s="3" t="s">
        <v>422</v>
      </c>
      <c r="X60" s="3" t="s">
        <v>422</v>
      </c>
      <c r="Y60" s="3" t="s">
        <v>422</v>
      </c>
      <c r="Z60" s="3" t="s">
        <v>422</v>
      </c>
      <c r="AA60" s="3" t="s">
        <v>422</v>
      </c>
      <c r="AB60" s="3" t="s">
        <v>422</v>
      </c>
      <c r="AC60" s="3">
        <v>2.3840848130608001E-2</v>
      </c>
      <c r="AD60" s="3" t="s">
        <v>423</v>
      </c>
      <c r="AE60" s="51"/>
      <c r="AF60" s="22" t="s">
        <v>423</v>
      </c>
      <c r="AG60" s="22" t="s">
        <v>423</v>
      </c>
      <c r="AH60" s="22" t="s">
        <v>423</v>
      </c>
      <c r="AI60" s="22" t="s">
        <v>423</v>
      </c>
      <c r="AJ60" s="22" t="s">
        <v>423</v>
      </c>
      <c r="AK60" s="22" t="s">
        <v>422</v>
      </c>
      <c r="AL60" s="40" t="s">
        <v>415</v>
      </c>
    </row>
    <row r="61" spans="1:38" ht="26.25" customHeight="1" thickBot="1" x14ac:dyDescent="0.3">
      <c r="A61" s="60" t="s">
        <v>54</v>
      </c>
      <c r="B61" s="68" t="s">
        <v>149</v>
      </c>
      <c r="C61" s="61" t="s">
        <v>150</v>
      </c>
      <c r="D61" s="62" t="s">
        <v>424</v>
      </c>
      <c r="E61" s="3" t="s">
        <v>422</v>
      </c>
      <c r="F61" s="3" t="s">
        <v>422</v>
      </c>
      <c r="G61" s="3" t="s">
        <v>422</v>
      </c>
      <c r="H61" s="3" t="s">
        <v>422</v>
      </c>
      <c r="I61" s="3">
        <v>225.73956506281701</v>
      </c>
      <c r="J61" s="3">
        <v>1128.6978253140801</v>
      </c>
      <c r="K61" s="3">
        <v>3762.32608438028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3">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3">
      <c r="A63" s="60" t="s">
        <v>54</v>
      </c>
      <c r="B63" s="68" t="s">
        <v>153</v>
      </c>
      <c r="C63" s="66" t="s">
        <v>154</v>
      </c>
      <c r="D63" s="69" t="s">
        <v>424</v>
      </c>
      <c r="E63" s="3">
        <v>0.82264389136565796</v>
      </c>
      <c r="F63" s="3">
        <v>2.1591438236430802</v>
      </c>
      <c r="G63" s="3">
        <v>4.6725410269107703</v>
      </c>
      <c r="H63" s="3">
        <v>8.8655261909695998E-2</v>
      </c>
      <c r="I63" s="3">
        <v>7.2933720381456597</v>
      </c>
      <c r="J63" s="3">
        <v>14.4515659187922</v>
      </c>
      <c r="K63" s="3">
        <v>43.564542259875999</v>
      </c>
      <c r="L63" s="3" t="s">
        <v>422</v>
      </c>
      <c r="M63" s="3">
        <v>4.4191723983381399</v>
      </c>
      <c r="N63" s="3">
        <v>1.49958300529989</v>
      </c>
      <c r="O63" s="3">
        <v>2.52704612687128E-2</v>
      </c>
      <c r="P63" s="3" t="s">
        <v>422</v>
      </c>
      <c r="Q63" s="3" t="s">
        <v>423</v>
      </c>
      <c r="R63" s="3" t="s">
        <v>423</v>
      </c>
      <c r="S63" s="3" t="s">
        <v>423</v>
      </c>
      <c r="T63" s="3" t="s">
        <v>423</v>
      </c>
      <c r="U63" s="3" t="s">
        <v>423</v>
      </c>
      <c r="V63" s="3" t="s">
        <v>423</v>
      </c>
      <c r="W63" s="3">
        <v>1.0362355447464799</v>
      </c>
      <c r="X63" s="3" t="s">
        <v>422</v>
      </c>
      <c r="Y63" s="3">
        <v>2.7050740989489501E-5</v>
      </c>
      <c r="Z63" s="3" t="s">
        <v>422</v>
      </c>
      <c r="AA63" s="3">
        <v>3.1122658792648402E-5</v>
      </c>
      <c r="AB63" s="3">
        <v>5.8173399782137903E-5</v>
      </c>
      <c r="AC63" s="3">
        <v>2.49104811894095E-2</v>
      </c>
      <c r="AD63" s="3" t="s">
        <v>423</v>
      </c>
      <c r="AE63" s="51"/>
      <c r="AF63" s="22" t="s">
        <v>423</v>
      </c>
      <c r="AG63" s="22" t="s">
        <v>423</v>
      </c>
      <c r="AH63" s="22" t="s">
        <v>423</v>
      </c>
      <c r="AI63" s="22" t="s">
        <v>423</v>
      </c>
      <c r="AJ63" s="22" t="s">
        <v>423</v>
      </c>
      <c r="AK63" s="22" t="s">
        <v>422</v>
      </c>
      <c r="AL63" s="40" t="s">
        <v>408</v>
      </c>
    </row>
    <row r="64" spans="1:38" ht="26.25" customHeight="1" thickBot="1" x14ac:dyDescent="0.3">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3">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3">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3">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3">
      <c r="A68" s="60" t="s">
        <v>54</v>
      </c>
      <c r="B68" s="64" t="s">
        <v>167</v>
      </c>
      <c r="C68" s="61" t="s">
        <v>168</v>
      </c>
      <c r="D68" s="62" t="s">
        <v>460</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3">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3">
      <c r="A70" s="60" t="s">
        <v>54</v>
      </c>
      <c r="B70" s="60" t="s">
        <v>173</v>
      </c>
      <c r="C70" s="61" t="s">
        <v>381</v>
      </c>
      <c r="D70" s="67" t="s">
        <v>440</v>
      </c>
      <c r="E70" s="3">
        <v>31.1625168278788</v>
      </c>
      <c r="F70" s="3">
        <v>38.7931252162454</v>
      </c>
      <c r="G70" s="3">
        <v>23.943996466655801</v>
      </c>
      <c r="H70" s="3">
        <v>9.6826461273698694</v>
      </c>
      <c r="I70" s="3">
        <v>3.7776810161240899</v>
      </c>
      <c r="J70" s="3">
        <v>6.6313560526783899</v>
      </c>
      <c r="K70" s="3">
        <v>14.117661500100899</v>
      </c>
      <c r="L70" s="3" t="s">
        <v>422</v>
      </c>
      <c r="M70" s="3">
        <v>23.6697082955782</v>
      </c>
      <c r="N70" s="3">
        <v>1.1127736992699899</v>
      </c>
      <c r="O70" s="3">
        <v>7.7315526853858299E-2</v>
      </c>
      <c r="P70" s="3">
        <v>0.122630883715768</v>
      </c>
      <c r="Q70" s="3" t="s">
        <v>423</v>
      </c>
      <c r="R70" s="3" t="s">
        <v>423</v>
      </c>
      <c r="S70" s="3" t="s">
        <v>423</v>
      </c>
      <c r="T70" s="3" t="s">
        <v>423</v>
      </c>
      <c r="U70" s="3" t="s">
        <v>423</v>
      </c>
      <c r="V70" s="3" t="s">
        <v>423</v>
      </c>
      <c r="W70" s="3">
        <v>1.23617290540294</v>
      </c>
      <c r="X70" s="3" t="s">
        <v>422</v>
      </c>
      <c r="Y70" s="3">
        <v>1.6837004976885499E-4</v>
      </c>
      <c r="Z70" s="3" t="s">
        <v>422</v>
      </c>
      <c r="AA70" s="3">
        <v>1.6837004976885499E-4</v>
      </c>
      <c r="AB70" s="3">
        <v>3.36740099537711E-4</v>
      </c>
      <c r="AC70" s="3">
        <v>0.38004487633826001</v>
      </c>
      <c r="AD70" s="3" t="s">
        <v>423</v>
      </c>
      <c r="AE70" s="51"/>
      <c r="AF70" s="22" t="s">
        <v>423</v>
      </c>
      <c r="AG70" s="22" t="s">
        <v>423</v>
      </c>
      <c r="AH70" s="22" t="s">
        <v>423</v>
      </c>
      <c r="AI70" s="22" t="s">
        <v>423</v>
      </c>
      <c r="AJ70" s="22" t="s">
        <v>423</v>
      </c>
      <c r="AK70" s="22" t="s">
        <v>422</v>
      </c>
      <c r="AL70" s="40" t="s">
        <v>408</v>
      </c>
    </row>
    <row r="71" spans="1:38" ht="26.25" customHeight="1" thickBot="1" x14ac:dyDescent="0.3">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3">
      <c r="A72" s="60" t="s">
        <v>54</v>
      </c>
      <c r="B72" s="60" t="s">
        <v>176</v>
      </c>
      <c r="C72" s="61" t="s">
        <v>177</v>
      </c>
      <c r="D72" s="62" t="s">
        <v>424</v>
      </c>
      <c r="E72" s="3">
        <v>7.0505786708135503</v>
      </c>
      <c r="F72" s="3">
        <v>6.4934417837956397</v>
      </c>
      <c r="G72" s="3">
        <v>28.220004246588299</v>
      </c>
      <c r="H72" s="3">
        <v>0.34644647405498002</v>
      </c>
      <c r="I72" s="3">
        <v>11.112918079953401</v>
      </c>
      <c r="J72" s="3">
        <v>15.717681379291401</v>
      </c>
      <c r="K72" s="3">
        <v>66.517431850758001</v>
      </c>
      <c r="L72" s="3" t="s">
        <v>422</v>
      </c>
      <c r="M72" s="3">
        <v>40.672158121276098</v>
      </c>
      <c r="N72" s="3">
        <v>43.584681640404199</v>
      </c>
      <c r="O72" s="3">
        <v>0.123767372896166</v>
      </c>
      <c r="P72" s="3">
        <v>0.69010660537374702</v>
      </c>
      <c r="Q72" s="3" t="s">
        <v>423</v>
      </c>
      <c r="R72" s="3" t="s">
        <v>423</v>
      </c>
      <c r="S72" s="3" t="s">
        <v>423</v>
      </c>
      <c r="T72" s="3" t="s">
        <v>423</v>
      </c>
      <c r="U72" s="3" t="s">
        <v>423</v>
      </c>
      <c r="V72" s="3" t="s">
        <v>423</v>
      </c>
      <c r="W72" s="3">
        <v>20.401932007664701</v>
      </c>
      <c r="X72" s="3">
        <v>17.478836955354598</v>
      </c>
      <c r="Y72" s="3">
        <v>16.779364875205101</v>
      </c>
      <c r="Z72" s="3">
        <v>10.9919908276417</v>
      </c>
      <c r="AA72" s="3">
        <v>6.5665726767886401</v>
      </c>
      <c r="AB72" s="3">
        <v>51.816765334990002</v>
      </c>
      <c r="AC72" s="3">
        <v>0.60478494499141</v>
      </c>
      <c r="AD72" s="3" t="s">
        <v>423</v>
      </c>
      <c r="AE72" s="51"/>
      <c r="AF72" s="22" t="s">
        <v>423</v>
      </c>
      <c r="AG72" s="22" t="s">
        <v>423</v>
      </c>
      <c r="AH72" s="22" t="s">
        <v>423</v>
      </c>
      <c r="AI72" s="22" t="s">
        <v>423</v>
      </c>
      <c r="AJ72" s="22" t="s">
        <v>423</v>
      </c>
      <c r="AK72" s="22" t="s">
        <v>422</v>
      </c>
      <c r="AL72" s="40" t="s">
        <v>178</v>
      </c>
    </row>
    <row r="73" spans="1:38" ht="26.25" customHeight="1" thickBot="1" x14ac:dyDescent="0.3">
      <c r="A73" s="60" t="s">
        <v>54</v>
      </c>
      <c r="B73" s="60" t="s">
        <v>179</v>
      </c>
      <c r="C73" s="61" t="s">
        <v>180</v>
      </c>
      <c r="D73" s="62" t="s">
        <v>424</v>
      </c>
      <c r="E73" s="3">
        <v>0.42299228236291803</v>
      </c>
      <c r="F73" s="3">
        <v>1.6444374492249501</v>
      </c>
      <c r="G73" s="3">
        <v>0.84021635290716401</v>
      </c>
      <c r="H73" s="3">
        <v>1.3589046573511499E-2</v>
      </c>
      <c r="I73" s="3">
        <v>4.5055661905619901</v>
      </c>
      <c r="J73" s="3">
        <v>5.5264945977335804</v>
      </c>
      <c r="K73" s="3">
        <v>7.1883268874111801</v>
      </c>
      <c r="L73" s="3" t="s">
        <v>422</v>
      </c>
      <c r="M73" s="3">
        <v>49.335026505570198</v>
      </c>
      <c r="N73" s="3">
        <v>2.0055741281153101</v>
      </c>
      <c r="O73" s="3">
        <v>3.3797251067095802E-2</v>
      </c>
      <c r="P73" s="3">
        <v>0.21131029855786501</v>
      </c>
      <c r="Q73" s="3" t="s">
        <v>423</v>
      </c>
      <c r="R73" s="3" t="s">
        <v>423</v>
      </c>
      <c r="S73" s="3" t="s">
        <v>423</v>
      </c>
      <c r="T73" s="3" t="s">
        <v>423</v>
      </c>
      <c r="U73" s="3" t="s">
        <v>423</v>
      </c>
      <c r="V73" s="3" t="s">
        <v>423</v>
      </c>
      <c r="W73" s="3">
        <v>0.29912037073115699</v>
      </c>
      <c r="X73" s="3" t="s">
        <v>422</v>
      </c>
      <c r="Y73" s="3">
        <v>3.6178234938064498E-5</v>
      </c>
      <c r="Z73" s="3" t="s">
        <v>422</v>
      </c>
      <c r="AA73" s="3">
        <v>4.1624104202363697E-5</v>
      </c>
      <c r="AB73" s="3">
        <v>7.7802339140428195E-5</v>
      </c>
      <c r="AC73" s="3">
        <v>3.3315806071296299E-2</v>
      </c>
      <c r="AD73" s="3" t="s">
        <v>423</v>
      </c>
      <c r="AE73" s="51"/>
      <c r="AF73" s="22" t="s">
        <v>423</v>
      </c>
      <c r="AG73" s="22" t="s">
        <v>423</v>
      </c>
      <c r="AH73" s="22" t="s">
        <v>423</v>
      </c>
      <c r="AI73" s="22" t="s">
        <v>423</v>
      </c>
      <c r="AJ73" s="22" t="s">
        <v>423</v>
      </c>
      <c r="AK73" s="22" t="s">
        <v>422</v>
      </c>
      <c r="AL73" s="40" t="s">
        <v>181</v>
      </c>
    </row>
    <row r="74" spans="1:38" ht="26.25" customHeight="1" thickBot="1" x14ac:dyDescent="0.3">
      <c r="A74" s="60" t="s">
        <v>54</v>
      </c>
      <c r="B74" s="60" t="s">
        <v>182</v>
      </c>
      <c r="C74" s="61" t="s">
        <v>183</v>
      </c>
      <c r="D74" s="62" t="s">
        <v>424</v>
      </c>
      <c r="E74" s="3">
        <v>0.69501686526251005</v>
      </c>
      <c r="F74" s="3">
        <v>0.387472700373861</v>
      </c>
      <c r="G74" s="3">
        <v>26.234107499034799</v>
      </c>
      <c r="H74" s="3">
        <v>2.9439298633622001E-2</v>
      </c>
      <c r="I74" s="3">
        <v>5.1277408875191197</v>
      </c>
      <c r="J74" s="3">
        <v>7.7653191091598002</v>
      </c>
      <c r="K74" s="3">
        <v>17.576943051118999</v>
      </c>
      <c r="L74" s="3" t="s">
        <v>422</v>
      </c>
      <c r="M74" s="3">
        <v>229.455920319043</v>
      </c>
      <c r="N74" s="3">
        <v>0.112023115099585</v>
      </c>
      <c r="O74" s="3">
        <v>1.1726084974007199E-3</v>
      </c>
      <c r="P74" s="3">
        <v>1.2141239737419899E-2</v>
      </c>
      <c r="Q74" s="3" t="s">
        <v>423</v>
      </c>
      <c r="R74" s="3" t="s">
        <v>423</v>
      </c>
      <c r="S74" s="3" t="s">
        <v>423</v>
      </c>
      <c r="T74" s="3" t="s">
        <v>423</v>
      </c>
      <c r="U74" s="3" t="s">
        <v>423</v>
      </c>
      <c r="V74" s="3" t="s">
        <v>423</v>
      </c>
      <c r="W74" s="3">
        <v>2.7347430265931099</v>
      </c>
      <c r="X74" s="3">
        <v>24.923388156712001</v>
      </c>
      <c r="Y74" s="3">
        <v>32.993338652521999</v>
      </c>
      <c r="Z74" s="3">
        <v>32.9933380826537</v>
      </c>
      <c r="AA74" s="3">
        <v>13.444948135580599</v>
      </c>
      <c r="AB74" s="3">
        <v>104.355013027468</v>
      </c>
      <c r="AC74" s="3">
        <v>5.2478023022010597E-4</v>
      </c>
      <c r="AD74" s="3" t="s">
        <v>423</v>
      </c>
      <c r="AE74" s="51"/>
      <c r="AF74" s="22" t="s">
        <v>423</v>
      </c>
      <c r="AG74" s="22" t="s">
        <v>423</v>
      </c>
      <c r="AH74" s="22" t="s">
        <v>423</v>
      </c>
      <c r="AI74" s="22" t="s">
        <v>423</v>
      </c>
      <c r="AJ74" s="22" t="s">
        <v>423</v>
      </c>
      <c r="AK74" s="22" t="s">
        <v>422</v>
      </c>
      <c r="AL74" s="40" t="s">
        <v>184</v>
      </c>
    </row>
    <row r="75" spans="1:38" ht="26.25" customHeight="1" thickBot="1" x14ac:dyDescent="0.3">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3">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3">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3">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3">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3">
      <c r="A80" s="60" t="s">
        <v>54</v>
      </c>
      <c r="B80" s="64" t="s">
        <v>200</v>
      </c>
      <c r="C80" s="66" t="s">
        <v>201</v>
      </c>
      <c r="D80" s="62" t="s">
        <v>424</v>
      </c>
      <c r="E80" s="3">
        <v>2.1696067856291799</v>
      </c>
      <c r="F80" s="3">
        <v>0.38529940545001701</v>
      </c>
      <c r="G80" s="3">
        <v>1261.5466354049399</v>
      </c>
      <c r="H80" s="3">
        <v>0.20155814447346401</v>
      </c>
      <c r="I80" s="3">
        <v>8.4586282007940294</v>
      </c>
      <c r="J80" s="3">
        <v>15.0604640777415</v>
      </c>
      <c r="K80" s="3">
        <v>18.6726412317085</v>
      </c>
      <c r="L80" s="3" t="s">
        <v>422</v>
      </c>
      <c r="M80" s="3">
        <v>0.32529035542519402</v>
      </c>
      <c r="N80" s="3">
        <v>878.82449486402197</v>
      </c>
      <c r="O80" s="3">
        <v>77.403749039820894</v>
      </c>
      <c r="P80" s="3">
        <v>24.6069681384167</v>
      </c>
      <c r="Q80" s="3" t="s">
        <v>423</v>
      </c>
      <c r="R80" s="3" t="s">
        <v>423</v>
      </c>
      <c r="S80" s="3" t="s">
        <v>423</v>
      </c>
      <c r="T80" s="3" t="s">
        <v>423</v>
      </c>
      <c r="U80" s="3" t="s">
        <v>423</v>
      </c>
      <c r="V80" s="3" t="s">
        <v>423</v>
      </c>
      <c r="W80" s="3">
        <v>3.4674295404651501</v>
      </c>
      <c r="X80" s="3" t="s">
        <v>422</v>
      </c>
      <c r="Y80" s="3">
        <v>1.1026096807520301E-3</v>
      </c>
      <c r="Z80" s="3">
        <v>7.9078137621536198E-4</v>
      </c>
      <c r="AA80" s="3">
        <v>1.7586165840903599E-5</v>
      </c>
      <c r="AB80" s="3">
        <v>1.9109772228082999E-3</v>
      </c>
      <c r="AC80" s="3">
        <v>2.7065382280154999</v>
      </c>
      <c r="AD80" s="3" t="s">
        <v>423</v>
      </c>
      <c r="AE80" s="51"/>
      <c r="AF80" s="22" t="s">
        <v>423</v>
      </c>
      <c r="AG80" s="22" t="s">
        <v>423</v>
      </c>
      <c r="AH80" s="22" t="s">
        <v>423</v>
      </c>
      <c r="AI80" s="22" t="s">
        <v>423</v>
      </c>
      <c r="AJ80" s="22" t="s">
        <v>423</v>
      </c>
      <c r="AK80" s="22" t="s">
        <v>422</v>
      </c>
      <c r="AL80" s="40" t="s">
        <v>408</v>
      </c>
    </row>
    <row r="81" spans="1:38" ht="26.25" customHeight="1" thickBot="1" x14ac:dyDescent="0.3">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3">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3">
      <c r="A83" s="60" t="s">
        <v>54</v>
      </c>
      <c r="B83" s="71" t="s">
        <v>208</v>
      </c>
      <c r="C83" s="72" t="s">
        <v>209</v>
      </c>
      <c r="D83" s="62" t="s">
        <v>424</v>
      </c>
      <c r="E83" s="3">
        <v>0</v>
      </c>
      <c r="F83" s="3">
        <v>6.6157726174620599</v>
      </c>
      <c r="G83" s="3">
        <v>9.4442701933047296E-2</v>
      </c>
      <c r="H83" s="3">
        <v>8.4684957317818601E-4</v>
      </c>
      <c r="I83" s="3">
        <v>1.3425002784206199</v>
      </c>
      <c r="J83" s="3">
        <v>5.2617665301891403</v>
      </c>
      <c r="K83" s="3">
        <v>23.5218254528572</v>
      </c>
      <c r="L83" s="3" t="s">
        <v>422</v>
      </c>
      <c r="M83" s="3">
        <v>0.46088493763879901</v>
      </c>
      <c r="N83" s="3">
        <v>0.37470355463100602</v>
      </c>
      <c r="O83" s="3">
        <v>6.9171403156917197E-3</v>
      </c>
      <c r="P83" s="3">
        <v>6.3750408243516497E-3</v>
      </c>
      <c r="Q83" s="3" t="s">
        <v>423</v>
      </c>
      <c r="R83" s="3" t="s">
        <v>423</v>
      </c>
      <c r="S83" s="3" t="s">
        <v>423</v>
      </c>
      <c r="T83" s="3" t="s">
        <v>423</v>
      </c>
      <c r="U83" s="3" t="s">
        <v>423</v>
      </c>
      <c r="V83" s="3" t="s">
        <v>423</v>
      </c>
      <c r="W83" s="3">
        <v>18.749905644813602</v>
      </c>
      <c r="X83" s="3">
        <v>2.1227395632881598E-3</v>
      </c>
      <c r="Y83" s="3">
        <v>7.4295884715085596E-3</v>
      </c>
      <c r="Z83" s="3">
        <v>2.6357349577494698E-3</v>
      </c>
      <c r="AA83" s="3">
        <v>2.1227395632881598E-3</v>
      </c>
      <c r="AB83" s="3">
        <v>1.43108025558343E-2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3">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3">
      <c r="A85" s="60" t="s">
        <v>205</v>
      </c>
      <c r="B85" s="66" t="s">
        <v>212</v>
      </c>
      <c r="C85" s="72" t="s">
        <v>399</v>
      </c>
      <c r="D85" s="62" t="s">
        <v>424</v>
      </c>
      <c r="E85" s="3" t="s">
        <v>422</v>
      </c>
      <c r="F85" s="3">
        <v>130.45541</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3">
      <c r="A86" s="60" t="s">
        <v>205</v>
      </c>
      <c r="B86" s="66" t="s">
        <v>214</v>
      </c>
      <c r="C86" s="70" t="s">
        <v>215</v>
      </c>
      <c r="D86" s="62" t="s">
        <v>424</v>
      </c>
      <c r="E86" s="3" t="s">
        <v>422</v>
      </c>
      <c r="F86" s="3">
        <v>189.08051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3">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3">
      <c r="A88" s="60" t="s">
        <v>205</v>
      </c>
      <c r="B88" s="66" t="s">
        <v>219</v>
      </c>
      <c r="C88" s="70" t="s">
        <v>220</v>
      </c>
      <c r="D88" s="62" t="s">
        <v>424</v>
      </c>
      <c r="E88" s="3">
        <v>2.9435602945050199E-5</v>
      </c>
      <c r="F88" s="3">
        <v>6.2817886059208403</v>
      </c>
      <c r="G88" s="3" t="s">
        <v>422</v>
      </c>
      <c r="H88" s="3">
        <v>2.7906694009130701E-3</v>
      </c>
      <c r="I88" s="3">
        <v>6.7223821713467594E-2</v>
      </c>
      <c r="J88" s="3">
        <v>0.12144479120314999</v>
      </c>
      <c r="K88" s="3">
        <v>0.14505719918163701</v>
      </c>
      <c r="L88" s="3" t="s">
        <v>422</v>
      </c>
      <c r="M88" s="3">
        <v>3.03182294736179E-5</v>
      </c>
      <c r="N88" s="3">
        <v>5.65048606392258</v>
      </c>
      <c r="O88" s="3">
        <v>5.2562372836125899E-6</v>
      </c>
      <c r="P88" s="3" t="s">
        <v>422</v>
      </c>
      <c r="Q88" s="3" t="s">
        <v>423</v>
      </c>
      <c r="R88" s="3" t="s">
        <v>423</v>
      </c>
      <c r="S88" s="3" t="s">
        <v>423</v>
      </c>
      <c r="T88" s="3" t="s">
        <v>423</v>
      </c>
      <c r="U88" s="3" t="s">
        <v>423</v>
      </c>
      <c r="V88" s="3" t="s">
        <v>423</v>
      </c>
      <c r="W88" s="3">
        <v>4.6519985954000402E-5</v>
      </c>
      <c r="X88" s="3" t="s">
        <v>422</v>
      </c>
      <c r="Y88" s="3">
        <v>5.6265341509353503E-9</v>
      </c>
      <c r="Z88" s="3" t="s">
        <v>422</v>
      </c>
      <c r="AA88" s="3">
        <v>6.4734900471962798E-9</v>
      </c>
      <c r="AB88" s="3">
        <v>1.2100024198131599E-8</v>
      </c>
      <c r="AC88" s="3">
        <v>5.1813616929349198E-6</v>
      </c>
      <c r="AD88" s="3" t="s">
        <v>423</v>
      </c>
      <c r="AE88" s="51"/>
      <c r="AF88" s="22" t="s">
        <v>423</v>
      </c>
      <c r="AG88" s="22" t="s">
        <v>423</v>
      </c>
      <c r="AH88" s="22" t="s">
        <v>423</v>
      </c>
      <c r="AI88" s="22" t="s">
        <v>423</v>
      </c>
      <c r="AJ88" s="22" t="s">
        <v>423</v>
      </c>
      <c r="AK88" s="22" t="s">
        <v>422</v>
      </c>
      <c r="AL88" s="40" t="s">
        <v>408</v>
      </c>
    </row>
    <row r="89" spans="1:38" ht="26.25" customHeight="1" thickBot="1" x14ac:dyDescent="0.3">
      <c r="A89" s="60" t="s">
        <v>205</v>
      </c>
      <c r="B89" s="66" t="s">
        <v>221</v>
      </c>
      <c r="C89" s="70" t="s">
        <v>222</v>
      </c>
      <c r="D89" s="62" t="s">
        <v>424</v>
      </c>
      <c r="E89" s="3" t="s">
        <v>422</v>
      </c>
      <c r="F89" s="3">
        <v>23.0859323256967</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3">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3">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3">
      <c r="A92" s="60" t="s">
        <v>54</v>
      </c>
      <c r="B92" s="60" t="s">
        <v>226</v>
      </c>
      <c r="C92" s="61" t="s">
        <v>227</v>
      </c>
      <c r="D92" s="67" t="s">
        <v>424</v>
      </c>
      <c r="E92" s="3">
        <v>31.047239726990799</v>
      </c>
      <c r="F92" s="3">
        <v>23.5968268594713</v>
      </c>
      <c r="G92" s="3">
        <v>33.3783297920479</v>
      </c>
      <c r="H92" s="3">
        <v>3.9638445735357601</v>
      </c>
      <c r="I92" s="3">
        <v>37.126220525752501</v>
      </c>
      <c r="J92" s="3">
        <v>55.192115011478897</v>
      </c>
      <c r="K92" s="3">
        <v>86.209859604728507</v>
      </c>
      <c r="L92" s="3" t="s">
        <v>422</v>
      </c>
      <c r="M92" s="3">
        <v>104.198983290108</v>
      </c>
      <c r="N92" s="3">
        <v>1.1960146656641</v>
      </c>
      <c r="O92" s="3">
        <v>0.20727135919534401</v>
      </c>
      <c r="P92" s="3">
        <v>5.54868821383315E-2</v>
      </c>
      <c r="Q92" s="3" t="s">
        <v>423</v>
      </c>
      <c r="R92" s="3" t="s">
        <v>423</v>
      </c>
      <c r="S92" s="3" t="s">
        <v>423</v>
      </c>
      <c r="T92" s="3" t="s">
        <v>423</v>
      </c>
      <c r="U92" s="3" t="s">
        <v>423</v>
      </c>
      <c r="V92" s="3" t="s">
        <v>423</v>
      </c>
      <c r="W92" s="3">
        <v>9.5954595815473294</v>
      </c>
      <c r="X92" s="3">
        <v>1.72891163631483E-2</v>
      </c>
      <c r="Y92" s="3">
        <v>3.6912263435321703E-2</v>
      </c>
      <c r="Z92" s="3">
        <v>1.97095926539891E-2</v>
      </c>
      <c r="AA92" s="3">
        <v>2.0055374981252101E-2</v>
      </c>
      <c r="AB92" s="3">
        <v>9.3966347433711198E-2</v>
      </c>
      <c r="AC92" s="3">
        <v>0.123487513623787</v>
      </c>
      <c r="AD92" s="3" t="s">
        <v>423</v>
      </c>
      <c r="AE92" s="51"/>
      <c r="AF92" s="22" t="s">
        <v>423</v>
      </c>
      <c r="AG92" s="22" t="s">
        <v>423</v>
      </c>
      <c r="AH92" s="22" t="s">
        <v>423</v>
      </c>
      <c r="AI92" s="22" t="s">
        <v>423</v>
      </c>
      <c r="AJ92" s="22" t="s">
        <v>423</v>
      </c>
      <c r="AK92" s="22" t="s">
        <v>422</v>
      </c>
      <c r="AL92" s="40" t="s">
        <v>228</v>
      </c>
    </row>
    <row r="93" spans="1:38" ht="26.25" customHeight="1" thickBot="1" x14ac:dyDescent="0.3">
      <c r="A93" s="60" t="s">
        <v>54</v>
      </c>
      <c r="B93" s="64" t="s">
        <v>229</v>
      </c>
      <c r="C93" s="61" t="s">
        <v>401</v>
      </c>
      <c r="D93" s="67" t="s">
        <v>424</v>
      </c>
      <c r="E93" s="3">
        <v>0.282049869793908</v>
      </c>
      <c r="F93" s="3">
        <v>16.009721716337399</v>
      </c>
      <c r="G93" s="3">
        <v>4.8573883276171501E-2</v>
      </c>
      <c r="H93" s="3">
        <v>0.16767172860263099</v>
      </c>
      <c r="I93" s="3">
        <v>15.1080029138106</v>
      </c>
      <c r="J93" s="3">
        <v>16.9003851431609</v>
      </c>
      <c r="K93" s="3">
        <v>18.603609237747499</v>
      </c>
      <c r="L93" s="3" t="s">
        <v>422</v>
      </c>
      <c r="M93" s="3">
        <v>6.8023108241815997</v>
      </c>
      <c r="N93" s="3" t="s">
        <v>422</v>
      </c>
      <c r="O93" s="3" t="s">
        <v>422</v>
      </c>
      <c r="P93" s="3">
        <v>1.9136033105200102E-6</v>
      </c>
      <c r="Q93" s="3" t="s">
        <v>423</v>
      </c>
      <c r="R93" s="3" t="s">
        <v>423</v>
      </c>
      <c r="S93" s="3" t="s">
        <v>423</v>
      </c>
      <c r="T93" s="3" t="s">
        <v>423</v>
      </c>
      <c r="U93" s="3" t="s">
        <v>423</v>
      </c>
      <c r="V93" s="3" t="s">
        <v>423</v>
      </c>
      <c r="W93" s="3" t="s">
        <v>422</v>
      </c>
      <c r="X93" s="3">
        <v>0.101220847236145</v>
      </c>
      <c r="Y93" s="3" t="s">
        <v>422</v>
      </c>
      <c r="Z93" s="3" t="s">
        <v>422</v>
      </c>
      <c r="AA93" s="3" t="s">
        <v>422</v>
      </c>
      <c r="AB93" s="3">
        <v>0.101220847236145</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3">
      <c r="A94" s="60" t="s">
        <v>54</v>
      </c>
      <c r="B94" s="73" t="s">
        <v>402</v>
      </c>
      <c r="C94" s="61" t="s">
        <v>231</v>
      </c>
      <c r="D94" s="62" t="s">
        <v>455</v>
      </c>
      <c r="E94" s="3">
        <v>2.4832642867787702</v>
      </c>
      <c r="F94" s="3">
        <v>53.539491026821203</v>
      </c>
      <c r="G94" s="3">
        <v>0.15705467775708801</v>
      </c>
      <c r="H94" s="3">
        <v>0.348283529615178</v>
      </c>
      <c r="I94" s="3">
        <v>2.0157088554337901</v>
      </c>
      <c r="J94" s="3">
        <v>3.2442311981608798</v>
      </c>
      <c r="K94" s="3">
        <v>4.3964972758608996</v>
      </c>
      <c r="L94" s="3" t="s">
        <v>422</v>
      </c>
      <c r="M94" s="3">
        <v>9.4426224609533307</v>
      </c>
      <c r="N94" s="3">
        <v>23.645002708324601</v>
      </c>
      <c r="O94" s="3">
        <v>0.35553873055870699</v>
      </c>
      <c r="P94" s="3">
        <v>0.40844704216521299</v>
      </c>
      <c r="Q94" s="3" t="s">
        <v>423</v>
      </c>
      <c r="R94" s="3" t="s">
        <v>423</v>
      </c>
      <c r="S94" s="3" t="s">
        <v>423</v>
      </c>
      <c r="T94" s="3" t="s">
        <v>423</v>
      </c>
      <c r="U94" s="3" t="s">
        <v>423</v>
      </c>
      <c r="V94" s="3" t="s">
        <v>423</v>
      </c>
      <c r="W94" s="3">
        <v>0.96032477455224297</v>
      </c>
      <c r="X94" s="3" t="s">
        <v>425</v>
      </c>
      <c r="Y94" s="3">
        <v>1.07100398717791E-4</v>
      </c>
      <c r="Z94" s="3" t="s">
        <v>425</v>
      </c>
      <c r="AA94" s="3">
        <v>1.27668739074031E-4</v>
      </c>
      <c r="AB94" s="3">
        <v>2.3476913779182099E-4</v>
      </c>
      <c r="AC94" s="3">
        <v>2.38019159449283</v>
      </c>
      <c r="AD94" s="3" t="s">
        <v>423</v>
      </c>
      <c r="AE94" s="51"/>
      <c r="AF94" s="22" t="s">
        <v>423</v>
      </c>
      <c r="AG94" s="22" t="s">
        <v>423</v>
      </c>
      <c r="AH94" s="22" t="s">
        <v>423</v>
      </c>
      <c r="AI94" s="22" t="s">
        <v>423</v>
      </c>
      <c r="AJ94" s="22" t="s">
        <v>423</v>
      </c>
      <c r="AK94" s="22" t="s">
        <v>422</v>
      </c>
      <c r="AL94" s="40" t="s">
        <v>408</v>
      </c>
    </row>
    <row r="95" spans="1:38" ht="26.25" customHeight="1" thickBot="1" x14ac:dyDescent="0.3">
      <c r="A95" s="60" t="s">
        <v>54</v>
      </c>
      <c r="B95" s="73" t="s">
        <v>232</v>
      </c>
      <c r="C95" s="61" t="s">
        <v>233</v>
      </c>
      <c r="D95" s="67" t="s">
        <v>424</v>
      </c>
      <c r="E95" s="3">
        <v>0.10886692526039</v>
      </c>
      <c r="F95" s="3">
        <v>103.89966328504499</v>
      </c>
      <c r="G95" s="3">
        <v>0.60457121654325896</v>
      </c>
      <c r="H95" s="3">
        <v>2.86739192411508E-2</v>
      </c>
      <c r="I95" s="3">
        <v>18.2780752173514</v>
      </c>
      <c r="J95" s="3">
        <v>31.584136411683801</v>
      </c>
      <c r="K95" s="3">
        <v>61.554681550148302</v>
      </c>
      <c r="L95" s="3" t="s">
        <v>422</v>
      </c>
      <c r="M95" s="3">
        <v>35.3820682845801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3">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3">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3">
      <c r="A98" s="60" t="s">
        <v>54</v>
      </c>
      <c r="B98" s="64" t="s">
        <v>238</v>
      </c>
      <c r="C98" s="66" t="s">
        <v>239</v>
      </c>
      <c r="D98" s="74" t="s">
        <v>456</v>
      </c>
      <c r="E98" s="3">
        <v>2.0574283728629999E-2</v>
      </c>
      <c r="F98" s="3">
        <v>0.17751196977153899</v>
      </c>
      <c r="G98" s="3">
        <v>1.1751437511142E-2</v>
      </c>
      <c r="H98" s="3">
        <v>3.69500185732342E-3</v>
      </c>
      <c r="I98" s="3">
        <v>5.4907630025211197E-3</v>
      </c>
      <c r="J98" s="3">
        <v>2.7199826139157599E-2</v>
      </c>
      <c r="K98" s="3">
        <v>5.8097728757938998E-2</v>
      </c>
      <c r="L98" s="3" t="s">
        <v>422</v>
      </c>
      <c r="M98" s="3">
        <v>7.0828101247947205E-4</v>
      </c>
      <c r="N98" s="3">
        <v>2.01912</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3">
      <c r="A99" s="60" t="s">
        <v>240</v>
      </c>
      <c r="B99" s="60" t="s">
        <v>241</v>
      </c>
      <c r="C99" s="61" t="s">
        <v>403</v>
      </c>
      <c r="D99" s="74" t="s">
        <v>424</v>
      </c>
      <c r="E99" s="3" t="s">
        <v>425</v>
      </c>
      <c r="F99" s="3">
        <v>36.275632171822103</v>
      </c>
      <c r="G99" s="3" t="s">
        <v>422</v>
      </c>
      <c r="H99" s="3">
        <v>73.475552034147995</v>
      </c>
      <c r="I99" s="3">
        <v>0.34769273418066599</v>
      </c>
      <c r="J99" s="3">
        <v>1.564617303813</v>
      </c>
      <c r="K99" s="3">
        <v>3.4769273418066602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3">
      <c r="A100" s="60" t="s">
        <v>240</v>
      </c>
      <c r="B100" s="60" t="s">
        <v>243</v>
      </c>
      <c r="C100" s="61" t="s">
        <v>404</v>
      </c>
      <c r="D100" s="74" t="s">
        <v>424</v>
      </c>
      <c r="E100" s="3" t="s">
        <v>425</v>
      </c>
      <c r="F100" s="3">
        <v>38.426162169746398</v>
      </c>
      <c r="G100" s="3" t="s">
        <v>422</v>
      </c>
      <c r="H100" s="3">
        <v>143.45880845794099</v>
      </c>
      <c r="I100" s="3">
        <v>0.61977734277554897</v>
      </c>
      <c r="J100" s="3">
        <v>2.7889980424899701</v>
      </c>
      <c r="K100" s="3">
        <v>6.1977734277554903</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3">
      <c r="A101" s="60" t="s">
        <v>240</v>
      </c>
      <c r="B101" s="60" t="s">
        <v>244</v>
      </c>
      <c r="C101" s="61" t="s">
        <v>245</v>
      </c>
      <c r="D101" s="74" t="s">
        <v>424</v>
      </c>
      <c r="E101" s="3" t="s">
        <v>425</v>
      </c>
      <c r="F101" s="3">
        <v>0.12378405000000001</v>
      </c>
      <c r="G101" s="3" t="s">
        <v>422</v>
      </c>
      <c r="H101" s="3">
        <v>1.48546802532927</v>
      </c>
      <c r="I101" s="3">
        <v>4.2530546879999999E-3</v>
      </c>
      <c r="J101" s="3">
        <v>1.9138746096000001E-2</v>
      </c>
      <c r="K101" s="3">
        <v>4.2530546879999999E-2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3">
      <c r="A102" s="60" t="s">
        <v>240</v>
      </c>
      <c r="B102" s="60" t="s">
        <v>246</v>
      </c>
      <c r="C102" s="61" t="s">
        <v>382</v>
      </c>
      <c r="D102" s="74" t="s">
        <v>424</v>
      </c>
      <c r="E102" s="3" t="s">
        <v>425</v>
      </c>
      <c r="F102" s="3">
        <v>6.7736380250000003</v>
      </c>
      <c r="G102" s="3" t="s">
        <v>422</v>
      </c>
      <c r="H102" s="3">
        <v>33.762493270882203</v>
      </c>
      <c r="I102" s="3">
        <v>0.55666748686902501</v>
      </c>
      <c r="J102" s="3">
        <v>2.5050036909106099</v>
      </c>
      <c r="K102" s="3">
        <v>5.5666748686902503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3">
      <c r="A103" s="60" t="s">
        <v>240</v>
      </c>
      <c r="B103" s="60" t="s">
        <v>247</v>
      </c>
      <c r="C103" s="61" t="s">
        <v>248</v>
      </c>
      <c r="D103" s="74" t="s">
        <v>424</v>
      </c>
      <c r="E103" s="3" t="s">
        <v>425</v>
      </c>
      <c r="F103" s="3">
        <v>6.7091075E-2</v>
      </c>
      <c r="G103" s="3" t="s">
        <v>422</v>
      </c>
      <c r="H103" s="3">
        <v>0.27902693802308998</v>
      </c>
      <c r="I103" s="3">
        <v>7.56579096E-4</v>
      </c>
      <c r="J103" s="3">
        <v>3.404605932E-3</v>
      </c>
      <c r="K103" s="3">
        <v>7.5657909599999998E-3</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3">
      <c r="A104" s="60" t="s">
        <v>240</v>
      </c>
      <c r="B104" s="60" t="s">
        <v>249</v>
      </c>
      <c r="C104" s="61" t="s">
        <v>250</v>
      </c>
      <c r="D104" s="74" t="s">
        <v>424</v>
      </c>
      <c r="E104" s="3" t="s">
        <v>425</v>
      </c>
      <c r="F104" s="3">
        <v>4.6422516800000001E-2</v>
      </c>
      <c r="G104" s="3" t="s">
        <v>422</v>
      </c>
      <c r="H104" s="3">
        <v>0.54816255999999997</v>
      </c>
      <c r="I104" s="3">
        <v>7.42321738752E-4</v>
      </c>
      <c r="J104" s="3">
        <v>3.3404478243840002E-3</v>
      </c>
      <c r="K104" s="3">
        <v>7.4232173875199998E-3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3">
      <c r="A105" s="60" t="s">
        <v>240</v>
      </c>
      <c r="B105" s="60" t="s">
        <v>251</v>
      </c>
      <c r="C105" s="61" t="s">
        <v>252</v>
      </c>
      <c r="D105" s="74" t="s">
        <v>424</v>
      </c>
      <c r="E105" s="3" t="s">
        <v>425</v>
      </c>
      <c r="F105" s="3">
        <v>1.555902495</v>
      </c>
      <c r="G105" s="3" t="s">
        <v>422</v>
      </c>
      <c r="H105" s="3">
        <v>3.19541240224381</v>
      </c>
      <c r="I105" s="3">
        <v>2.3066139842928001E-2</v>
      </c>
      <c r="J105" s="3">
        <v>0.103797629293176</v>
      </c>
      <c r="K105" s="3">
        <v>0.23066139842927999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3">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3">
      <c r="A107" s="60" t="s">
        <v>240</v>
      </c>
      <c r="B107" s="60" t="s">
        <v>255</v>
      </c>
      <c r="C107" s="61" t="s">
        <v>375</v>
      </c>
      <c r="D107" s="74" t="s">
        <v>424</v>
      </c>
      <c r="E107" s="3" t="s">
        <v>425</v>
      </c>
      <c r="F107" s="3">
        <v>8.9976415343999996</v>
      </c>
      <c r="G107" s="3" t="s">
        <v>422</v>
      </c>
      <c r="H107" s="3">
        <v>7.5382717059473601</v>
      </c>
      <c r="I107" s="3">
        <v>3.33533234591964E-2</v>
      </c>
      <c r="J107" s="3">
        <v>0.318372633019602</v>
      </c>
      <c r="K107" s="3">
        <v>1.32806869773891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3">
      <c r="A108" s="60" t="s">
        <v>240</v>
      </c>
      <c r="B108" s="60" t="s">
        <v>256</v>
      </c>
      <c r="C108" s="61" t="s">
        <v>376</v>
      </c>
      <c r="D108" s="74" t="s">
        <v>424</v>
      </c>
      <c r="E108" s="3" t="s">
        <v>425</v>
      </c>
      <c r="F108" s="3">
        <v>6.5269210751999998</v>
      </c>
      <c r="G108" s="3" t="s">
        <v>422</v>
      </c>
      <c r="H108" s="3">
        <v>6.2987892435872199</v>
      </c>
      <c r="I108" s="3">
        <v>5.8883996385477103E-2</v>
      </c>
      <c r="J108" s="3">
        <v>0.47642506166431497</v>
      </c>
      <c r="K108" s="3">
        <v>6.7020694067833997</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3">
      <c r="A109" s="60" t="s">
        <v>240</v>
      </c>
      <c r="B109" s="60" t="s">
        <v>257</v>
      </c>
      <c r="C109" s="61" t="s">
        <v>377</v>
      </c>
      <c r="D109" s="74" t="s">
        <v>424</v>
      </c>
      <c r="E109" s="3" t="s">
        <v>425</v>
      </c>
      <c r="F109" s="3">
        <v>3.9125611764000001</v>
      </c>
      <c r="G109" s="3" t="s">
        <v>422</v>
      </c>
      <c r="H109" s="3">
        <v>3.9890067798664899</v>
      </c>
      <c r="I109" s="3">
        <v>3.5917529230566701E-2</v>
      </c>
      <c r="J109" s="3">
        <v>0.29060546377458502</v>
      </c>
      <c r="K109" s="3">
        <v>4.0880678724245003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3">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3">
      <c r="A111" s="60" t="s">
        <v>240</v>
      </c>
      <c r="B111" s="60" t="s">
        <v>259</v>
      </c>
      <c r="C111" s="61" t="s">
        <v>372</v>
      </c>
      <c r="D111" s="74" t="s">
        <v>424</v>
      </c>
      <c r="E111" s="3" t="s">
        <v>425</v>
      </c>
      <c r="F111" s="3">
        <v>0.77408207714340305</v>
      </c>
      <c r="G111" s="3" t="s">
        <v>422</v>
      </c>
      <c r="H111" s="3">
        <v>0.437888830692852</v>
      </c>
      <c r="I111" s="3">
        <v>3.0841146648000003E-5</v>
      </c>
      <c r="J111" s="3">
        <v>1.38785159916E-4</v>
      </c>
      <c r="K111" s="3">
        <v>3.0841146648E-4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3">
      <c r="A112" s="60" t="s">
        <v>260</v>
      </c>
      <c r="B112" s="60" t="s">
        <v>261</v>
      </c>
      <c r="C112" s="61" t="s">
        <v>262</v>
      </c>
      <c r="D112" s="62" t="s">
        <v>424</v>
      </c>
      <c r="E112" s="3" t="s">
        <v>422</v>
      </c>
      <c r="F112" s="3" t="s">
        <v>422</v>
      </c>
      <c r="G112" s="3" t="s">
        <v>422</v>
      </c>
      <c r="H112" s="3">
        <v>79.135170384685694</v>
      </c>
      <c r="I112" s="3">
        <v>1.2810717370884299</v>
      </c>
      <c r="J112" s="3">
        <v>4.4854701233999998</v>
      </c>
      <c r="K112" s="3">
        <v>9.1540206600000005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3">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3">
      <c r="A114" s="60" t="s">
        <v>260</v>
      </c>
      <c r="B114" s="75" t="s">
        <v>265</v>
      </c>
      <c r="C114" s="76" t="s">
        <v>383</v>
      </c>
      <c r="D114" s="62" t="s">
        <v>424</v>
      </c>
      <c r="E114" s="3" t="s">
        <v>422</v>
      </c>
      <c r="F114" s="3" t="s">
        <v>422</v>
      </c>
      <c r="G114" s="3" t="s">
        <v>422</v>
      </c>
      <c r="H114" s="3">
        <v>2.7701110362952899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3">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3">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3">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3">
      <c r="A118" s="60" t="s">
        <v>260</v>
      </c>
      <c r="B118" s="60" t="s">
        <v>271</v>
      </c>
      <c r="C118" s="66" t="s">
        <v>406</v>
      </c>
      <c r="D118" s="62" t="s">
        <v>424</v>
      </c>
      <c r="E118" s="3" t="s">
        <v>422</v>
      </c>
      <c r="F118" s="3" t="s">
        <v>422</v>
      </c>
      <c r="G118" s="3" t="s">
        <v>422</v>
      </c>
      <c r="H118" s="3" t="s">
        <v>422</v>
      </c>
      <c r="I118" s="3">
        <v>300.71521621766999</v>
      </c>
      <c r="J118" s="3">
        <v>1503.5760810883501</v>
      </c>
      <c r="K118" s="3">
        <v>3007.1521621767001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3">
      <c r="A119" s="60" t="s">
        <v>260</v>
      </c>
      <c r="B119" s="60" t="s">
        <v>272</v>
      </c>
      <c r="C119" s="61" t="s">
        <v>273</v>
      </c>
      <c r="D119" s="62" t="s">
        <v>429</v>
      </c>
      <c r="E119" s="3" t="s">
        <v>422</v>
      </c>
      <c r="F119" s="3" t="s">
        <v>422</v>
      </c>
      <c r="G119" s="3" t="s">
        <v>422</v>
      </c>
      <c r="H119" s="3" t="s">
        <v>422</v>
      </c>
      <c r="I119" s="3">
        <v>29.259400920261999</v>
      </c>
      <c r="J119" s="3">
        <v>146.29700460130999</v>
      </c>
      <c r="K119" s="3">
        <v>321.853410122882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3">
      <c r="A120" s="60" t="s">
        <v>260</v>
      </c>
      <c r="B120" s="60" t="s">
        <v>274</v>
      </c>
      <c r="C120" s="61" t="s">
        <v>275</v>
      </c>
      <c r="D120" s="62" t="s">
        <v>424</v>
      </c>
      <c r="E120" s="3">
        <v>0.33487385450923901</v>
      </c>
      <c r="F120" s="3">
        <v>2.1995956950166402</v>
      </c>
      <c r="G120" s="3">
        <v>4.2433961965629201E-2</v>
      </c>
      <c r="H120" s="3">
        <v>6.2020014323186899E-3</v>
      </c>
      <c r="I120" s="3">
        <v>2.1981749839881899</v>
      </c>
      <c r="J120" s="3">
        <v>12.3807053966261</v>
      </c>
      <c r="K120" s="3">
        <v>64.576434021319102</v>
      </c>
      <c r="L120" s="3" t="s">
        <v>422</v>
      </c>
      <c r="M120" s="3">
        <v>0.63315418148104297</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3">
      <c r="A121" s="60" t="s">
        <v>260</v>
      </c>
      <c r="B121" s="60" t="s">
        <v>276</v>
      </c>
      <c r="C121" s="66" t="s">
        <v>277</v>
      </c>
      <c r="D121" s="63" t="s">
        <v>424</v>
      </c>
      <c r="E121" s="3" t="s">
        <v>422</v>
      </c>
      <c r="F121" s="3" t="s">
        <v>422</v>
      </c>
      <c r="G121" s="3" t="s">
        <v>422</v>
      </c>
      <c r="H121" s="3" t="s">
        <v>422</v>
      </c>
      <c r="I121" s="3">
        <v>342.11264907982201</v>
      </c>
      <c r="J121" s="3">
        <v>718.43656306762603</v>
      </c>
      <c r="K121" s="3">
        <v>3421.1264907982199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3">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3">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3">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3">
      <c r="A125" s="60" t="s">
        <v>285</v>
      </c>
      <c r="B125" s="60" t="s">
        <v>286</v>
      </c>
      <c r="C125" s="61" t="s">
        <v>287</v>
      </c>
      <c r="D125" s="62" t="s">
        <v>424</v>
      </c>
      <c r="E125" s="3">
        <v>4.6728398867603204E-3</v>
      </c>
      <c r="F125" s="3">
        <v>5.41330330078641</v>
      </c>
      <c r="G125" s="3">
        <v>2.1199210844400299E-2</v>
      </c>
      <c r="H125" s="3" t="s">
        <v>422</v>
      </c>
      <c r="I125" s="3">
        <v>0.27950886722250801</v>
      </c>
      <c r="J125" s="3">
        <v>1.1182421924400701</v>
      </c>
      <c r="K125" s="3">
        <v>3.3262916947713901</v>
      </c>
      <c r="L125" s="3" t="s">
        <v>422</v>
      </c>
      <c r="M125" s="3">
        <v>6.3586482168828395E-2</v>
      </c>
      <c r="N125" s="3" t="s">
        <v>422</v>
      </c>
      <c r="O125" s="3" t="s">
        <v>422</v>
      </c>
      <c r="P125" s="3">
        <v>0.29225727990964701</v>
      </c>
      <c r="Q125" s="3" t="s">
        <v>423</v>
      </c>
      <c r="R125" s="3" t="s">
        <v>423</v>
      </c>
      <c r="S125" s="3" t="s">
        <v>423</v>
      </c>
      <c r="T125" s="3" t="s">
        <v>423</v>
      </c>
      <c r="U125" s="3" t="s">
        <v>423</v>
      </c>
      <c r="V125" s="3" t="s">
        <v>423</v>
      </c>
      <c r="W125" s="3">
        <v>4.6891042418954497E-2</v>
      </c>
      <c r="X125" s="3" t="s">
        <v>422</v>
      </c>
      <c r="Y125" s="3" t="s">
        <v>422</v>
      </c>
      <c r="Z125" s="3" t="s">
        <v>422</v>
      </c>
      <c r="AA125" s="3" t="s">
        <v>422</v>
      </c>
      <c r="AB125" s="3" t="s">
        <v>422</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3">
      <c r="A126" s="60" t="s">
        <v>285</v>
      </c>
      <c r="B126" s="60" t="s">
        <v>288</v>
      </c>
      <c r="C126" s="61" t="s">
        <v>289</v>
      </c>
      <c r="D126" s="62" t="s">
        <v>453</v>
      </c>
      <c r="E126" s="3" t="s">
        <v>422</v>
      </c>
      <c r="F126" s="3">
        <v>0.94771357682699497</v>
      </c>
      <c r="G126" s="3" t="s">
        <v>422</v>
      </c>
      <c r="H126" s="3">
        <v>0.93844597918918904</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3">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3">
      <c r="A128" s="60" t="s">
        <v>285</v>
      </c>
      <c r="B128" s="64" t="s">
        <v>292</v>
      </c>
      <c r="C128" s="66" t="s">
        <v>293</v>
      </c>
      <c r="D128" s="62" t="s">
        <v>294</v>
      </c>
      <c r="E128" s="3">
        <v>6.1430346630719903</v>
      </c>
      <c r="F128" s="3">
        <v>2.7135951176712099</v>
      </c>
      <c r="G128" s="3">
        <v>0.97334470961541497</v>
      </c>
      <c r="H128" s="3">
        <v>2.2292331528724601E-2</v>
      </c>
      <c r="I128" s="3">
        <v>3.0964689758707098</v>
      </c>
      <c r="J128" s="3">
        <v>3.4326289562197099</v>
      </c>
      <c r="K128" s="3">
        <v>4.03168179232381</v>
      </c>
      <c r="L128" s="3" t="s">
        <v>422</v>
      </c>
      <c r="M128" s="3">
        <v>10.088675878511999</v>
      </c>
      <c r="N128" s="3">
        <v>7.5945370509582402E-2</v>
      </c>
      <c r="O128" s="3">
        <v>2.3270000049759902E-3</v>
      </c>
      <c r="P128" s="3">
        <v>0.57612446373060699</v>
      </c>
      <c r="Q128" s="3" t="s">
        <v>423</v>
      </c>
      <c r="R128" s="3" t="s">
        <v>423</v>
      </c>
      <c r="S128" s="3" t="s">
        <v>423</v>
      </c>
      <c r="T128" s="3" t="s">
        <v>423</v>
      </c>
      <c r="U128" s="3" t="s">
        <v>423</v>
      </c>
      <c r="V128" s="3" t="s">
        <v>423</v>
      </c>
      <c r="W128" s="3">
        <v>58.156397481349998</v>
      </c>
      <c r="X128" s="3">
        <v>2.9575612899E-6</v>
      </c>
      <c r="Y128" s="3">
        <v>6.3024222725249998E-6</v>
      </c>
      <c r="Z128" s="3">
        <v>3.3448609826249998E-6</v>
      </c>
      <c r="AA128" s="3">
        <v>4.0842513050999997E-6</v>
      </c>
      <c r="AB128" s="3">
        <v>1.668909585015E-5</v>
      </c>
      <c r="AC128" s="3">
        <v>13.146015418895299</v>
      </c>
      <c r="AD128" s="3" t="s">
        <v>423</v>
      </c>
      <c r="AE128" s="51"/>
      <c r="AF128" s="22" t="s">
        <v>423</v>
      </c>
      <c r="AG128" s="22" t="s">
        <v>423</v>
      </c>
      <c r="AH128" s="22" t="s">
        <v>423</v>
      </c>
      <c r="AI128" s="22" t="s">
        <v>423</v>
      </c>
      <c r="AJ128" s="22" t="s">
        <v>423</v>
      </c>
      <c r="AK128" s="22" t="s">
        <v>422</v>
      </c>
      <c r="AL128" s="40" t="s">
        <v>297</v>
      </c>
    </row>
    <row r="129" spans="1:38" ht="26.25" customHeight="1" thickBot="1" x14ac:dyDescent="0.3">
      <c r="A129" s="60" t="s">
        <v>285</v>
      </c>
      <c r="B129" s="64" t="s">
        <v>295</v>
      </c>
      <c r="C129" s="72" t="s">
        <v>296</v>
      </c>
      <c r="D129" s="62" t="s">
        <v>431</v>
      </c>
      <c r="E129" s="3">
        <v>3.9984169560033297E-3</v>
      </c>
      <c r="F129" s="3">
        <v>1.4036314344027399E-4</v>
      </c>
      <c r="G129" s="3">
        <v>5.4225356470310798E-6</v>
      </c>
      <c r="H129" s="3">
        <v>4.9872614529552401E-5</v>
      </c>
      <c r="I129" s="3">
        <v>9.96632491927465E-5</v>
      </c>
      <c r="J129" s="3">
        <v>9.96632491927465E-5</v>
      </c>
      <c r="K129" s="3">
        <v>9.96632491927465E-5</v>
      </c>
      <c r="L129" s="3" t="s">
        <v>422</v>
      </c>
      <c r="M129" s="3">
        <v>1.6259442304852501E-3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3">
      <c r="A130" s="60" t="s">
        <v>285</v>
      </c>
      <c r="B130" s="64" t="s">
        <v>298</v>
      </c>
      <c r="C130" s="78" t="s">
        <v>299</v>
      </c>
      <c r="D130" s="62" t="s">
        <v>458</v>
      </c>
      <c r="E130" s="3">
        <v>8.0750751288266795E-2</v>
      </c>
      <c r="F130" s="3">
        <v>0.34424077322761598</v>
      </c>
      <c r="G130" s="3">
        <v>0.159873561192696</v>
      </c>
      <c r="H130" s="3">
        <v>1.68503159941094E-4</v>
      </c>
      <c r="I130" s="3">
        <v>6.1024309982985504E-3</v>
      </c>
      <c r="J130" s="3">
        <v>9.2559298097960405E-3</v>
      </c>
      <c r="K130" s="3">
        <v>3.4384033751085501E-2</v>
      </c>
      <c r="L130" s="3" t="s">
        <v>422</v>
      </c>
      <c r="M130" s="3">
        <v>2.0622682134155999E-2</v>
      </c>
      <c r="N130" s="3">
        <v>0.10641090974870999</v>
      </c>
      <c r="O130" s="3">
        <v>4.5545670505930599E-2</v>
      </c>
      <c r="P130" s="3">
        <v>0.931626953828116</v>
      </c>
      <c r="Q130" s="3" t="s">
        <v>423</v>
      </c>
      <c r="R130" s="3" t="s">
        <v>423</v>
      </c>
      <c r="S130" s="3" t="s">
        <v>423</v>
      </c>
      <c r="T130" s="3" t="s">
        <v>423</v>
      </c>
      <c r="U130" s="3" t="s">
        <v>423</v>
      </c>
      <c r="V130" s="3" t="s">
        <v>423</v>
      </c>
      <c r="W130" s="3">
        <v>0.60630322692606298</v>
      </c>
      <c r="X130" s="3" t="s">
        <v>422</v>
      </c>
      <c r="Y130" s="3" t="s">
        <v>422</v>
      </c>
      <c r="Z130" s="3" t="s">
        <v>422</v>
      </c>
      <c r="AA130" s="3" t="s">
        <v>422</v>
      </c>
      <c r="AB130" s="3" t="s">
        <v>422</v>
      </c>
      <c r="AC130" s="3">
        <v>0.41724538301828201</v>
      </c>
      <c r="AD130" s="3" t="s">
        <v>422</v>
      </c>
      <c r="AE130" s="51"/>
      <c r="AF130" s="22" t="s">
        <v>422</v>
      </c>
      <c r="AG130" s="22" t="s">
        <v>423</v>
      </c>
      <c r="AH130" s="22" t="s">
        <v>423</v>
      </c>
      <c r="AI130" s="22" t="s">
        <v>423</v>
      </c>
      <c r="AJ130" s="22" t="s">
        <v>423</v>
      </c>
      <c r="AK130" s="22">
        <v>0</v>
      </c>
      <c r="AL130" s="40" t="s">
        <v>297</v>
      </c>
    </row>
    <row r="131" spans="1:38" ht="26.25" customHeight="1" thickBot="1" x14ac:dyDescent="0.3">
      <c r="A131" s="60" t="s">
        <v>285</v>
      </c>
      <c r="B131" s="64" t="s">
        <v>300</v>
      </c>
      <c r="C131" s="72" t="s">
        <v>301</v>
      </c>
      <c r="D131" s="62" t="s">
        <v>459</v>
      </c>
      <c r="E131" s="3">
        <v>7.2374460496591204E-3</v>
      </c>
      <c r="F131" s="3">
        <v>7.6881184120060201E-4</v>
      </c>
      <c r="G131" s="3">
        <v>8.8153342035475002E-4</v>
      </c>
      <c r="H131" s="3">
        <v>0</v>
      </c>
      <c r="I131" s="3">
        <v>0</v>
      </c>
      <c r="J131" s="3">
        <v>0</v>
      </c>
      <c r="K131" s="3">
        <v>1.87438341148718E-2</v>
      </c>
      <c r="L131" s="3" t="s">
        <v>422</v>
      </c>
      <c r="M131" s="3">
        <v>2.5675249975444899E-4</v>
      </c>
      <c r="N131" s="3">
        <v>6.8165721777767599E-2</v>
      </c>
      <c r="O131" s="3">
        <v>8.8096893422925909E-3</v>
      </c>
      <c r="P131" s="3">
        <v>5.4784403102322701E-2</v>
      </c>
      <c r="Q131" s="3" t="s">
        <v>423</v>
      </c>
      <c r="R131" s="3" t="s">
        <v>423</v>
      </c>
      <c r="S131" s="3" t="s">
        <v>423</v>
      </c>
      <c r="T131" s="3" t="s">
        <v>423</v>
      </c>
      <c r="U131" s="3" t="s">
        <v>423</v>
      </c>
      <c r="V131" s="3" t="s">
        <v>423</v>
      </c>
      <c r="W131" s="3">
        <v>43.932105211463004</v>
      </c>
      <c r="X131" s="3">
        <v>0</v>
      </c>
      <c r="Y131" s="3">
        <v>0</v>
      </c>
      <c r="Z131" s="3">
        <v>0</v>
      </c>
      <c r="AA131" s="3">
        <v>0</v>
      </c>
      <c r="AB131" s="3">
        <v>0</v>
      </c>
      <c r="AC131" s="3">
        <v>0.109830263028657</v>
      </c>
      <c r="AD131" s="3" t="s">
        <v>422</v>
      </c>
      <c r="AE131" s="51"/>
      <c r="AF131" s="22" t="s">
        <v>422</v>
      </c>
      <c r="AG131" s="22" t="s">
        <v>423</v>
      </c>
      <c r="AH131" s="22" t="s">
        <v>423</v>
      </c>
      <c r="AI131" s="22" t="s">
        <v>423</v>
      </c>
      <c r="AJ131" s="22" t="s">
        <v>423</v>
      </c>
      <c r="AK131" s="22">
        <v>0</v>
      </c>
      <c r="AL131" s="40" t="s">
        <v>297</v>
      </c>
    </row>
    <row r="132" spans="1:38" ht="26.25" customHeight="1" thickBot="1" x14ac:dyDescent="0.3">
      <c r="A132" s="60" t="s">
        <v>285</v>
      </c>
      <c r="B132" s="64" t="s">
        <v>302</v>
      </c>
      <c r="C132" s="72" t="s">
        <v>303</v>
      </c>
      <c r="D132" s="62" t="s">
        <v>294</v>
      </c>
      <c r="E132" s="3">
        <v>0.33690127251753199</v>
      </c>
      <c r="F132" s="3">
        <v>2.5199111482666399E-4</v>
      </c>
      <c r="G132" s="3">
        <v>0.169798654263972</v>
      </c>
      <c r="H132" s="3">
        <v>4.1905923483713102E-4</v>
      </c>
      <c r="I132" s="3">
        <v>8.9070998864957396E-3</v>
      </c>
      <c r="J132" s="3">
        <v>1.2164649332026401E-2</v>
      </c>
      <c r="K132" s="3">
        <v>7.2329720907425399E-2</v>
      </c>
      <c r="L132" s="3" t="s">
        <v>422</v>
      </c>
      <c r="M132" s="3">
        <v>0.26798961924961301</v>
      </c>
      <c r="N132" s="3">
        <v>0.12730718185335901</v>
      </c>
      <c r="O132" s="3">
        <v>1.8919546406712801E-2</v>
      </c>
      <c r="P132" s="3">
        <v>8.8565895406697404E-2</v>
      </c>
      <c r="Q132" s="3" t="s">
        <v>423</v>
      </c>
      <c r="R132" s="3" t="s">
        <v>423</v>
      </c>
      <c r="S132" s="3" t="s">
        <v>423</v>
      </c>
      <c r="T132" s="3" t="s">
        <v>423</v>
      </c>
      <c r="U132" s="3" t="s">
        <v>423</v>
      </c>
      <c r="V132" s="3" t="s">
        <v>423</v>
      </c>
      <c r="W132" s="3">
        <v>2.70062005336336E-2</v>
      </c>
      <c r="X132" s="3">
        <v>1.6245863286461299E-4</v>
      </c>
      <c r="Y132" s="3">
        <v>6.4983341675845299E-4</v>
      </c>
      <c r="Z132" s="3">
        <v>6.4983282035845297E-4</v>
      </c>
      <c r="AA132" s="3">
        <v>6.49832969458453E-4</v>
      </c>
      <c r="AB132" s="3">
        <v>2.11195783943997E-3</v>
      </c>
      <c r="AC132" s="3">
        <v>0.108289537559618</v>
      </c>
      <c r="AD132" s="3" t="s">
        <v>423</v>
      </c>
      <c r="AE132" s="51"/>
      <c r="AF132" s="22" t="s">
        <v>423</v>
      </c>
      <c r="AG132" s="22" t="s">
        <v>423</v>
      </c>
      <c r="AH132" s="22" t="s">
        <v>423</v>
      </c>
      <c r="AI132" s="22" t="s">
        <v>423</v>
      </c>
      <c r="AJ132" s="22" t="s">
        <v>423</v>
      </c>
      <c r="AK132" s="22" t="s">
        <v>422</v>
      </c>
      <c r="AL132" s="40" t="s">
        <v>410</v>
      </c>
    </row>
    <row r="133" spans="1:38" ht="26.25" customHeight="1" thickBot="1" x14ac:dyDescent="0.3">
      <c r="A133" s="60" t="s">
        <v>285</v>
      </c>
      <c r="B133" s="64" t="s">
        <v>304</v>
      </c>
      <c r="C133" s="72" t="s">
        <v>305</v>
      </c>
      <c r="D133" s="62" t="s">
        <v>294</v>
      </c>
      <c r="E133" s="3">
        <v>0.135742172555889</v>
      </c>
      <c r="F133" s="3">
        <v>2.1389675675473501E-3</v>
      </c>
      <c r="G133" s="3">
        <v>1.18367174468735E-2</v>
      </c>
      <c r="H133" s="3" t="s">
        <v>422</v>
      </c>
      <c r="I133" s="3">
        <v>5.7093980456840703E-3</v>
      </c>
      <c r="J133" s="3">
        <v>5.7093980456840703E-3</v>
      </c>
      <c r="K133" s="3">
        <v>6.3445068772789003E-3</v>
      </c>
      <c r="L133" s="3" t="s">
        <v>422</v>
      </c>
      <c r="M133" s="3">
        <v>2.30350353428176E-2</v>
      </c>
      <c r="N133" s="3">
        <v>4.9410150810343702E-3</v>
      </c>
      <c r="O133" s="3">
        <v>8.2761591267408905E-4</v>
      </c>
      <c r="P133" s="3">
        <v>0.187498026839611</v>
      </c>
      <c r="Q133" s="3" t="s">
        <v>423</v>
      </c>
      <c r="R133" s="3" t="s">
        <v>423</v>
      </c>
      <c r="S133" s="3" t="s">
        <v>423</v>
      </c>
      <c r="T133" s="3" t="s">
        <v>423</v>
      </c>
      <c r="U133" s="3" t="s">
        <v>423</v>
      </c>
      <c r="V133" s="3" t="s">
        <v>423</v>
      </c>
      <c r="W133" s="3">
        <v>2.7971114344849899</v>
      </c>
      <c r="X133" s="3">
        <v>2.1718747608942299E-6</v>
      </c>
      <c r="Y133" s="3">
        <v>1.1863043201551E-6</v>
      </c>
      <c r="Z133" s="3">
        <v>1.05961162576961E-6</v>
      </c>
      <c r="AA133" s="3">
        <v>1.15010640747354E-6</v>
      </c>
      <c r="AB133" s="3">
        <v>5.5678971142924796E-6</v>
      </c>
      <c r="AC133" s="3">
        <v>2.4680395010161699E-2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3">
      <c r="A134" s="60" t="s">
        <v>285</v>
      </c>
      <c r="B134" s="64" t="s">
        <v>306</v>
      </c>
      <c r="C134" s="61" t="s">
        <v>307</v>
      </c>
      <c r="D134" s="62" t="s">
        <v>294</v>
      </c>
      <c r="E134" s="3">
        <v>0</v>
      </c>
      <c r="F134" s="3">
        <v>0</v>
      </c>
      <c r="G134" s="3">
        <v>0</v>
      </c>
      <c r="H134" s="3">
        <v>0</v>
      </c>
      <c r="I134" s="3">
        <v>0</v>
      </c>
      <c r="J134" s="3">
        <v>0</v>
      </c>
      <c r="K134" s="3">
        <v>0</v>
      </c>
      <c r="L134" s="3" t="s">
        <v>422</v>
      </c>
      <c r="M134" s="3">
        <v>0</v>
      </c>
      <c r="N134" s="3" t="s">
        <v>422</v>
      </c>
      <c r="O134" s="3">
        <v>0</v>
      </c>
      <c r="P134" s="3">
        <v>0</v>
      </c>
      <c r="Q134" s="3" t="s">
        <v>423</v>
      </c>
      <c r="R134" s="3" t="s">
        <v>423</v>
      </c>
      <c r="S134" s="3" t="s">
        <v>423</v>
      </c>
      <c r="T134" s="3" t="s">
        <v>423</v>
      </c>
      <c r="U134" s="3" t="s">
        <v>423</v>
      </c>
      <c r="V134" s="3" t="s">
        <v>423</v>
      </c>
      <c r="W134" s="3">
        <v>0</v>
      </c>
      <c r="X134" s="3">
        <v>0</v>
      </c>
      <c r="Y134" s="3">
        <v>0</v>
      </c>
      <c r="Z134" s="3">
        <v>0</v>
      </c>
      <c r="AA134" s="3">
        <v>0</v>
      </c>
      <c r="AB134" s="3">
        <v>0</v>
      </c>
      <c r="AC134" s="3">
        <v>0</v>
      </c>
      <c r="AD134" s="3" t="s">
        <v>423</v>
      </c>
      <c r="AE134" s="51"/>
      <c r="AF134" s="22" t="s">
        <v>423</v>
      </c>
      <c r="AG134" s="22" t="s">
        <v>423</v>
      </c>
      <c r="AH134" s="22" t="s">
        <v>423</v>
      </c>
      <c r="AI134" s="22" t="s">
        <v>423</v>
      </c>
      <c r="AJ134" s="22" t="s">
        <v>423</v>
      </c>
      <c r="AK134" s="22" t="s">
        <v>422</v>
      </c>
      <c r="AL134" s="40" t="s">
        <v>408</v>
      </c>
    </row>
    <row r="135" spans="1:38" ht="26.25" customHeight="1" thickBot="1" x14ac:dyDescent="0.3">
      <c r="A135" s="60" t="s">
        <v>285</v>
      </c>
      <c r="B135" s="60" t="s">
        <v>308</v>
      </c>
      <c r="C135" s="61" t="s">
        <v>309</v>
      </c>
      <c r="D135" s="62" t="s">
        <v>424</v>
      </c>
      <c r="E135" s="3">
        <v>3.9505896578233599E-2</v>
      </c>
      <c r="F135" s="3">
        <v>0.19752948289116801</v>
      </c>
      <c r="G135" s="3">
        <v>6.5843160963722702E-3</v>
      </c>
      <c r="H135" s="3">
        <v>4.21396230167825E-3</v>
      </c>
      <c r="I135" s="3">
        <v>0.105349057541956</v>
      </c>
      <c r="J135" s="3">
        <v>0.105349057541956</v>
      </c>
      <c r="K135" s="3">
        <v>0.105349057541956</v>
      </c>
      <c r="L135" s="3" t="s">
        <v>422</v>
      </c>
      <c r="M135" s="3">
        <v>0.55308255209527102</v>
      </c>
      <c r="N135" s="3" t="s">
        <v>422</v>
      </c>
      <c r="O135" s="3" t="s">
        <v>422</v>
      </c>
      <c r="P135" s="3">
        <v>0.33479375627917102</v>
      </c>
      <c r="Q135" s="3" t="s">
        <v>423</v>
      </c>
      <c r="R135" s="3" t="s">
        <v>423</v>
      </c>
      <c r="S135" s="3" t="s">
        <v>423</v>
      </c>
      <c r="T135" s="3" t="s">
        <v>423</v>
      </c>
      <c r="U135" s="3" t="s">
        <v>423</v>
      </c>
      <c r="V135" s="3" t="s">
        <v>423</v>
      </c>
      <c r="W135" s="3">
        <v>0.95446246133012402</v>
      </c>
      <c r="X135" s="3">
        <v>8.6288574080741094E-3</v>
      </c>
      <c r="Y135" s="3">
        <v>1.14220269088736E-2</v>
      </c>
      <c r="Z135" s="3">
        <v>4.14904265518E-3</v>
      </c>
      <c r="AA135" s="3">
        <v>7.8369437539376995E-3</v>
      </c>
      <c r="AB135" s="3">
        <v>3.2036870726065397E-2</v>
      </c>
      <c r="AC135" s="3">
        <v>0.21733373753947699</v>
      </c>
      <c r="AD135" s="3" t="s">
        <v>423</v>
      </c>
      <c r="AE135" s="51"/>
      <c r="AF135" s="22" t="s">
        <v>423</v>
      </c>
      <c r="AG135" s="22" t="s">
        <v>423</v>
      </c>
      <c r="AH135" s="22" t="s">
        <v>423</v>
      </c>
      <c r="AI135" s="22" t="s">
        <v>423</v>
      </c>
      <c r="AJ135" s="22" t="s">
        <v>423</v>
      </c>
      <c r="AK135" s="22" t="s">
        <v>422</v>
      </c>
      <c r="AL135" s="40" t="s">
        <v>408</v>
      </c>
    </row>
    <row r="136" spans="1:38" ht="26.25" customHeight="1" thickBot="1" x14ac:dyDescent="0.3">
      <c r="A136" s="60" t="s">
        <v>285</v>
      </c>
      <c r="B136" s="60" t="s">
        <v>310</v>
      </c>
      <c r="C136" s="61" t="s">
        <v>311</v>
      </c>
      <c r="D136" s="62" t="s">
        <v>424</v>
      </c>
      <c r="E136" s="3">
        <v>0.15412950636616701</v>
      </c>
      <c r="F136" s="3">
        <v>0.64569009264121202</v>
      </c>
      <c r="G136" s="3">
        <v>4.81335555034395E-2</v>
      </c>
      <c r="H136" s="3">
        <v>5.04277355082223</v>
      </c>
      <c r="I136" s="3">
        <v>2.98904301433029E-2</v>
      </c>
      <c r="J136" s="3">
        <v>3.1540201287488003E-2</v>
      </c>
      <c r="K136" s="3">
        <v>1.12634976711038E-2</v>
      </c>
      <c r="L136" s="3" t="s">
        <v>422</v>
      </c>
      <c r="M136" s="3">
        <v>9.965252256622949E-4</v>
      </c>
      <c r="N136" s="3" t="s">
        <v>422</v>
      </c>
      <c r="O136" s="3" t="s">
        <v>422</v>
      </c>
      <c r="P136" s="3">
        <v>0.11859218684754801</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3">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3">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3">
      <c r="A139" s="64" t="s">
        <v>285</v>
      </c>
      <c r="B139" s="64" t="s">
        <v>316</v>
      </c>
      <c r="C139" s="66" t="s">
        <v>373</v>
      </c>
      <c r="D139" s="63" t="s">
        <v>317</v>
      </c>
      <c r="E139" s="3">
        <v>2.48E-3</v>
      </c>
      <c r="F139" s="3">
        <v>1.26657234388243E-2</v>
      </c>
      <c r="G139" s="3">
        <v>2.2735415227590801E-5</v>
      </c>
      <c r="H139" s="3">
        <v>1.38910073214422E-4</v>
      </c>
      <c r="I139" s="3">
        <v>3.3715222866334701E-4</v>
      </c>
      <c r="J139" s="3">
        <v>6.5080224539878996E-4</v>
      </c>
      <c r="K139" s="3">
        <v>6.5626793505736203E-4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3">
      <c r="A140" s="60" t="s">
        <v>318</v>
      </c>
      <c r="B140" s="64" t="s">
        <v>319</v>
      </c>
      <c r="C140" s="61" t="s">
        <v>374</v>
      </c>
      <c r="D140" s="62" t="s">
        <v>424</v>
      </c>
      <c r="E140" s="3">
        <v>7.47452758160816</v>
      </c>
      <c r="F140" s="3">
        <v>40.5240918269213</v>
      </c>
      <c r="G140" s="3">
        <v>0.17949319599999999</v>
      </c>
      <c r="H140" s="3">
        <v>1.5694404501236701</v>
      </c>
      <c r="I140" s="3">
        <v>124.848875694413</v>
      </c>
      <c r="J140" s="3">
        <v>814.99064507860805</v>
      </c>
      <c r="K140" s="3">
        <v>2233.2457432629299</v>
      </c>
      <c r="L140" s="3" t="s">
        <v>422</v>
      </c>
      <c r="M140" s="3">
        <v>443.00864218320697</v>
      </c>
      <c r="N140" s="3" t="s">
        <v>422</v>
      </c>
      <c r="O140" s="3" t="s">
        <v>422</v>
      </c>
      <c r="P140" s="3">
        <v>0.84572155959025397</v>
      </c>
      <c r="Q140" s="3" t="s">
        <v>423</v>
      </c>
      <c r="R140" s="3" t="s">
        <v>423</v>
      </c>
      <c r="S140" s="3" t="s">
        <v>423</v>
      </c>
      <c r="T140" s="3" t="s">
        <v>423</v>
      </c>
      <c r="U140" s="3" t="s">
        <v>423</v>
      </c>
      <c r="V140" s="3" t="s">
        <v>423</v>
      </c>
      <c r="W140" s="3">
        <v>7.5789359999999997</v>
      </c>
      <c r="X140" s="3">
        <v>2.80420632</v>
      </c>
      <c r="Y140" s="3">
        <v>0.18947339999999999</v>
      </c>
      <c r="Z140" s="3">
        <v>0.34105212000000001</v>
      </c>
      <c r="AA140" s="3">
        <v>6.4420956</v>
      </c>
      <c r="AB140" s="3">
        <v>9.7768274399999999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35">
      <c r="A141" s="79"/>
      <c r="B141" s="80" t="s">
        <v>320</v>
      </c>
      <c r="C141" s="81" t="s">
        <v>384</v>
      </c>
      <c r="D141" s="79" t="s">
        <v>139</v>
      </c>
      <c r="E141" s="16">
        <f>SUM(E14:E140)</f>
        <v>2224.0972731254751</v>
      </c>
      <c r="F141" s="16">
        <f t="shared" ref="F141:AD141" si="0">SUM(F14:F140)</f>
        <v>2197.9526543163229</v>
      </c>
      <c r="G141" s="16">
        <f t="shared" si="0"/>
        <v>2940.2414667674311</v>
      </c>
      <c r="H141" s="16">
        <f t="shared" si="0"/>
        <v>394.86723400616359</v>
      </c>
      <c r="I141" s="16">
        <f t="shared" si="0"/>
        <v>1450.0783539924007</v>
      </c>
      <c r="J141" s="16">
        <f t="shared" si="0"/>
        <v>4930.6653012666266</v>
      </c>
      <c r="K141" s="16">
        <f t="shared" si="0"/>
        <v>13821.247740668372</v>
      </c>
      <c r="L141" s="16">
        <f t="shared" si="0"/>
        <v>0</v>
      </c>
      <c r="M141" s="16">
        <f t="shared" si="0"/>
        <v>13068.523970193519</v>
      </c>
      <c r="N141" s="16">
        <f t="shared" si="0"/>
        <v>1061.1269505854759</v>
      </c>
      <c r="O141" s="16">
        <f t="shared" si="0"/>
        <v>82.088553938981008</v>
      </c>
      <c r="P141" s="16">
        <f t="shared" si="0"/>
        <v>33.551692882286162</v>
      </c>
      <c r="Q141" s="16">
        <f t="shared" si="0"/>
        <v>0</v>
      </c>
      <c r="R141" s="16">
        <f>SUM(R14:R140)</f>
        <v>0</v>
      </c>
      <c r="S141" s="16">
        <f t="shared" si="0"/>
        <v>0</v>
      </c>
      <c r="T141" s="16">
        <f t="shared" si="0"/>
        <v>0</v>
      </c>
      <c r="U141" s="16">
        <f t="shared" si="0"/>
        <v>0</v>
      </c>
      <c r="V141" s="16">
        <f t="shared" si="0"/>
        <v>0</v>
      </c>
      <c r="W141" s="16">
        <f t="shared" si="0"/>
        <v>232.84646341956761</v>
      </c>
      <c r="X141" s="16">
        <f t="shared" si="0"/>
        <v>72.090880841335803</v>
      </c>
      <c r="Y141" s="16">
        <f t="shared" si="0"/>
        <v>72.82967419127219</v>
      </c>
      <c r="Z141" s="16">
        <f t="shared" si="0"/>
        <v>58.263231093308768</v>
      </c>
      <c r="AA141" s="16">
        <f t="shared" si="0"/>
        <v>39.67313420142699</v>
      </c>
      <c r="AB141" s="16">
        <f t="shared" si="0"/>
        <v>242.85692032734343</v>
      </c>
      <c r="AC141" s="16">
        <f t="shared" si="0"/>
        <v>40.920038590409838</v>
      </c>
      <c r="AD141" s="16">
        <f t="shared" si="0"/>
        <v>0</v>
      </c>
      <c r="AE141" s="52"/>
      <c r="AF141" s="16"/>
      <c r="AG141" s="16"/>
      <c r="AH141" s="16"/>
      <c r="AI141" s="16"/>
      <c r="AJ141" s="16"/>
      <c r="AK141" s="16"/>
      <c r="AL141" s="41"/>
    </row>
    <row r="142" spans="1:38" ht="15" customHeight="1" thickBot="1" x14ac:dyDescent="0.4">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3">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3">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3">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3">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3">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3">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3">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4">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3">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3">
      <c r="A152" s="90"/>
      <c r="B152" s="91" t="s">
        <v>363</v>
      </c>
      <c r="C152" s="92" t="s">
        <v>360</v>
      </c>
      <c r="D152" s="90" t="s">
        <v>294</v>
      </c>
      <c r="E152" s="11">
        <f>SUM(E$141, E$151, IF(AND(ISNUMBER(SEARCH($B$4,"AT|BE|CH|GB|IE|LT|LU|NL")),SUM(E$143:E$149)&gt;0),SUM(E$143:E$149)-SUM(E$27:E$33),0))</f>
        <v>2224.0972731254751</v>
      </c>
      <c r="F152" s="11">
        <f t="shared" ref="F152:AD152" si="1">SUM(F$141, F$151, IF(AND(ISNUMBER(SEARCH($B$4,"AT|BE|CH|GB|IE|LT|LU|NL")),SUM(F$143:F$149)&gt;0),SUM(F$143:F$149)-SUM(F$27:F$33),0))</f>
        <v>2197.9526543163229</v>
      </c>
      <c r="G152" s="11">
        <f t="shared" si="1"/>
        <v>2940.2414667674311</v>
      </c>
      <c r="H152" s="11">
        <f t="shared" si="1"/>
        <v>394.86723400616359</v>
      </c>
      <c r="I152" s="11">
        <f>SUM(I$141, I$151, IF(AND(ISNUMBER(SEARCH($B$4,"AT|BE|CH|GB|IE|LT|LU|NL")), SUM(I$143:I$149)&gt;0),SUM(I$143:I$149)-SUM(I$27:I$33),0)) - 989.138181856103</f>
        <v>460.94017213629775</v>
      </c>
      <c r="J152" s="11">
        <f t="shared" si="1"/>
        <v>4930.6653012666266</v>
      </c>
      <c r="K152" s="11">
        <f t="shared" si="1"/>
        <v>13821.247740668372</v>
      </c>
      <c r="L152" s="11">
        <f t="shared" si="1"/>
        <v>0</v>
      </c>
      <c r="M152" s="11">
        <f t="shared" si="1"/>
        <v>13068.523970193519</v>
      </c>
      <c r="N152" s="11">
        <f t="shared" si="1"/>
        <v>1061.1269505854759</v>
      </c>
      <c r="O152" s="11">
        <f t="shared" si="1"/>
        <v>82.088553938981008</v>
      </c>
      <c r="P152" s="11">
        <f t="shared" si="1"/>
        <v>33.551692882286162</v>
      </c>
      <c r="Q152" s="11">
        <f t="shared" si="1"/>
        <v>0</v>
      </c>
      <c r="R152" s="11">
        <f t="shared" si="1"/>
        <v>0</v>
      </c>
      <c r="S152" s="11">
        <f t="shared" si="1"/>
        <v>0</v>
      </c>
      <c r="T152" s="11">
        <f t="shared" si="1"/>
        <v>0</v>
      </c>
      <c r="U152" s="11">
        <f t="shared" si="1"/>
        <v>0</v>
      </c>
      <c r="V152" s="11">
        <f t="shared" si="1"/>
        <v>0</v>
      </c>
      <c r="W152" s="11">
        <f t="shared" si="1"/>
        <v>232.84646341956761</v>
      </c>
      <c r="X152" s="11">
        <f t="shared" si="1"/>
        <v>72.090880841335803</v>
      </c>
      <c r="Y152" s="11">
        <f t="shared" si="1"/>
        <v>72.82967419127219</v>
      </c>
      <c r="Z152" s="11">
        <f t="shared" si="1"/>
        <v>58.263231093308768</v>
      </c>
      <c r="AA152" s="11">
        <f t="shared" si="1"/>
        <v>39.67313420142699</v>
      </c>
      <c r="AB152" s="11">
        <f t="shared" si="1"/>
        <v>242.85692032734343</v>
      </c>
      <c r="AC152" s="11">
        <f t="shared" si="1"/>
        <v>40.920038590409838</v>
      </c>
      <c r="AD152" s="11">
        <f t="shared" si="1"/>
        <v>0</v>
      </c>
      <c r="AE152" s="54"/>
      <c r="AF152" s="11"/>
      <c r="AG152" s="11"/>
      <c r="AH152" s="11"/>
      <c r="AI152" s="11"/>
      <c r="AJ152" s="11"/>
      <c r="AK152" s="11"/>
      <c r="AL152" s="45"/>
    </row>
    <row r="153" spans="1:38" ht="26.25" customHeight="1" thickBot="1" x14ac:dyDescent="0.3">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3">
      <c r="A154" s="90"/>
      <c r="B154" s="91" t="s">
        <v>364</v>
      </c>
      <c r="C154" s="92" t="s">
        <v>361</v>
      </c>
      <c r="D154" s="90" t="s">
        <v>321</v>
      </c>
      <c r="E154" s="11">
        <f ca="1">SUM(E$141, E$153, -1 * IF(OR($B$6=2005,$B$6&gt;=2020),SUM(E$99:E$122),0), IF(AND(ISNUMBER(SEARCH($B$4,"AT|BE|CH|GB|IE|LT|LU|NL")),SUM(E$143:E$149)&gt;0),SUM(E$143:E$149)-SUM(E$27:E$33),0))</f>
        <v>2223.7623992709659</v>
      </c>
      <c r="F154" s="11">
        <f ca="1">SUM(F$141, F$153, -1 * IF(OR($B$6=2005,$B$6&gt;=2020),SUM(F$99:F$122),0), IF(AND(ISNUMBER(SEARCH($B$4,"AT|BE|CH|GB|IE|LT|LU|NL")),SUM(F$143:F$149)&gt;0),SUM(F$143:F$149)-SUM(F$27:F$33),0))</f>
        <v>2092.2588245447942</v>
      </c>
      <c r="G154" s="11">
        <f>SUM(G$141, G$153, IF(AND(ISNUMBER(SEARCH($B$4,"AT|BE|CH|GB|IE|LT|LU|NL")),SUM(G$143:G$149)&gt;0),SUM(G$143:G$149)-SUM(G$27:G$33),0))</f>
        <v>2940.2414667674311</v>
      </c>
      <c r="H154" s="11">
        <f>SUM(H$141, H$153, IF(AND(ISNUMBER(SEARCH($B$4,"AT|BE|CH|GB|IE|LT|LU|NL")),SUM(H$143:H$149)&gt;0),SUM(H$143:H$149)-SUM(H$27:H$33),0))</f>
        <v>394.86723400616359</v>
      </c>
      <c r="I154" s="11">
        <f t="shared" ref="I154:AD154" si="2">SUM(I$141, I$153, IF(AND(ISNUMBER(SEARCH($B$4,"AT|BE|CH|GB|IE|LT|LU|NL")),SUM(I$143:I$149)&gt;0),SUM(I$143:I$149)-SUM(I$27:I$33),0))</f>
        <v>1450.0783539924007</v>
      </c>
      <c r="J154" s="11">
        <f t="shared" si="2"/>
        <v>4930.6653012666266</v>
      </c>
      <c r="K154" s="11">
        <f t="shared" si="2"/>
        <v>13821.247740668372</v>
      </c>
      <c r="L154" s="11">
        <f t="shared" si="2"/>
        <v>0</v>
      </c>
      <c r="M154" s="11">
        <f t="shared" si="2"/>
        <v>13068.523970193519</v>
      </c>
      <c r="N154" s="11">
        <f t="shared" si="2"/>
        <v>1061.1269505854759</v>
      </c>
      <c r="O154" s="11">
        <f t="shared" si="2"/>
        <v>82.088553938981008</v>
      </c>
      <c r="P154" s="11">
        <f t="shared" si="2"/>
        <v>33.551692882286162</v>
      </c>
      <c r="Q154" s="11">
        <f t="shared" si="2"/>
        <v>0</v>
      </c>
      <c r="R154" s="11">
        <f t="shared" si="2"/>
        <v>0</v>
      </c>
      <c r="S154" s="11">
        <f t="shared" si="2"/>
        <v>0</v>
      </c>
      <c r="T154" s="11">
        <f t="shared" si="2"/>
        <v>0</v>
      </c>
      <c r="U154" s="11">
        <f t="shared" si="2"/>
        <v>0</v>
      </c>
      <c r="V154" s="11">
        <f t="shared" si="2"/>
        <v>0</v>
      </c>
      <c r="W154" s="11">
        <f t="shared" si="2"/>
        <v>232.84646341956761</v>
      </c>
      <c r="X154" s="11">
        <f t="shared" si="2"/>
        <v>72.090880841335803</v>
      </c>
      <c r="Y154" s="11">
        <f t="shared" si="2"/>
        <v>72.82967419127219</v>
      </c>
      <c r="Z154" s="11">
        <f t="shared" si="2"/>
        <v>58.263231093308768</v>
      </c>
      <c r="AA154" s="11">
        <f t="shared" si="2"/>
        <v>39.67313420142699</v>
      </c>
      <c r="AB154" s="11">
        <f t="shared" si="2"/>
        <v>242.85692032734343</v>
      </c>
      <c r="AC154" s="11">
        <f t="shared" si="2"/>
        <v>40.920038590409838</v>
      </c>
      <c r="AD154" s="11">
        <f t="shared" si="2"/>
        <v>0</v>
      </c>
      <c r="AE154" s="56"/>
      <c r="AF154" s="11"/>
      <c r="AG154" s="11"/>
      <c r="AH154" s="11"/>
      <c r="AI154" s="11"/>
      <c r="AJ154" s="11"/>
      <c r="AK154" s="11"/>
      <c r="AL154" s="45"/>
    </row>
    <row r="155" spans="1:38" ht="15" customHeight="1" thickBot="1" x14ac:dyDescent="0.4">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3">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3">
      <c r="A157" s="48" t="s">
        <v>324</v>
      </c>
      <c r="B157" s="48" t="s">
        <v>325</v>
      </c>
      <c r="C157" s="97" t="s">
        <v>326</v>
      </c>
      <c r="D157" s="98" t="s">
        <v>424</v>
      </c>
      <c r="E157" s="19">
        <v>23.117042026441499</v>
      </c>
      <c r="F157" s="19">
        <v>1.50099468176822</v>
      </c>
      <c r="G157" s="19">
        <v>2.37702896601742</v>
      </c>
      <c r="H157" s="19">
        <v>1.0368891429039699E-2</v>
      </c>
      <c r="I157" s="19">
        <v>0.52056070151929701</v>
      </c>
      <c r="J157" s="19">
        <v>0.533361374507477</v>
      </c>
      <c r="K157" s="19">
        <v>0.533361374507477</v>
      </c>
      <c r="L157" s="19" t="s">
        <v>422</v>
      </c>
      <c r="M157" s="19">
        <v>11.5522254892857</v>
      </c>
      <c r="N157" s="19">
        <v>3.2933466830535298</v>
      </c>
      <c r="O157" s="19" t="s">
        <v>422</v>
      </c>
      <c r="P157" s="19" t="s">
        <v>422</v>
      </c>
      <c r="Q157" s="19" t="s">
        <v>423</v>
      </c>
      <c r="R157" s="19" t="s">
        <v>423</v>
      </c>
      <c r="S157" s="19" t="s">
        <v>423</v>
      </c>
      <c r="T157" s="19" t="s">
        <v>423</v>
      </c>
      <c r="U157" s="19" t="s">
        <v>423</v>
      </c>
      <c r="V157" s="19" t="s">
        <v>423</v>
      </c>
      <c r="W157" s="19" t="s">
        <v>422</v>
      </c>
      <c r="X157" s="19">
        <v>2.4941268597185301E-4</v>
      </c>
      <c r="Y157" s="19">
        <v>9.2429147990392405E-4</v>
      </c>
      <c r="Z157" s="19">
        <v>9.2429147990392405E-4</v>
      </c>
      <c r="AA157" s="19">
        <v>1.0015383849046201E-3</v>
      </c>
      <c r="AB157" s="19">
        <v>3.0995340306843198E-3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3">
      <c r="A158" s="48" t="s">
        <v>324</v>
      </c>
      <c r="B158" s="48" t="s">
        <v>327</v>
      </c>
      <c r="C158" s="97" t="s">
        <v>328</v>
      </c>
      <c r="D158" s="98" t="s">
        <v>424</v>
      </c>
      <c r="E158" s="19">
        <v>27.541602352105201</v>
      </c>
      <c r="F158" s="19">
        <v>3.8586006698077902</v>
      </c>
      <c r="G158" s="19">
        <v>2.2359950241062498</v>
      </c>
      <c r="H158" s="19">
        <v>1.45625577905844E-2</v>
      </c>
      <c r="I158" s="19">
        <v>0.36896122038427098</v>
      </c>
      <c r="J158" s="19">
        <v>0.37803403727896601</v>
      </c>
      <c r="K158" s="19">
        <v>0.37803403727896601</v>
      </c>
      <c r="L158" s="19" t="s">
        <v>422</v>
      </c>
      <c r="M158" s="19">
        <v>111.912402617704</v>
      </c>
      <c r="N158" s="19">
        <v>65.805186414900803</v>
      </c>
      <c r="O158" s="19" t="s">
        <v>422</v>
      </c>
      <c r="P158" s="19" t="s">
        <v>422</v>
      </c>
      <c r="Q158" s="19" t="s">
        <v>423</v>
      </c>
      <c r="R158" s="19" t="s">
        <v>423</v>
      </c>
      <c r="S158" s="19" t="s">
        <v>423</v>
      </c>
      <c r="T158" s="19" t="s">
        <v>423</v>
      </c>
      <c r="U158" s="19" t="s">
        <v>423</v>
      </c>
      <c r="V158" s="19" t="s">
        <v>423</v>
      </c>
      <c r="W158" s="19" t="s">
        <v>422</v>
      </c>
      <c r="X158" s="19">
        <v>5.3446389785254502E-4</v>
      </c>
      <c r="Y158" s="19">
        <v>1.5967255037179101E-3</v>
      </c>
      <c r="Z158" s="19">
        <v>1.5967255037179101E-3</v>
      </c>
      <c r="AA158" s="19">
        <v>1.7302085447611999E-3</v>
      </c>
      <c r="AB158" s="19">
        <v>5.4581234500495701E-3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3">
      <c r="A159" s="48" t="s">
        <v>329</v>
      </c>
      <c r="B159" s="48" t="s">
        <v>330</v>
      </c>
      <c r="C159" s="97" t="s">
        <v>407</v>
      </c>
      <c r="D159" s="98" t="s">
        <v>424</v>
      </c>
      <c r="E159" s="19">
        <v>81.410465839783598</v>
      </c>
      <c r="F159" s="19">
        <v>3.0555719681007001</v>
      </c>
      <c r="G159" s="19">
        <v>44.117279613956001</v>
      </c>
      <c r="H159" s="19" t="s">
        <v>425</v>
      </c>
      <c r="I159" s="19">
        <v>5.6829881398694102</v>
      </c>
      <c r="J159" s="19">
        <v>6.17669087046737</v>
      </c>
      <c r="K159" s="19">
        <v>6.4340529900701702</v>
      </c>
      <c r="L159" s="19" t="s">
        <v>422</v>
      </c>
      <c r="M159" s="19">
        <v>6.8959057060524103</v>
      </c>
      <c r="N159" s="19">
        <v>0.22402494862581601</v>
      </c>
      <c r="O159" s="19">
        <v>0.13082654118103201</v>
      </c>
      <c r="P159" s="19">
        <v>2.99845405274464E-3</v>
      </c>
      <c r="Q159" s="19" t="s">
        <v>423</v>
      </c>
      <c r="R159" s="19" t="s">
        <v>423</v>
      </c>
      <c r="S159" s="19" t="s">
        <v>423</v>
      </c>
      <c r="T159" s="19" t="s">
        <v>423</v>
      </c>
      <c r="U159" s="19" t="s">
        <v>423</v>
      </c>
      <c r="V159" s="19" t="s">
        <v>423</v>
      </c>
      <c r="W159" s="19">
        <v>7.4712811560352401</v>
      </c>
      <c r="X159" s="19">
        <v>7.4712811560352496E-3</v>
      </c>
      <c r="Y159" s="19">
        <v>1.49539109175946E-2</v>
      </c>
      <c r="Z159" s="19">
        <v>7.4712811560352496E-3</v>
      </c>
      <c r="AA159" s="19">
        <v>1.49539109175946E-2</v>
      </c>
      <c r="AB159" s="19">
        <v>4.4850384147259802E-2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3">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3">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3">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3">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3">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5">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35">
      <c r="A166" s="118" t="s">
        <v>367</v>
      </c>
      <c r="B166" s="118"/>
      <c r="C166" s="118"/>
      <c r="D166" s="118"/>
      <c r="E166" s="118"/>
      <c r="F166" s="118"/>
      <c r="G166" s="118"/>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35">
      <c r="A167" s="118" t="s">
        <v>371</v>
      </c>
      <c r="B167" s="118"/>
      <c r="C167" s="118"/>
      <c r="D167" s="118"/>
      <c r="E167" s="118"/>
      <c r="F167" s="118"/>
      <c r="G167" s="118"/>
      <c r="H167" s="111"/>
      <c r="I167" s="112"/>
      <c r="J167"/>
      <c r="K167"/>
      <c r="L167"/>
      <c r="M167" s="112"/>
      <c r="N167" s="112"/>
      <c r="O167" s="112"/>
      <c r="P167" s="112"/>
      <c r="Q167" s="112"/>
      <c r="R167" s="112"/>
      <c r="S167" s="112"/>
      <c r="T167" s="112"/>
      <c r="U167" s="112"/>
    </row>
    <row r="168" spans="1:38" s="116" customFormat="1" ht="26.25" customHeight="1" x14ac:dyDescent="0.35">
      <c r="A168" s="118" t="s">
        <v>368</v>
      </c>
      <c r="B168" s="118"/>
      <c r="C168" s="118"/>
      <c r="D168" s="118"/>
      <c r="E168" s="118"/>
      <c r="F168" s="118"/>
      <c r="G168" s="118"/>
      <c r="H168" s="111"/>
      <c r="I168" s="112"/>
      <c r="J168"/>
      <c r="K168"/>
      <c r="L168"/>
      <c r="M168" s="112"/>
      <c r="N168" s="112"/>
      <c r="O168" s="112"/>
      <c r="P168" s="112"/>
      <c r="Q168" s="112"/>
      <c r="R168" s="112"/>
      <c r="S168" s="112"/>
      <c r="T168" s="112"/>
      <c r="U168" s="112"/>
    </row>
    <row r="169" spans="1:38" s="113" customFormat="1" ht="26.25" customHeight="1" x14ac:dyDescent="0.35">
      <c r="A169" s="118" t="s">
        <v>369</v>
      </c>
      <c r="B169" s="118"/>
      <c r="C169" s="118"/>
      <c r="D169" s="118"/>
      <c r="E169" s="118"/>
      <c r="F169" s="118"/>
      <c r="G169" s="118"/>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35">
      <c r="A170" s="118" t="s">
        <v>370</v>
      </c>
      <c r="B170" s="118"/>
      <c r="C170" s="118"/>
      <c r="D170" s="118"/>
      <c r="E170" s="118"/>
      <c r="F170" s="118"/>
      <c r="G170" s="118"/>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6F93A7B-F57B-44C3-A9D1-DDD4B4C90EE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2024</vt: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Bauco,Pegah (ECCC)</cp:lastModifiedBy>
  <dcterms:created xsi:type="dcterms:W3CDTF">2018-10-01T10:48:51Z</dcterms:created>
  <dcterms:modified xsi:type="dcterms:W3CDTF">2026-02-05T15:22:17Z</dcterms:modified>
</cp:coreProperties>
</file>